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firstSheet="4" activeTab="10"/>
  </bookViews>
  <sheets>
    <sheet name="Приложение 10" sheetId="32" r:id="rId1"/>
    <sheet name="Приложение 11" sheetId="33" r:id="rId2"/>
    <sheet name="Приложение 12" sheetId="34" r:id="rId3"/>
    <sheet name="Приложение 13" sheetId="35" r:id="rId4"/>
    <sheet name="Приложение 14" sheetId="36" r:id="rId5"/>
    <sheet name="Приложение 15" sheetId="37" r:id="rId6"/>
    <sheet name="Приложение 16" sheetId="38" r:id="rId7"/>
    <sheet name="Приложение 17" sheetId="39" r:id="rId8"/>
    <sheet name="Приложение 18" sheetId="40" r:id="rId9"/>
    <sheet name="Приложение 19" sheetId="30" r:id="rId10"/>
    <sheet name="Приложение 20" sheetId="2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sub_10100" localSheetId="0">'Приложение 10'!$A$16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20'!$A$24</definedName>
    <definedName name="sub_910012" localSheetId="10">'Приложение 20'!$A$28</definedName>
    <definedName name="sub_910013" localSheetId="10">'Приложение 20'!$A$29</definedName>
    <definedName name="sub_910014" localSheetId="10">'Приложение 20'!$A$30</definedName>
    <definedName name="sub_910015" localSheetId="10">'Приложение 20'!$A$31</definedName>
    <definedName name="sub_910016" localSheetId="10">'Приложение 20'!$A$31</definedName>
    <definedName name="sub_910017" localSheetId="10">'Приложение 20'!$A$32</definedName>
    <definedName name="sub_910018" localSheetId="10">'Приложение 20'!$A$33</definedName>
    <definedName name="sub_910019" localSheetId="10">'Приложение 20'!$A$36</definedName>
    <definedName name="sub_910021" localSheetId="10">'Приложение 20'!$A$38</definedName>
    <definedName name="sub_910022" localSheetId="10">'Приложение 20'!$A$42</definedName>
    <definedName name="sub_910023" localSheetId="10">'Приложение 20'!$A$43</definedName>
    <definedName name="sub_910024" localSheetId="10">'Приложение 20'!$A$44</definedName>
    <definedName name="sub_910025" localSheetId="10">'Приложение 20'!$A$45</definedName>
    <definedName name="sub_910026" localSheetId="10">'Приложение 20'!$A$46</definedName>
    <definedName name="sub_910027" localSheetId="10">'Приложение 20'!$A$47</definedName>
    <definedName name="sub_910028" localSheetId="10">'Приложение 20'!$A$48</definedName>
    <definedName name="sub_910029" localSheetId="10">'Приложение 20'!$A$51</definedName>
    <definedName name="sub_910031" localSheetId="10">'Приложение 20'!$A$81</definedName>
    <definedName name="sub_910032" localSheetId="10">'Приложение 20'!$A$85</definedName>
    <definedName name="sub_910033" localSheetId="10">'Приложение 20'!$A$86</definedName>
    <definedName name="sub_910034" localSheetId="10">'Приложение 20'!$A$87</definedName>
    <definedName name="sub_910035" localSheetId="10">'Приложение 20'!$A$88</definedName>
    <definedName name="sub_910036" localSheetId="10">'Приложение 20'!$A$89</definedName>
    <definedName name="sub_910037" localSheetId="10">'Приложение 20'!$A$90</definedName>
    <definedName name="sub_910038" localSheetId="10">'Приложение 20'!$A$91</definedName>
    <definedName name="sub_910039" localSheetId="10">'Приложение 20'!$A$94</definedName>
    <definedName name="sub_910041" localSheetId="10">'Приложение 20'!$A$96</definedName>
    <definedName name="sub_910042" localSheetId="10">'Приложение 20'!$A$102</definedName>
    <definedName name="sub_910051" localSheetId="10">'Приложение 20'!$A$109</definedName>
    <definedName name="sub_910052" localSheetId="10">'Приложение 20'!$A$113</definedName>
    <definedName name="sub_910053" localSheetId="10">'Приложение 20'!$A$114</definedName>
    <definedName name="sub_910054" localSheetId="10">'Приложение 20'!$A$115</definedName>
    <definedName name="sub_910055" localSheetId="10">'Приложение 20'!$A$116</definedName>
    <definedName name="sub_910056" localSheetId="10">'Приложение 20'!$A$117</definedName>
    <definedName name="sub_910057" localSheetId="10">'Приложение 20'!$A$118</definedName>
    <definedName name="sub_910058" localSheetId="10">'Приложение 20'!$A$119</definedName>
    <definedName name="sub_910059" localSheetId="10">'Приложение 20'!$A$122</definedName>
    <definedName name="sub_910061" localSheetId="10">'Приложение 20'!$A$124</definedName>
    <definedName name="sub_910062" localSheetId="10">'Приложение 20'!$A$128</definedName>
    <definedName name="sub_910063" localSheetId="10">'Приложение 20'!$A$129</definedName>
    <definedName name="sub_910064" localSheetId="10">'Приложение 20'!$A$130</definedName>
    <definedName name="sub_910065" localSheetId="10">'Приложение 20'!$A$131</definedName>
    <definedName name="sub_910066" localSheetId="10">'Приложение 20'!$A$132</definedName>
    <definedName name="sub_910067" localSheetId="10">'Приложение 20'!$A$133</definedName>
    <definedName name="sub_910068" localSheetId="10">'Приложение 20'!$A$134</definedName>
    <definedName name="sub_910069" localSheetId="10">'Приложение 20'!$A$137</definedName>
    <definedName name="sub_910071" localSheetId="10">'Приложение 20'!$A$139</definedName>
    <definedName name="sub_910072" localSheetId="10">'Приложение 20'!$A$143</definedName>
    <definedName name="sub_910073" localSheetId="10">'Приложение 20'!$A$144</definedName>
    <definedName name="sub_910074" localSheetId="10">'Приложение 20'!$A$145</definedName>
    <definedName name="sub_910075" localSheetId="10">'Приложение 20'!$A$146</definedName>
    <definedName name="sub_910076" localSheetId="10">'Приложение 20'!$A$147</definedName>
    <definedName name="sub_910077" localSheetId="10">'Приложение 20'!$A$148</definedName>
    <definedName name="sub_910078" localSheetId="10">'Приложение 20'!$A$149</definedName>
    <definedName name="sub_910079" localSheetId="10">'Приложение 20'!$A$152</definedName>
    <definedName name="sub_910081" localSheetId="10">'Приложение 20'!$A$154</definedName>
    <definedName name="sub_910082" localSheetId="10">'Приложение 20'!$A$155</definedName>
    <definedName name="sub_910083" localSheetId="10">'Приложение 20'!$A$156</definedName>
    <definedName name="sub_910084" localSheetId="10">'Приложение 20'!$A$157</definedName>
    <definedName name="sub_910091" localSheetId="10">'Приложение 20'!$A$159</definedName>
    <definedName name="sub_910092" localSheetId="10">'Приложение 20'!$A$160</definedName>
    <definedName name="sub_910093" localSheetId="10">'Приложение 20'!$A$162</definedName>
    <definedName name="sub_910094" localSheetId="10">'Приложение 20'!$A$164</definedName>
    <definedName name="sub_9101" localSheetId="10">'Приложение 20'!$A$23</definedName>
    <definedName name="sub_910111" localSheetId="10">'Приложение 20'!$A$25</definedName>
    <definedName name="sub_910112" localSheetId="10">'Приложение 20'!$A$26</definedName>
    <definedName name="sub_910113" localSheetId="10">'Приложение 20'!$A$27</definedName>
    <definedName name="sub_9102" localSheetId="10">'Приложение 20'!$A$37</definedName>
    <definedName name="sub_910211" localSheetId="10">'Приложение 20'!$A$39</definedName>
    <definedName name="sub_910212" localSheetId="10">'Приложение 20'!$A$40</definedName>
    <definedName name="sub_910213" localSheetId="10">'Приложение 20'!$A$41</definedName>
    <definedName name="sub_910221" localSheetId="10">'Приложение 20'!$A$62</definedName>
    <definedName name="sub_910222" localSheetId="10">'Приложение 20'!$A$63</definedName>
    <definedName name="sub_910223" localSheetId="10">'Приложение 20'!$A$64</definedName>
    <definedName name="sub_910224" localSheetId="10">'Приложение 20'!$A$65</definedName>
    <definedName name="sub_910225" localSheetId="10">'Приложение 20'!$A$66</definedName>
    <definedName name="sub_910281" localSheetId="10">'Приложение 20'!$A$49</definedName>
    <definedName name="sub_910282" localSheetId="10">'Приложение 20'!$A$50</definedName>
    <definedName name="sub_9103" localSheetId="10">'Приложение 20'!$A$80</definedName>
    <definedName name="sub_910311" localSheetId="10">'Приложение 20'!$A$82</definedName>
    <definedName name="sub_910312" localSheetId="10">'Приложение 20'!$A$83</definedName>
    <definedName name="sub_910313" localSheetId="10">'Приложение 20'!$A$84</definedName>
    <definedName name="sub_910381" localSheetId="10">'Приложение 20'!$A$92</definedName>
    <definedName name="sub_910382" localSheetId="10">'Приложение 20'!$A$93</definedName>
    <definedName name="sub_9104" localSheetId="10">'Приложение 20'!$A$95</definedName>
    <definedName name="sub_910411" localSheetId="10">'Приложение 20'!$A$97</definedName>
    <definedName name="sub_910412" localSheetId="10">'Приложение 20'!$A$98</definedName>
    <definedName name="sub_910413" localSheetId="10">'Приложение 20'!$A$99</definedName>
    <definedName name="sub_910414" localSheetId="10">'Приложение 20'!$A$101</definedName>
    <definedName name="sub_910421" localSheetId="10">'Приложение 20'!$A$103</definedName>
    <definedName name="sub_910422" localSheetId="10">'Приложение 20'!$A$104</definedName>
    <definedName name="sub_910423" localSheetId="10">'Приложение 20'!$A$105</definedName>
    <definedName name="sub_910424" localSheetId="10">'Приложение 20'!$A$107</definedName>
    <definedName name="sub_9105" localSheetId="10">'Приложение 20'!$A$108</definedName>
    <definedName name="sub_910511" localSheetId="10">'Приложение 20'!$A$110</definedName>
    <definedName name="sub_910512" localSheetId="10">'Приложение 20'!$A$111</definedName>
    <definedName name="sub_910513" localSheetId="10">'Приложение 20'!$A$112</definedName>
    <definedName name="sub_910581" localSheetId="10">'Приложение 20'!$A$120</definedName>
    <definedName name="sub_910582" localSheetId="10">'Приложение 20'!$A$121</definedName>
    <definedName name="sub_9106" localSheetId="10">'Приложение 20'!$A$123</definedName>
    <definedName name="sub_910611" localSheetId="10">'Приложение 20'!$A$125</definedName>
    <definedName name="sub_910612" localSheetId="10">'Приложение 20'!$A$126</definedName>
    <definedName name="sub_910613" localSheetId="10">'Приложение 20'!$A$127</definedName>
    <definedName name="sub_910681" localSheetId="10">'Приложение 20'!$A$135</definedName>
    <definedName name="sub_910682" localSheetId="10">'Приложение 20'!$A$136</definedName>
    <definedName name="sub_9107" localSheetId="10">'Приложение 20'!$A$138</definedName>
    <definedName name="sub_910711" localSheetId="10">'Приложение 20'!$A$140</definedName>
    <definedName name="sub_910712" localSheetId="10">'Приложение 20'!$A$141</definedName>
    <definedName name="sub_910713" localSheetId="10">'Приложение 20'!$A$142</definedName>
    <definedName name="sub_910781" localSheetId="10">'Приложение 20'!$A$150</definedName>
    <definedName name="sub_910782" localSheetId="10">'Приложение 20'!$A$151</definedName>
    <definedName name="sub_9108" localSheetId="10">'Приложение 20'!$A$153</definedName>
    <definedName name="sub_910921" localSheetId="10">'Приложение 20'!$A$161</definedName>
    <definedName name="sub_910931" localSheetId="10">'Приложение 20'!$A$163</definedName>
    <definedName name="sub_91181" localSheetId="10">'Приложение 20'!$A$34</definedName>
    <definedName name="sub_91182" localSheetId="10">'Приложение 20'!$A$35</definedName>
    <definedName name="sub_9121" localSheetId="10">'Приложение 20'!$A$52</definedName>
    <definedName name="sub_91211" localSheetId="10">'Приложение 20'!$A$53</definedName>
    <definedName name="sub_91212" localSheetId="10">'Приложение 20'!$A$54</definedName>
    <definedName name="sub_912121" localSheetId="10">'Приложение 20'!$A$55</definedName>
    <definedName name="sub_9121211" localSheetId="10">'Приложение 20'!$A$56</definedName>
    <definedName name="sub_9121212" localSheetId="10">'Приложение 20'!$A$57</definedName>
    <definedName name="sub_912122" localSheetId="10">'Приложение 20'!$A$58</definedName>
    <definedName name="sub_91213" localSheetId="10">'Приложение 20'!$A$59</definedName>
    <definedName name="sub_91214" localSheetId="10">'Приложение 20'!$A$60</definedName>
    <definedName name="sub_9122" localSheetId="10">'Приложение 20'!$A$61</definedName>
    <definedName name="sub_9123" localSheetId="10">'Приложение 20'!$A$67</definedName>
    <definedName name="sub_9124" localSheetId="10">'Приложение 20'!$A$68</definedName>
    <definedName name="sub_9125" localSheetId="10">'Приложение 20'!$A$69</definedName>
    <definedName name="sub_91251" localSheetId="10">'Приложение 20'!$A$70</definedName>
    <definedName name="sub_91252" localSheetId="10">'Приложение 20'!$A$71</definedName>
    <definedName name="sub_9126" localSheetId="10">'Приложение 20'!$A$72</definedName>
    <definedName name="sub_91261" localSheetId="10">'Приложение 20'!$A$73</definedName>
    <definedName name="sub_91262" localSheetId="10">'Приложение 20'!$A$74</definedName>
    <definedName name="sub_91263" localSheetId="10">'Приложение 20'!$A$75</definedName>
    <definedName name="sub_9127" localSheetId="10">'Приложение 20'!$A$76</definedName>
    <definedName name="sub_91271" localSheetId="10">'Приложение 20'!$A$77</definedName>
    <definedName name="sub_91272" localSheetId="10">'Приложение 20'!$A$78</definedName>
    <definedName name="sub_91273" localSheetId="10">'Приложение 20'!$A$79</definedName>
    <definedName name="sub_914131" localSheetId="10">'Приложение 20'!$A$100</definedName>
    <definedName name="sub_914231" localSheetId="10">'Приложение 20'!$A$106</definedName>
    <definedName name="sub_91900" localSheetId="10">'Приложение 20'!$A$158</definedName>
    <definedName name="sub_9200" localSheetId="10">'Приложение 20'!$A$369</definedName>
  </definedNames>
  <calcPr calcId="144525" refMode="R1C1"/>
</workbook>
</file>

<file path=xl/calcChain.xml><?xml version="1.0" encoding="utf-8"?>
<calcChain xmlns="http://schemas.openxmlformats.org/spreadsheetml/2006/main">
  <c r="F69" i="29" l="1"/>
  <c r="F76" i="29"/>
  <c r="O70" i="29"/>
  <c r="F409" i="29" l="1"/>
  <c r="F354" i="29"/>
  <c r="F352" i="29"/>
  <c r="F133" i="29"/>
  <c r="F295" i="29" l="1"/>
  <c r="F297" i="29"/>
  <c r="F284" i="29"/>
  <c r="F289" i="29"/>
  <c r="F287" i="29"/>
  <c r="F293" i="29"/>
  <c r="F291" i="29"/>
  <c r="F271" i="29"/>
  <c r="F164" i="29"/>
  <c r="F163" i="29"/>
  <c r="F162" i="29"/>
  <c r="F161" i="29"/>
  <c r="F251" i="29"/>
  <c r="F198" i="29"/>
  <c r="F199" i="29"/>
  <c r="F200" i="29"/>
  <c r="F197" i="29"/>
  <c r="F196" i="29"/>
  <c r="F194" i="29"/>
  <c r="F195" i="29"/>
  <c r="F188" i="29"/>
  <c r="F189" i="29"/>
  <c r="F192" i="29"/>
  <c r="F191" i="29"/>
  <c r="F186" i="29"/>
  <c r="F241" i="29"/>
  <c r="F234" i="29"/>
  <c r="F240" i="29"/>
  <c r="F237" i="29"/>
  <c r="F225" i="29"/>
  <c r="F204" i="29"/>
  <c r="F209" i="29"/>
  <c r="F218" i="29"/>
  <c r="F303" i="29" l="1"/>
  <c r="S248" i="29"/>
  <c r="R248" i="29"/>
  <c r="Q248" i="29"/>
  <c r="R247" i="29"/>
  <c r="R246" i="29"/>
  <c r="S246" i="29" s="1"/>
  <c r="Q246" i="29"/>
  <c r="P245" i="29"/>
  <c r="O185" i="29"/>
  <c r="P244" i="29" l="1"/>
  <c r="P246" i="29" s="1"/>
  <c r="F248" i="29"/>
  <c r="H248" i="29" s="1"/>
  <c r="H204" i="29"/>
  <c r="H209" i="29"/>
  <c r="F203" i="29"/>
  <c r="P131" i="29"/>
  <c r="H203" i="29" l="1"/>
  <c r="F414" i="29" l="1"/>
  <c r="H414" i="29" s="1"/>
  <c r="F401" i="29"/>
  <c r="F375" i="29" s="1"/>
  <c r="F429" i="29"/>
  <c r="F428" i="29"/>
  <c r="L58" i="33" l="1"/>
  <c r="M58" i="33"/>
  <c r="V24" i="34" l="1"/>
  <c r="V21" i="34" s="1"/>
  <c r="CA25" i="35"/>
  <c r="CA22" i="35" s="1"/>
  <c r="F108" i="29" l="1"/>
  <c r="P109" i="29"/>
  <c r="O109" i="29"/>
  <c r="P103" i="29"/>
  <c r="O103" i="29"/>
  <c r="F102" i="29"/>
  <c r="P97" i="29"/>
  <c r="O97" i="29"/>
  <c r="O31" i="29"/>
  <c r="F107" i="29"/>
  <c r="F104" i="29"/>
  <c r="F105" i="29"/>
  <c r="F99" i="29"/>
  <c r="F100" i="29"/>
  <c r="F74" i="29"/>
  <c r="F78" i="29"/>
  <c r="F75" i="29"/>
  <c r="F72" i="29" l="1"/>
  <c r="F71" i="29"/>
  <c r="O71" i="29"/>
  <c r="F68" i="29"/>
  <c r="F66" i="29"/>
  <c r="F64" i="29"/>
  <c r="F63" i="29"/>
  <c r="F61" i="29"/>
  <c r="F60" i="29"/>
  <c r="F58" i="29"/>
  <c r="F54" i="29"/>
  <c r="F56" i="29" l="1"/>
  <c r="O69" i="29"/>
  <c r="W49" i="40"/>
  <c r="W48" i="40"/>
  <c r="V49" i="40"/>
  <c r="V48" i="40"/>
  <c r="W55" i="40"/>
  <c r="W54" i="40"/>
  <c r="W57" i="40"/>
  <c r="V57" i="40"/>
  <c r="W56" i="40"/>
  <c r="V56" i="40"/>
  <c r="X53" i="40"/>
  <c r="X52" i="40" s="1"/>
  <c r="X26" i="40" s="1"/>
  <c r="Y53" i="40"/>
  <c r="Y52" i="40" s="1"/>
  <c r="Y26" i="40" s="1"/>
  <c r="X47" i="40"/>
  <c r="X46" i="40" s="1"/>
  <c r="X45" i="40" s="1"/>
  <c r="X41" i="40" s="1"/>
  <c r="X24" i="40" s="1"/>
  <c r="Y47" i="40"/>
  <c r="Y46" i="40" s="1"/>
  <c r="Y45" i="40" s="1"/>
  <c r="Y41" i="40" s="1"/>
  <c r="Y24" i="40" s="1"/>
  <c r="F32" i="29" l="1"/>
  <c r="W47" i="40"/>
  <c r="W46" i="40" s="1"/>
  <c r="W45" i="40" s="1"/>
  <c r="W41" i="40" s="1"/>
  <c r="W24" i="40" s="1"/>
  <c r="V47" i="40"/>
  <c r="V46" i="40" s="1"/>
  <c r="V45" i="40" s="1"/>
  <c r="V41" i="40" s="1"/>
  <c r="V24" i="40" s="1"/>
  <c r="W53" i="40"/>
  <c r="W52" i="40" s="1"/>
  <c r="W26" i="40" s="1"/>
  <c r="X21" i="40"/>
  <c r="Y21" i="40"/>
  <c r="W21" i="40" l="1"/>
  <c r="BB57" i="39"/>
  <c r="AC48" i="39"/>
  <c r="AC47" i="39" s="1"/>
  <c r="AC46" i="39" s="1"/>
  <c r="AC45" i="39" s="1"/>
  <c r="AC41" i="39" s="1"/>
  <c r="AC24" i="39" s="1"/>
  <c r="AS48" i="39"/>
  <c r="AO48" i="39" s="1"/>
  <c r="AI57" i="39"/>
  <c r="AH57" i="39"/>
  <c r="AG57" i="39"/>
  <c r="AF57" i="39"/>
  <c r="AI56" i="39"/>
  <c r="AH56" i="39"/>
  <c r="AG56" i="39"/>
  <c r="AF56" i="39"/>
  <c r="AI55" i="39"/>
  <c r="AH55" i="39"/>
  <c r="AG55" i="39"/>
  <c r="AF55" i="39"/>
  <c r="AI54" i="39"/>
  <c r="AH54" i="39"/>
  <c r="AH53" i="39" s="1"/>
  <c r="AG54" i="39"/>
  <c r="AF54" i="39"/>
  <c r="AF49" i="39"/>
  <c r="AG49" i="39"/>
  <c r="AH49" i="39"/>
  <c r="AI49" i="39"/>
  <c r="AI48" i="39"/>
  <c r="AI47" i="39" s="1"/>
  <c r="AI46" i="39" s="1"/>
  <c r="AI45" i="39" s="1"/>
  <c r="AI41" i="39" s="1"/>
  <c r="AI24" i="39" s="1"/>
  <c r="AH48" i="39"/>
  <c r="AG48" i="39"/>
  <c r="AF48" i="39"/>
  <c r="T48" i="39"/>
  <c r="T49" i="39"/>
  <c r="D57" i="39"/>
  <c r="AD57" i="39" s="1"/>
  <c r="D56" i="39"/>
  <c r="AD56" i="39" s="1"/>
  <c r="D49" i="39"/>
  <c r="D48" i="39"/>
  <c r="AD48" i="39" s="1"/>
  <c r="AD49" i="39"/>
  <c r="AY57" i="39"/>
  <c r="AY56" i="39"/>
  <c r="AY55" i="39"/>
  <c r="AY54" i="39"/>
  <c r="AY49" i="39"/>
  <c r="AY48" i="39"/>
  <c r="AT57" i="39"/>
  <c r="AT56" i="39"/>
  <c r="AT55" i="39"/>
  <c r="AT54" i="39"/>
  <c r="AT49" i="39"/>
  <c r="AT48" i="39"/>
  <c r="AO57" i="39"/>
  <c r="AO56" i="39"/>
  <c r="AO55" i="39"/>
  <c r="AO54" i="39"/>
  <c r="AO49" i="39"/>
  <c r="AJ57" i="39"/>
  <c r="AJ56" i="39"/>
  <c r="AJ55" i="39"/>
  <c r="AJ54" i="39"/>
  <c r="AJ49" i="39"/>
  <c r="AJ48" i="39"/>
  <c r="AE54" i="39"/>
  <c r="Y57" i="39"/>
  <c r="Y56" i="39"/>
  <c r="Y55" i="39"/>
  <c r="Y54" i="39"/>
  <c r="Y49" i="39"/>
  <c r="Y48" i="39"/>
  <c r="Y47" i="39" s="1"/>
  <c r="Y46" i="39" s="1"/>
  <c r="Y45" i="39" s="1"/>
  <c r="Y41" i="39" s="1"/>
  <c r="Y24" i="39" s="1"/>
  <c r="T57" i="39"/>
  <c r="T56" i="39"/>
  <c r="T55" i="39"/>
  <c r="T54" i="39"/>
  <c r="T53" i="39" s="1"/>
  <c r="O57" i="39"/>
  <c r="O56" i="39"/>
  <c r="O55" i="39"/>
  <c r="O54" i="39"/>
  <c r="O49" i="39"/>
  <c r="O48" i="39"/>
  <c r="J57" i="39"/>
  <c r="J56" i="39"/>
  <c r="J55" i="39"/>
  <c r="J54" i="39"/>
  <c r="I57" i="39"/>
  <c r="H57" i="39"/>
  <c r="G57" i="39"/>
  <c r="F57" i="39"/>
  <c r="I56" i="39"/>
  <c r="H56" i="39"/>
  <c r="G56" i="39"/>
  <c r="F56" i="39"/>
  <c r="I55" i="39"/>
  <c r="H55" i="39"/>
  <c r="G55" i="39"/>
  <c r="F55" i="39"/>
  <c r="I54" i="39"/>
  <c r="I53" i="39" s="1"/>
  <c r="I52" i="39" s="1"/>
  <c r="I26" i="39" s="1"/>
  <c r="H54" i="39"/>
  <c r="G54" i="39"/>
  <c r="G53" i="39" s="1"/>
  <c r="F54" i="39"/>
  <c r="F53" i="39" s="1"/>
  <c r="I49" i="39"/>
  <c r="H49" i="39"/>
  <c r="G49" i="39"/>
  <c r="F49" i="39"/>
  <c r="I48" i="39"/>
  <c r="H48" i="39"/>
  <c r="H47" i="39" s="1"/>
  <c r="H46" i="39" s="1"/>
  <c r="H45" i="39" s="1"/>
  <c r="H41" i="39" s="1"/>
  <c r="H24" i="39" s="1"/>
  <c r="G48" i="39"/>
  <c r="F48" i="39"/>
  <c r="J49" i="39"/>
  <c r="J47" i="39" s="1"/>
  <c r="J46" i="39" s="1"/>
  <c r="J45" i="39" s="1"/>
  <c r="J41" i="39" s="1"/>
  <c r="J24" i="39" s="1"/>
  <c r="J48" i="39"/>
  <c r="S52" i="39"/>
  <c r="S26" i="39" s="1"/>
  <c r="AA52" i="39"/>
  <c r="AA26" i="39" s="1"/>
  <c r="K53" i="39"/>
  <c r="K52" i="39" s="1"/>
  <c r="K26" i="39" s="1"/>
  <c r="L53" i="39"/>
  <c r="L52" i="39" s="1"/>
  <c r="L26" i="39" s="1"/>
  <c r="M53" i="39"/>
  <c r="M52" i="39" s="1"/>
  <c r="M26" i="39" s="1"/>
  <c r="N53" i="39"/>
  <c r="N52" i="39" s="1"/>
  <c r="N26" i="39" s="1"/>
  <c r="P53" i="39"/>
  <c r="P52" i="39" s="1"/>
  <c r="P26" i="39" s="1"/>
  <c r="Q53" i="39"/>
  <c r="Q52" i="39" s="1"/>
  <c r="Q26" i="39" s="1"/>
  <c r="R53" i="39"/>
  <c r="R52" i="39" s="1"/>
  <c r="R26" i="39" s="1"/>
  <c r="S53" i="39"/>
  <c r="U53" i="39"/>
  <c r="U52" i="39" s="1"/>
  <c r="U26" i="39" s="1"/>
  <c r="V53" i="39"/>
  <c r="V52" i="39" s="1"/>
  <c r="V26" i="39" s="1"/>
  <c r="W53" i="39"/>
  <c r="W52" i="39" s="1"/>
  <c r="W26" i="39" s="1"/>
  <c r="X53" i="39"/>
  <c r="X52" i="39" s="1"/>
  <c r="X26" i="39" s="1"/>
  <c r="Z53" i="39"/>
  <c r="Z52" i="39" s="1"/>
  <c r="Z26" i="39" s="1"/>
  <c r="AA53" i="39"/>
  <c r="AB53" i="39"/>
  <c r="AB52" i="39" s="1"/>
  <c r="AB26" i="39" s="1"/>
  <c r="AC53" i="39"/>
  <c r="AC52" i="39" s="1"/>
  <c r="AC26" i="39" s="1"/>
  <c r="AF53" i="39"/>
  <c r="AF52" i="39" s="1"/>
  <c r="AF26" i="39" s="1"/>
  <c r="AG53" i="39"/>
  <c r="AI53" i="39"/>
  <c r="AK53" i="39"/>
  <c r="AK52" i="39" s="1"/>
  <c r="AK26" i="39" s="1"/>
  <c r="AL53" i="39"/>
  <c r="AL52" i="39" s="1"/>
  <c r="AL26" i="39" s="1"/>
  <c r="AM53" i="39"/>
  <c r="AM52" i="39" s="1"/>
  <c r="AM26" i="39" s="1"/>
  <c r="AN53" i="39"/>
  <c r="AN52" i="39" s="1"/>
  <c r="AN26" i="39" s="1"/>
  <c r="AP53" i="39"/>
  <c r="AP52" i="39" s="1"/>
  <c r="AP26" i="39" s="1"/>
  <c r="AQ53" i="39"/>
  <c r="AQ52" i="39" s="1"/>
  <c r="AQ26" i="39" s="1"/>
  <c r="AR53" i="39"/>
  <c r="AR52" i="39" s="1"/>
  <c r="AR26" i="39" s="1"/>
  <c r="AS53" i="39"/>
  <c r="AS52" i="39" s="1"/>
  <c r="AS26" i="39" s="1"/>
  <c r="AU53" i="39"/>
  <c r="AU52" i="39" s="1"/>
  <c r="AU26" i="39" s="1"/>
  <c r="AV53" i="39"/>
  <c r="AV52" i="39" s="1"/>
  <c r="AV26" i="39" s="1"/>
  <c r="AW53" i="39"/>
  <c r="AW52" i="39" s="1"/>
  <c r="AW26" i="39" s="1"/>
  <c r="AX53" i="39"/>
  <c r="AX52" i="39" s="1"/>
  <c r="AX26" i="39" s="1"/>
  <c r="AZ53" i="39"/>
  <c r="AZ52" i="39" s="1"/>
  <c r="AZ26" i="39" s="1"/>
  <c r="BA53" i="39"/>
  <c r="BA52" i="39" s="1"/>
  <c r="BA26" i="39" s="1"/>
  <c r="BB53" i="39"/>
  <c r="BC53" i="39"/>
  <c r="BC52" i="39" s="1"/>
  <c r="BC26" i="39" s="1"/>
  <c r="N46" i="39"/>
  <c r="N45" i="39" s="1"/>
  <c r="N41" i="39" s="1"/>
  <c r="N24" i="39" s="1"/>
  <c r="V46" i="39"/>
  <c r="V45" i="39" s="1"/>
  <c r="V41" i="39" s="1"/>
  <c r="V24" i="39" s="1"/>
  <c r="AK46" i="39"/>
  <c r="AK45" i="39" s="1"/>
  <c r="AK41" i="39" s="1"/>
  <c r="AK24" i="39" s="1"/>
  <c r="K47" i="39"/>
  <c r="K46" i="39" s="1"/>
  <c r="K45" i="39" s="1"/>
  <c r="K41" i="39" s="1"/>
  <c r="K24" i="39" s="1"/>
  <c r="L47" i="39"/>
  <c r="L46" i="39" s="1"/>
  <c r="L45" i="39" s="1"/>
  <c r="L41" i="39" s="1"/>
  <c r="L24" i="39" s="1"/>
  <c r="M47" i="39"/>
  <c r="M46" i="39" s="1"/>
  <c r="M45" i="39" s="1"/>
  <c r="M41" i="39" s="1"/>
  <c r="M24" i="39" s="1"/>
  <c r="N47" i="39"/>
  <c r="P47" i="39"/>
  <c r="P46" i="39" s="1"/>
  <c r="P45" i="39" s="1"/>
  <c r="P41" i="39" s="1"/>
  <c r="P24" i="39" s="1"/>
  <c r="Q47" i="39"/>
  <c r="Q46" i="39" s="1"/>
  <c r="Q45" i="39" s="1"/>
  <c r="Q41" i="39" s="1"/>
  <c r="Q24" i="39" s="1"/>
  <c r="R47" i="39"/>
  <c r="R46" i="39" s="1"/>
  <c r="R45" i="39" s="1"/>
  <c r="R41" i="39" s="1"/>
  <c r="R24" i="39" s="1"/>
  <c r="S47" i="39"/>
  <c r="S46" i="39" s="1"/>
  <c r="S45" i="39" s="1"/>
  <c r="S41" i="39" s="1"/>
  <c r="S24" i="39" s="1"/>
  <c r="U47" i="39"/>
  <c r="U46" i="39" s="1"/>
  <c r="U45" i="39" s="1"/>
  <c r="U41" i="39" s="1"/>
  <c r="U24" i="39" s="1"/>
  <c r="V47" i="39"/>
  <c r="W47" i="39"/>
  <c r="W46" i="39" s="1"/>
  <c r="W45" i="39" s="1"/>
  <c r="W41" i="39" s="1"/>
  <c r="W24" i="39" s="1"/>
  <c r="X47" i="39"/>
  <c r="X46" i="39" s="1"/>
  <c r="X45" i="39" s="1"/>
  <c r="X41" i="39" s="1"/>
  <c r="X24" i="39" s="1"/>
  <c r="Z47" i="39"/>
  <c r="Z46" i="39" s="1"/>
  <c r="Z45" i="39" s="1"/>
  <c r="Z41" i="39" s="1"/>
  <c r="Z24" i="39" s="1"/>
  <c r="AA47" i="39"/>
  <c r="AA46" i="39" s="1"/>
  <c r="AA45" i="39" s="1"/>
  <c r="AA41" i="39" s="1"/>
  <c r="AA24" i="39" s="1"/>
  <c r="AB47" i="39"/>
  <c r="AB46" i="39" s="1"/>
  <c r="AB45" i="39" s="1"/>
  <c r="AB41" i="39" s="1"/>
  <c r="AB24" i="39" s="1"/>
  <c r="AK47" i="39"/>
  <c r="AL47" i="39"/>
  <c r="AL46" i="39" s="1"/>
  <c r="AL45" i="39" s="1"/>
  <c r="AM47" i="39"/>
  <c r="AM46" i="39" s="1"/>
  <c r="AM45" i="39" s="1"/>
  <c r="AN47" i="39"/>
  <c r="AN46" i="39" s="1"/>
  <c r="AN45" i="39" s="1"/>
  <c r="AN41" i="39" s="1"/>
  <c r="AP47" i="39"/>
  <c r="AP46" i="39" s="1"/>
  <c r="AP45" i="39" s="1"/>
  <c r="AP41" i="39" s="1"/>
  <c r="AP24" i="39" s="1"/>
  <c r="AQ47" i="39"/>
  <c r="AQ46" i="39" s="1"/>
  <c r="AQ45" i="39" s="1"/>
  <c r="AQ41" i="39" s="1"/>
  <c r="AQ24" i="39" s="1"/>
  <c r="AR47" i="39"/>
  <c r="AR46" i="39" s="1"/>
  <c r="AR45" i="39" s="1"/>
  <c r="AR41" i="39" s="1"/>
  <c r="AR24" i="39" s="1"/>
  <c r="AS47" i="39"/>
  <c r="AS46" i="39" s="1"/>
  <c r="AS45" i="39" s="1"/>
  <c r="AS41" i="39" s="1"/>
  <c r="AS24" i="39" s="1"/>
  <c r="AU47" i="39"/>
  <c r="AU46" i="39" s="1"/>
  <c r="AU45" i="39" s="1"/>
  <c r="AU41" i="39" s="1"/>
  <c r="AV47" i="39"/>
  <c r="AV46" i="39" s="1"/>
  <c r="AV45" i="39" s="1"/>
  <c r="AV41" i="39" s="1"/>
  <c r="AV24" i="39" s="1"/>
  <c r="AW47" i="39"/>
  <c r="AW46" i="39" s="1"/>
  <c r="AW45" i="39" s="1"/>
  <c r="AW41" i="39" s="1"/>
  <c r="AW24" i="39" s="1"/>
  <c r="AX47" i="39"/>
  <c r="AX46" i="39" s="1"/>
  <c r="AX45" i="39" s="1"/>
  <c r="AX41" i="39" s="1"/>
  <c r="AX24" i="39" s="1"/>
  <c r="AZ47" i="39"/>
  <c r="AZ46" i="39" s="1"/>
  <c r="AZ45" i="39" s="1"/>
  <c r="AZ41" i="39" s="1"/>
  <c r="AZ24" i="39" s="1"/>
  <c r="BA47" i="39"/>
  <c r="BA46" i="39" s="1"/>
  <c r="BA45" i="39" s="1"/>
  <c r="BA41" i="39" s="1"/>
  <c r="BA24" i="39" s="1"/>
  <c r="BB47" i="39"/>
  <c r="BB46" i="39" s="1"/>
  <c r="BB45" i="39" s="1"/>
  <c r="BB41" i="39" s="1"/>
  <c r="BB24" i="39" s="1"/>
  <c r="BC47" i="39"/>
  <c r="BC46" i="39" s="1"/>
  <c r="BC45" i="39" s="1"/>
  <c r="BC41" i="39" s="1"/>
  <c r="BC24" i="39" s="1"/>
  <c r="AU24" i="39"/>
  <c r="AT58" i="35"/>
  <c r="AT57" i="35"/>
  <c r="AT56" i="35"/>
  <c r="AT55" i="35"/>
  <c r="AT54" i="35"/>
  <c r="AO58" i="35"/>
  <c r="AN58" i="35"/>
  <c r="AO57" i="35"/>
  <c r="AN57" i="35"/>
  <c r="AN56" i="35"/>
  <c r="AN55" i="35"/>
  <c r="AO50" i="35"/>
  <c r="AN50" i="35"/>
  <c r="AT50" i="35"/>
  <c r="AT49" i="35"/>
  <c r="AO49" i="35"/>
  <c r="AN49" i="35"/>
  <c r="AF58" i="35"/>
  <c r="AA58" i="35"/>
  <c r="AM57" i="35"/>
  <c r="AH57" i="35"/>
  <c r="AA56" i="35"/>
  <c r="BJ56" i="35" s="1"/>
  <c r="AO56" i="35" s="1"/>
  <c r="M55" i="35"/>
  <c r="AV55" i="35" s="1"/>
  <c r="AO55" i="35" s="1"/>
  <c r="D58" i="35"/>
  <c r="D57" i="35"/>
  <c r="D56" i="35"/>
  <c r="D55" i="35"/>
  <c r="D50" i="35"/>
  <c r="D49" i="35"/>
  <c r="AI52" i="39" l="1"/>
  <c r="AI26" i="39" s="1"/>
  <c r="BB52" i="39"/>
  <c r="BB26" i="39" s="1"/>
  <c r="BB21" i="39" s="1"/>
  <c r="AH52" i="39"/>
  <c r="AH26" i="39" s="1"/>
  <c r="AH21" i="39" s="1"/>
  <c r="AE57" i="39"/>
  <c r="AE56" i="39"/>
  <c r="AT53" i="39"/>
  <c r="AT52" i="39" s="1"/>
  <c r="AT26" i="39" s="1"/>
  <c r="AT21" i="39" s="1"/>
  <c r="AE55" i="39"/>
  <c r="AG52" i="39"/>
  <c r="AG26" i="39" s="1"/>
  <c r="Q21" i="39"/>
  <c r="T47" i="39"/>
  <c r="T46" i="39" s="1"/>
  <c r="T45" i="39" s="1"/>
  <c r="T41" i="39" s="1"/>
  <c r="T24" i="39" s="1"/>
  <c r="AL41" i="39"/>
  <c r="AL24" i="39" s="1"/>
  <c r="AL21" i="39" s="1"/>
  <c r="AM24" i="39"/>
  <c r="AM21" i="39" s="1"/>
  <c r="AH47" i="39"/>
  <c r="AH46" i="39" s="1"/>
  <c r="AH45" i="39" s="1"/>
  <c r="AH41" i="39" s="1"/>
  <c r="AH24" i="39" s="1"/>
  <c r="AM41" i="39"/>
  <c r="AO47" i="39"/>
  <c r="AO46" i="39" s="1"/>
  <c r="AO45" i="39" s="1"/>
  <c r="AO41" i="39" s="1"/>
  <c r="AO24" i="39" s="1"/>
  <c r="AT47" i="39"/>
  <c r="AT46" i="39" s="1"/>
  <c r="AT45" i="39" s="1"/>
  <c r="AT41" i="39" s="1"/>
  <c r="AT24" i="39" s="1"/>
  <c r="AE48" i="39"/>
  <c r="AG47" i="39"/>
  <c r="AG46" i="39" s="1"/>
  <c r="AG45" i="39" s="1"/>
  <c r="AG41" i="39" s="1"/>
  <c r="AG24" i="39" s="1"/>
  <c r="AE49" i="39"/>
  <c r="AY47" i="39"/>
  <c r="AY46" i="39" s="1"/>
  <c r="AY45" i="39" s="1"/>
  <c r="AY41" i="39" s="1"/>
  <c r="AY24" i="39" s="1"/>
  <c r="AY53" i="39"/>
  <c r="AO53" i="39"/>
  <c r="AO52" i="39" s="1"/>
  <c r="AO26" i="39" s="1"/>
  <c r="Y53" i="39"/>
  <c r="O53" i="39"/>
  <c r="I47" i="39"/>
  <c r="I46" i="39" s="1"/>
  <c r="I45" i="39" s="1"/>
  <c r="I41" i="39" s="1"/>
  <c r="I24" i="39" s="1"/>
  <c r="I21" i="39" s="1"/>
  <c r="G47" i="39"/>
  <c r="G46" i="39" s="1"/>
  <c r="G45" i="39" s="1"/>
  <c r="G41" i="39" s="1"/>
  <c r="G24" i="39" s="1"/>
  <c r="E48" i="39"/>
  <c r="E57" i="39"/>
  <c r="E55" i="39"/>
  <c r="J53" i="39"/>
  <c r="J52" i="39" s="1"/>
  <c r="J26" i="39" s="1"/>
  <c r="J21" i="39" s="1"/>
  <c r="F52" i="39"/>
  <c r="F26" i="39" s="1"/>
  <c r="E56" i="39"/>
  <c r="AD47" i="39"/>
  <c r="AD46" i="39" s="1"/>
  <c r="AD45" i="39" s="1"/>
  <c r="AD41" i="39" s="1"/>
  <c r="AD24" i="39" s="1"/>
  <c r="D47" i="39"/>
  <c r="D46" i="39" s="1"/>
  <c r="D45" i="39" s="1"/>
  <c r="D41" i="39" s="1"/>
  <c r="D24" i="39" s="1"/>
  <c r="AN24" i="39"/>
  <c r="AN21" i="39" s="1"/>
  <c r="AY52" i="39"/>
  <c r="AY26" i="39" s="1"/>
  <c r="AJ53" i="39"/>
  <c r="AJ52" i="39" s="1"/>
  <c r="AJ26" i="39" s="1"/>
  <c r="AJ47" i="39"/>
  <c r="AJ46" i="39" s="1"/>
  <c r="AJ45" i="39" s="1"/>
  <c r="AF47" i="39"/>
  <c r="AF46" i="39" s="1"/>
  <c r="AF45" i="39" s="1"/>
  <c r="AF41" i="39" s="1"/>
  <c r="AF24" i="39" s="1"/>
  <c r="AF21" i="39" s="1"/>
  <c r="AE53" i="39"/>
  <c r="Y52" i="39"/>
  <c r="Y26" i="39" s="1"/>
  <c r="Y21" i="39" s="1"/>
  <c r="T52" i="39"/>
  <c r="T26" i="39" s="1"/>
  <c r="T21" i="39" s="1"/>
  <c r="O52" i="39"/>
  <c r="O26" i="39" s="1"/>
  <c r="O47" i="39"/>
  <c r="O46" i="39" s="1"/>
  <c r="O45" i="39" s="1"/>
  <c r="O41" i="39" s="1"/>
  <c r="O24" i="39" s="1"/>
  <c r="G52" i="39"/>
  <c r="G26" i="39" s="1"/>
  <c r="H53" i="39"/>
  <c r="H52" i="39" s="1"/>
  <c r="H26" i="39" s="1"/>
  <c r="H21" i="39" s="1"/>
  <c r="E54" i="39"/>
  <c r="E49" i="39"/>
  <c r="F47" i="39"/>
  <c r="F46" i="39" s="1"/>
  <c r="F45" i="39" s="1"/>
  <c r="F41" i="39" s="1"/>
  <c r="F24" i="39" s="1"/>
  <c r="AX21" i="39"/>
  <c r="AC21" i="39"/>
  <c r="BC21" i="39"/>
  <c r="AQ21" i="39"/>
  <c r="W21" i="39"/>
  <c r="K21" i="39"/>
  <c r="U21" i="39"/>
  <c r="AW21" i="39"/>
  <c r="AK21" i="39"/>
  <c r="Z21" i="39"/>
  <c r="AP21" i="39"/>
  <c r="AS21" i="39"/>
  <c r="M21" i="39"/>
  <c r="V21" i="39"/>
  <c r="BA21" i="39"/>
  <c r="R21" i="39"/>
  <c r="AA21" i="39"/>
  <c r="N21" i="39"/>
  <c r="AU21" i="39"/>
  <c r="AI21" i="39"/>
  <c r="S21" i="39"/>
  <c r="AZ21" i="39"/>
  <c r="AV21" i="39"/>
  <c r="AR21" i="39"/>
  <c r="AB21" i="39"/>
  <c r="X21" i="39"/>
  <c r="P21" i="39"/>
  <c r="L21" i="39"/>
  <c r="AE52" i="39" l="1"/>
  <c r="AE26" i="39" s="1"/>
  <c r="AG21" i="39"/>
  <c r="AJ41" i="39"/>
  <c r="AJ24" i="39" s="1"/>
  <c r="AJ21" i="39" s="1"/>
  <c r="AO21" i="39"/>
  <c r="AE47" i="39"/>
  <c r="AE46" i="39" s="1"/>
  <c r="AE45" i="39" s="1"/>
  <c r="AE41" i="39" s="1"/>
  <c r="AE24" i="39" s="1"/>
  <c r="AY21" i="39"/>
  <c r="O21" i="39"/>
  <c r="G21" i="39"/>
  <c r="E47" i="39"/>
  <c r="E46" i="39" s="1"/>
  <c r="E45" i="39" s="1"/>
  <c r="E41" i="39" s="1"/>
  <c r="E24" i="39" s="1"/>
  <c r="F21" i="39"/>
  <c r="E53" i="39"/>
  <c r="E52" i="39" s="1"/>
  <c r="E26" i="39" s="1"/>
  <c r="AE21" i="39" l="1"/>
  <c r="E21" i="39"/>
  <c r="U48" i="34" l="1"/>
  <c r="U47" i="34"/>
  <c r="U46" i="34"/>
  <c r="U45" i="34"/>
  <c r="U41" i="34"/>
  <c r="U24" i="34"/>
  <c r="I21" i="34"/>
  <c r="U56" i="34" l="1"/>
  <c r="U57" i="34"/>
  <c r="Q48" i="34"/>
  <c r="M48" i="34"/>
  <c r="O55" i="34"/>
  <c r="I55" i="34" s="1"/>
  <c r="N55" i="34"/>
  <c r="H55" i="34" s="1"/>
  <c r="U55" i="34" s="1"/>
  <c r="J54" i="34"/>
  <c r="H54" i="34" s="1"/>
  <c r="U54" i="34" s="1"/>
  <c r="I57" i="34"/>
  <c r="H57" i="34"/>
  <c r="I56" i="34"/>
  <c r="H56" i="34"/>
  <c r="I54" i="34"/>
  <c r="F55" i="34"/>
  <c r="R55" i="34" s="1"/>
  <c r="F54" i="34"/>
  <c r="R54" i="34" s="1"/>
  <c r="F49" i="34" l="1"/>
  <c r="G55" i="34"/>
  <c r="S55" i="34" s="1"/>
  <c r="G54" i="34"/>
  <c r="S54" i="34" s="1"/>
  <c r="F57" i="34"/>
  <c r="F56" i="34"/>
  <c r="D57" i="34"/>
  <c r="D56" i="34"/>
  <c r="D55" i="34"/>
  <c r="D54" i="34"/>
  <c r="D49" i="34"/>
  <c r="D48" i="34"/>
  <c r="F48" i="34" l="1"/>
  <c r="G48" i="34" s="1"/>
  <c r="G56" i="34"/>
  <c r="G57" i="34"/>
  <c r="S57" i="34" s="1"/>
  <c r="R57" i="34"/>
  <c r="G49" i="34"/>
  <c r="S49" i="34" s="1"/>
  <c r="R49" i="34"/>
  <c r="L57" i="33"/>
  <c r="M56" i="33"/>
  <c r="L56" i="33"/>
  <c r="M55" i="33"/>
  <c r="L55" i="33"/>
  <c r="L49" i="33"/>
  <c r="H56" i="33"/>
  <c r="H55" i="33"/>
  <c r="G56" i="33"/>
  <c r="G55" i="33"/>
  <c r="H58" i="33"/>
  <c r="G58" i="33"/>
  <c r="G57" i="33"/>
  <c r="E54" i="32"/>
  <c r="E53" i="32"/>
  <c r="W58" i="33" l="1"/>
  <c r="U57" i="33"/>
  <c r="U58" i="33"/>
  <c r="U56" i="33"/>
  <c r="W55" i="33"/>
  <c r="W56" i="33"/>
  <c r="U55" i="33"/>
  <c r="S56" i="32"/>
  <c r="S55" i="32"/>
  <c r="S47" i="32"/>
  <c r="S46" i="32"/>
  <c r="S45" i="32"/>
  <c r="S44" i="32"/>
  <c r="S40" i="32"/>
  <c r="S23" i="32"/>
  <c r="R56" i="32"/>
  <c r="R55" i="32"/>
  <c r="R48" i="32"/>
  <c r="R47" i="32"/>
  <c r="P47" i="32"/>
  <c r="P56" i="32"/>
  <c r="L55" i="32"/>
  <c r="J55" i="32"/>
  <c r="J53" i="32"/>
  <c r="M54" i="32" l="1"/>
  <c r="I53" i="32"/>
  <c r="F54" i="32"/>
  <c r="F53" i="32"/>
  <c r="D56" i="32"/>
  <c r="D55" i="32"/>
  <c r="D54" i="32"/>
  <c r="D53" i="32"/>
  <c r="D48" i="32"/>
  <c r="D47" i="32"/>
  <c r="F187" i="29"/>
  <c r="F106" i="29"/>
  <c r="F55" i="32" l="1"/>
  <c r="F48" i="32"/>
  <c r="F56" i="32"/>
  <c r="F47" i="32"/>
  <c r="BW58" i="35"/>
  <c r="BW57" i="35"/>
  <c r="BW56" i="35"/>
  <c r="BW55" i="35"/>
  <c r="BY50" i="35"/>
  <c r="BW50" i="35"/>
  <c r="BY49" i="35"/>
  <c r="BV54" i="35"/>
  <c r="BV53" i="35" s="1"/>
  <c r="BV27" i="35" s="1"/>
  <c r="BP54" i="35"/>
  <c r="BP53" i="35" s="1"/>
  <c r="BP27" i="35" s="1"/>
  <c r="BQ54" i="35"/>
  <c r="BQ53" i="35" s="1"/>
  <c r="BQ27" i="35" s="1"/>
  <c r="BV48" i="35"/>
  <c r="BV47" i="35" s="1"/>
  <c r="BV46" i="35" s="1"/>
  <c r="BV42" i="35" s="1"/>
  <c r="BV25" i="35" s="1"/>
  <c r="BP48" i="35"/>
  <c r="BP47" i="35" s="1"/>
  <c r="BP46" i="35" s="1"/>
  <c r="BP42" i="35" s="1"/>
  <c r="BP25" i="35" s="1"/>
  <c r="BQ48" i="35"/>
  <c r="BQ47" i="35" s="1"/>
  <c r="BQ46" i="35" s="1"/>
  <c r="BQ42" i="35" s="1"/>
  <c r="BQ25" i="35" s="1"/>
  <c r="BO42" i="35"/>
  <c r="BO25" i="35" s="1"/>
  <c r="BI42" i="35"/>
  <c r="BJ42" i="35"/>
  <c r="BJ47" i="35"/>
  <c r="BJ46" i="35" s="1"/>
  <c r="BO48" i="35"/>
  <c r="BO47" i="35" s="1"/>
  <c r="BO46" i="35" s="1"/>
  <c r="BI48" i="35"/>
  <c r="BI47" i="35" s="1"/>
  <c r="BI46" i="35" s="1"/>
  <c r="BJ48" i="35"/>
  <c r="BO54" i="35"/>
  <c r="BO53" i="35" s="1"/>
  <c r="BO27" i="35" s="1"/>
  <c r="BI54" i="35"/>
  <c r="BI53" i="35" s="1"/>
  <c r="BI27" i="35" s="1"/>
  <c r="BJ54" i="35"/>
  <c r="BJ53" i="35" s="1"/>
  <c r="BJ27" i="35" s="1"/>
  <c r="BH42" i="35"/>
  <c r="BH25" i="35" s="1"/>
  <c r="BC42" i="35"/>
  <c r="BC25" i="35" s="1"/>
  <c r="BB42" i="35"/>
  <c r="BB25" i="35" s="1"/>
  <c r="BH46" i="35"/>
  <c r="BC46" i="35"/>
  <c r="BB46" i="35"/>
  <c r="BH47" i="35"/>
  <c r="BC47" i="35"/>
  <c r="BB47" i="35"/>
  <c r="BH48" i="35"/>
  <c r="BC48" i="35"/>
  <c r="BB48" i="35"/>
  <c r="BH54" i="35"/>
  <c r="BH53" i="35" s="1"/>
  <c r="BH27" i="35" s="1"/>
  <c r="BC54" i="35"/>
  <c r="BC53" i="35" s="1"/>
  <c r="BC27" i="35" s="1"/>
  <c r="BB54" i="35"/>
  <c r="BB53" i="35" s="1"/>
  <c r="BB27" i="35" s="1"/>
  <c r="BA42" i="35"/>
  <c r="BA54" i="35"/>
  <c r="BA53" i="35" s="1"/>
  <c r="BA27" i="35" s="1"/>
  <c r="AV54" i="35"/>
  <c r="AV53" i="35" s="1"/>
  <c r="AV27" i="35" s="1"/>
  <c r="AU54" i="35"/>
  <c r="AU53" i="35" s="1"/>
  <c r="AU27" i="35" s="1"/>
  <c r="BA48" i="35"/>
  <c r="BA47" i="35" s="1"/>
  <c r="BA46" i="35" s="1"/>
  <c r="AV48" i="35"/>
  <c r="AV47" i="35" s="1"/>
  <c r="AV46" i="35" s="1"/>
  <c r="AV42" i="35" s="1"/>
  <c r="AV25" i="35" s="1"/>
  <c r="AU48" i="35"/>
  <c r="AU47" i="35" s="1"/>
  <c r="AU46" i="35" s="1"/>
  <c r="AU42" i="35" s="1"/>
  <c r="AU25" i="35" s="1"/>
  <c r="AT53" i="35"/>
  <c r="AT27" i="35" s="1"/>
  <c r="AO54" i="35"/>
  <c r="AO53" i="35" s="1"/>
  <c r="AO27" i="35" s="1"/>
  <c r="AN54" i="35"/>
  <c r="AN53" i="35" s="1"/>
  <c r="AN27" i="35" s="1"/>
  <c r="BW27" i="35" s="1"/>
  <c r="AT48" i="35"/>
  <c r="AT47" i="35" s="1"/>
  <c r="AT46" i="35" s="1"/>
  <c r="AT42" i="35" s="1"/>
  <c r="AT25" i="35" s="1"/>
  <c r="AO48" i="35"/>
  <c r="BY48" i="35" s="1"/>
  <c r="AN48" i="35"/>
  <c r="AN47" i="35" s="1"/>
  <c r="AN46" i="35" s="1"/>
  <c r="AN42" i="35" s="1"/>
  <c r="AN25" i="35" s="1"/>
  <c r="AM54" i="35"/>
  <c r="AM53" i="35" s="1"/>
  <c r="AM27" i="35" s="1"/>
  <c r="AH54" i="35"/>
  <c r="AH53" i="35" s="1"/>
  <c r="AH27" i="35" s="1"/>
  <c r="AG54" i="35"/>
  <c r="AG53" i="35" s="1"/>
  <c r="AG27" i="35" s="1"/>
  <c r="AM48" i="35"/>
  <c r="AM47" i="35" s="1"/>
  <c r="AM46" i="35" s="1"/>
  <c r="AM42" i="35" s="1"/>
  <c r="AM25" i="35" s="1"/>
  <c r="AH48" i="35"/>
  <c r="AH47" i="35" s="1"/>
  <c r="AH46" i="35" s="1"/>
  <c r="AH42" i="35" s="1"/>
  <c r="AH25" i="35" s="1"/>
  <c r="AG48" i="35"/>
  <c r="AG47" i="35" s="1"/>
  <c r="AG46" i="35" s="1"/>
  <c r="AG42" i="35" s="1"/>
  <c r="AG25" i="35" s="1"/>
  <c r="AF46" i="35"/>
  <c r="AF42" i="35" s="1"/>
  <c r="AF25" i="35" s="1"/>
  <c r="AF47" i="35"/>
  <c r="AA47" i="35"/>
  <c r="AA46" i="35" s="1"/>
  <c r="AA42" i="35" s="1"/>
  <c r="AA25" i="35" s="1"/>
  <c r="AF48" i="35"/>
  <c r="AA48" i="35"/>
  <c r="Z48" i="35"/>
  <c r="Z47" i="35" s="1"/>
  <c r="Z46" i="35" s="1"/>
  <c r="Z42" i="35" s="1"/>
  <c r="Z25" i="35" s="1"/>
  <c r="AF54" i="35"/>
  <c r="AF53" i="35" s="1"/>
  <c r="AF27" i="35" s="1"/>
  <c r="AA54" i="35"/>
  <c r="AA53" i="35" s="1"/>
  <c r="AA27" i="35" s="1"/>
  <c r="Z54" i="35"/>
  <c r="Z53" i="35" s="1"/>
  <c r="Z27" i="35" s="1"/>
  <c r="BJ25" i="35"/>
  <c r="BI25" i="35"/>
  <c r="BA25" i="35"/>
  <c r="Y47" i="35"/>
  <c r="Y46" i="35" s="1"/>
  <c r="Y42" i="35" s="1"/>
  <c r="Y25" i="35" s="1"/>
  <c r="Y54" i="35"/>
  <c r="T54" i="35"/>
  <c r="T53" i="35" s="1"/>
  <c r="T27" i="35" s="1"/>
  <c r="S54" i="35"/>
  <c r="S53" i="35" s="1"/>
  <c r="S27" i="35" s="1"/>
  <c r="Y48" i="35"/>
  <c r="T48" i="35"/>
  <c r="T47" i="35" s="1"/>
  <c r="T46" i="35" s="1"/>
  <c r="T42" i="35" s="1"/>
  <c r="T25" i="35" s="1"/>
  <c r="R54" i="35"/>
  <c r="R53" i="35" s="1"/>
  <c r="R27" i="35" s="1"/>
  <c r="M54" i="35"/>
  <c r="M53" i="35" s="1"/>
  <c r="M27" i="35" s="1"/>
  <c r="L54" i="35"/>
  <c r="L53" i="35" s="1"/>
  <c r="S48" i="35"/>
  <c r="S47" i="35" s="1"/>
  <c r="S46" i="35" s="1"/>
  <c r="S42" i="35" s="1"/>
  <c r="S25" i="35" s="1"/>
  <c r="R48" i="35"/>
  <c r="R47" i="35" s="1"/>
  <c r="R46" i="35" s="1"/>
  <c r="M48" i="35"/>
  <c r="M47" i="35" s="1"/>
  <c r="L48" i="35"/>
  <c r="L47" i="35" s="1"/>
  <c r="L46" i="35" s="1"/>
  <c r="K58" i="35"/>
  <c r="F58" i="35"/>
  <c r="E58" i="35"/>
  <c r="K57" i="35"/>
  <c r="F57" i="35"/>
  <c r="E57" i="35"/>
  <c r="K56" i="35"/>
  <c r="F56" i="35"/>
  <c r="E56" i="35"/>
  <c r="K55" i="35"/>
  <c r="F55" i="35"/>
  <c r="E55" i="35"/>
  <c r="K50" i="35"/>
  <c r="F50" i="35"/>
  <c r="E50" i="35"/>
  <c r="K49" i="35"/>
  <c r="F49" i="35"/>
  <c r="E49" i="35"/>
  <c r="BX49" i="35" s="1"/>
  <c r="D54" i="35"/>
  <c r="D53" i="35" s="1"/>
  <c r="D27" i="35" s="1"/>
  <c r="D48" i="35"/>
  <c r="D47" i="35" s="1"/>
  <c r="D46" i="35" s="1"/>
  <c r="D42" i="35" s="1"/>
  <c r="D25" i="35" s="1"/>
  <c r="G49" i="33" l="1"/>
  <c r="AO47" i="35"/>
  <c r="BW53" i="35"/>
  <c r="BW54" i="35"/>
  <c r="BW49" i="35"/>
  <c r="BY58" i="35"/>
  <c r="BY57" i="35"/>
  <c r="BY56" i="35"/>
  <c r="BY55" i="35"/>
  <c r="BV22" i="35"/>
  <c r="BQ22" i="35"/>
  <c r="BO22" i="35"/>
  <c r="BI22" i="35"/>
  <c r="BJ22" i="35"/>
  <c r="BC22" i="35"/>
  <c r="S22" i="35"/>
  <c r="T22" i="35"/>
  <c r="D22" i="35"/>
  <c r="BP22" i="35"/>
  <c r="BH22" i="35"/>
  <c r="BB22" i="35"/>
  <c r="BA22" i="35"/>
  <c r="AV22" i="35"/>
  <c r="AU22" i="35"/>
  <c r="AT22" i="35"/>
  <c r="AN22" i="35"/>
  <c r="AH22" i="35"/>
  <c r="AM22" i="35"/>
  <c r="AG22" i="35"/>
  <c r="AF22" i="35"/>
  <c r="AA22" i="35"/>
  <c r="Z22" i="35"/>
  <c r="F27" i="35"/>
  <c r="F54" i="35"/>
  <c r="E53" i="35"/>
  <c r="L27" i="35"/>
  <c r="E27" i="35" s="1"/>
  <c r="K54" i="35"/>
  <c r="K46" i="35"/>
  <c r="R42" i="35"/>
  <c r="K47" i="35"/>
  <c r="M46" i="35"/>
  <c r="F47" i="35"/>
  <c r="Y53" i="35"/>
  <c r="F53" i="35"/>
  <c r="K48" i="35"/>
  <c r="F48" i="35"/>
  <c r="E54" i="35"/>
  <c r="L42" i="35"/>
  <c r="E47" i="35"/>
  <c r="BX47" i="35" s="1"/>
  <c r="E48" i="35"/>
  <c r="BX48" i="35" s="1"/>
  <c r="E46" i="35"/>
  <c r="BX46" i="35" s="1"/>
  <c r="T57" i="34"/>
  <c r="T56" i="34"/>
  <c r="T55" i="34"/>
  <c r="T54" i="34"/>
  <c r="I49" i="34"/>
  <c r="I48" i="34"/>
  <c r="H49" i="34"/>
  <c r="H48" i="34"/>
  <c r="U49" i="33" l="1"/>
  <c r="AO46" i="35"/>
  <c r="BY47" i="35"/>
  <c r="BW46" i="35"/>
  <c r="BW48" i="35"/>
  <c r="BW47" i="35"/>
  <c r="BY54" i="35"/>
  <c r="BY27" i="35"/>
  <c r="BY53" i="35"/>
  <c r="S48" i="34"/>
  <c r="S47" i="34" s="1"/>
  <c r="S46" i="34" s="1"/>
  <c r="S45" i="34" s="1"/>
  <c r="S41" i="34" s="1"/>
  <c r="S24" i="34" s="1"/>
  <c r="R48" i="34"/>
  <c r="R47" i="34" s="1"/>
  <c r="R46" i="34" s="1"/>
  <c r="R45" i="34" s="1"/>
  <c r="R41" i="34" s="1"/>
  <c r="R24" i="34" s="1"/>
  <c r="T48" i="34"/>
  <c r="T49" i="34"/>
  <c r="K53" i="35"/>
  <c r="Y27" i="35"/>
  <c r="R25" i="35"/>
  <c r="K42" i="35"/>
  <c r="M42" i="35"/>
  <c r="F46" i="35"/>
  <c r="E42" i="35"/>
  <c r="BX42" i="35" s="1"/>
  <c r="L25" i="35"/>
  <c r="V58" i="33"/>
  <c r="V57" i="33"/>
  <c r="V56" i="33"/>
  <c r="V55" i="33"/>
  <c r="T58" i="33"/>
  <c r="T57" i="33"/>
  <c r="T56" i="33"/>
  <c r="T55" i="33"/>
  <c r="R58" i="33"/>
  <c r="R57" i="33"/>
  <c r="R56" i="33"/>
  <c r="R55" i="33"/>
  <c r="P58" i="33"/>
  <c r="P57" i="33"/>
  <c r="P56" i="33"/>
  <c r="P55" i="33"/>
  <c r="V50" i="33"/>
  <c r="V48" i="33" s="1"/>
  <c r="V47" i="33" s="1"/>
  <c r="V46" i="33" s="1"/>
  <c r="V42" i="33" s="1"/>
  <c r="V25" i="33" s="1"/>
  <c r="T50" i="33"/>
  <c r="R50" i="33"/>
  <c r="P50" i="33"/>
  <c r="V49" i="33"/>
  <c r="T49" i="33"/>
  <c r="T48" i="33" s="1"/>
  <c r="T47" i="33" s="1"/>
  <c r="T46" i="33" s="1"/>
  <c r="T42" i="33" s="1"/>
  <c r="T25" i="33" s="1"/>
  <c r="R49" i="33"/>
  <c r="P49" i="33"/>
  <c r="P48" i="33" s="1"/>
  <c r="P47" i="33" s="1"/>
  <c r="E53" i="34"/>
  <c r="E52" i="34" s="1"/>
  <c r="E26" i="34" s="1"/>
  <c r="F53" i="34"/>
  <c r="F52" i="34" s="1"/>
  <c r="F26" i="34" s="1"/>
  <c r="G53" i="34"/>
  <c r="G52" i="34" s="1"/>
  <c r="G26" i="34" s="1"/>
  <c r="H53" i="34"/>
  <c r="I53" i="34"/>
  <c r="J53" i="34"/>
  <c r="J52" i="34" s="1"/>
  <c r="J26" i="34" s="1"/>
  <c r="K53" i="34"/>
  <c r="K52" i="34" s="1"/>
  <c r="K26" i="34" s="1"/>
  <c r="L53" i="34"/>
  <c r="L52" i="34" s="1"/>
  <c r="L26" i="34" s="1"/>
  <c r="M53" i="34"/>
  <c r="M52" i="34" s="1"/>
  <c r="M26" i="34" s="1"/>
  <c r="N53" i="34"/>
  <c r="N52" i="34" s="1"/>
  <c r="N26" i="34" s="1"/>
  <c r="O53" i="34"/>
  <c r="O52" i="34" s="1"/>
  <c r="O26" i="34" s="1"/>
  <c r="P53" i="34"/>
  <c r="P52" i="34" s="1"/>
  <c r="P26" i="34" s="1"/>
  <c r="Q53" i="34"/>
  <c r="Q52" i="34" s="1"/>
  <c r="Q26" i="34" s="1"/>
  <c r="R53" i="34"/>
  <c r="R52" i="34" s="1"/>
  <c r="R26" i="34" s="1"/>
  <c r="S53" i="34"/>
  <c r="S52" i="34" s="1"/>
  <c r="S26" i="34" s="1"/>
  <c r="T53" i="34"/>
  <c r="T52" i="34" s="1"/>
  <c r="T26" i="34" s="1"/>
  <c r="E47" i="34"/>
  <c r="E46" i="34" s="1"/>
  <c r="E45" i="34" s="1"/>
  <c r="E41" i="34" s="1"/>
  <c r="E24" i="34" s="1"/>
  <c r="F47" i="34"/>
  <c r="F46" i="34" s="1"/>
  <c r="F45" i="34" s="1"/>
  <c r="F41" i="34" s="1"/>
  <c r="F24" i="34" s="1"/>
  <c r="G47" i="34"/>
  <c r="G46" i="34" s="1"/>
  <c r="G45" i="34" s="1"/>
  <c r="G41" i="34" s="1"/>
  <c r="G24" i="34" s="1"/>
  <c r="H47" i="34"/>
  <c r="I47" i="34"/>
  <c r="I46" i="34" s="1"/>
  <c r="I45" i="34" s="1"/>
  <c r="I41" i="34" s="1"/>
  <c r="I24" i="34" s="1"/>
  <c r="J47" i="34"/>
  <c r="J46" i="34" s="1"/>
  <c r="J45" i="34" s="1"/>
  <c r="J41" i="34" s="1"/>
  <c r="J24" i="34" s="1"/>
  <c r="K47" i="34"/>
  <c r="K46" i="34" s="1"/>
  <c r="K45" i="34" s="1"/>
  <c r="K41" i="34" s="1"/>
  <c r="K24" i="34" s="1"/>
  <c r="L47" i="34"/>
  <c r="L46" i="34" s="1"/>
  <c r="L45" i="34" s="1"/>
  <c r="L41" i="34" s="1"/>
  <c r="L24" i="34" s="1"/>
  <c r="M47" i="34"/>
  <c r="M46" i="34" s="1"/>
  <c r="M45" i="34" s="1"/>
  <c r="M41" i="34" s="1"/>
  <c r="M24" i="34" s="1"/>
  <c r="N47" i="34"/>
  <c r="N46" i="34" s="1"/>
  <c r="N45" i="34" s="1"/>
  <c r="N41" i="34" s="1"/>
  <c r="N24" i="34" s="1"/>
  <c r="O47" i="34"/>
  <c r="O46" i="34" s="1"/>
  <c r="O45" i="34" s="1"/>
  <c r="O41" i="34" s="1"/>
  <c r="O24" i="34" s="1"/>
  <c r="P47" i="34"/>
  <c r="P46" i="34" s="1"/>
  <c r="P45" i="34" s="1"/>
  <c r="P41" i="34" s="1"/>
  <c r="P24" i="34" s="1"/>
  <c r="Q47" i="34"/>
  <c r="Q46" i="34" s="1"/>
  <c r="Q45" i="34" s="1"/>
  <c r="Q41" i="34" s="1"/>
  <c r="Q24" i="34" s="1"/>
  <c r="T47" i="34"/>
  <c r="T46" i="34" s="1"/>
  <c r="T45" i="34" s="1"/>
  <c r="T41" i="34" s="1"/>
  <c r="T24" i="34" s="1"/>
  <c r="D47" i="34"/>
  <c r="D46" i="34" s="1"/>
  <c r="D45" i="34" s="1"/>
  <c r="D41" i="34" s="1"/>
  <c r="D24" i="34" s="1"/>
  <c r="D53" i="34"/>
  <c r="D52" i="34" s="1"/>
  <c r="D26" i="34" s="1"/>
  <c r="I58" i="33"/>
  <c r="I57" i="33"/>
  <c r="I56" i="33"/>
  <c r="I55" i="33"/>
  <c r="M54" i="33"/>
  <c r="L54" i="33"/>
  <c r="L53" i="33" s="1"/>
  <c r="K54" i="33"/>
  <c r="J54" i="33"/>
  <c r="J53" i="33" s="1"/>
  <c r="J27" i="33" s="1"/>
  <c r="M53" i="33"/>
  <c r="I50" i="33"/>
  <c r="I49" i="33"/>
  <c r="M48" i="33"/>
  <c r="L48" i="33"/>
  <c r="K48" i="33"/>
  <c r="K47" i="33" s="1"/>
  <c r="K46" i="33" s="1"/>
  <c r="K42" i="33" s="1"/>
  <c r="K25" i="33" s="1"/>
  <c r="J48" i="33"/>
  <c r="J47" i="33" s="1"/>
  <c r="J46" i="33" s="1"/>
  <c r="M47" i="33"/>
  <c r="M46" i="33" s="1"/>
  <c r="M42" i="33" s="1"/>
  <c r="M25" i="33" s="1"/>
  <c r="H48" i="33"/>
  <c r="F48" i="33"/>
  <c r="G48" i="33"/>
  <c r="U48" i="33" s="1"/>
  <c r="E48" i="33"/>
  <c r="H54" i="33"/>
  <c r="H53" i="33" s="1"/>
  <c r="F54" i="33"/>
  <c r="G54" i="33"/>
  <c r="G53" i="33" s="1"/>
  <c r="G27" i="33" s="1"/>
  <c r="E54" i="33"/>
  <c r="D50" i="33"/>
  <c r="D49" i="33"/>
  <c r="O49" i="33" s="1"/>
  <c r="D58" i="33"/>
  <c r="D57" i="33"/>
  <c r="D56" i="33"/>
  <c r="D55" i="33"/>
  <c r="H56" i="32"/>
  <c r="Q56" i="32" s="1"/>
  <c r="G56" i="32"/>
  <c r="H55" i="32"/>
  <c r="G55" i="32"/>
  <c r="H54" i="32"/>
  <c r="G54" i="32"/>
  <c r="D55" i="39" s="1"/>
  <c r="H53" i="32"/>
  <c r="G53" i="32"/>
  <c r="D54" i="39" s="1"/>
  <c r="H48" i="32"/>
  <c r="Q48" i="32" s="1"/>
  <c r="H47" i="32"/>
  <c r="Q47" i="32" s="1"/>
  <c r="G48" i="32"/>
  <c r="G47" i="32"/>
  <c r="AD55" i="39" l="1"/>
  <c r="V55" i="40"/>
  <c r="AD54" i="39"/>
  <c r="V54" i="40"/>
  <c r="D53" i="39"/>
  <c r="D52" i="39" s="1"/>
  <c r="D26" i="39" s="1"/>
  <c r="D21" i="39" s="1"/>
  <c r="AO42" i="35"/>
  <c r="BY46" i="35"/>
  <c r="BW42" i="35"/>
  <c r="W54" i="33"/>
  <c r="H52" i="34"/>
  <c r="U53" i="34"/>
  <c r="V54" i="33"/>
  <c r="O56" i="33"/>
  <c r="I52" i="34"/>
  <c r="O55" i="33"/>
  <c r="L27" i="33"/>
  <c r="U27" i="33" s="1"/>
  <c r="U53" i="33"/>
  <c r="U54" i="33"/>
  <c r="O57" i="33"/>
  <c r="M27" i="33"/>
  <c r="M22" i="33" s="1"/>
  <c r="W53" i="33"/>
  <c r="O58" i="33"/>
  <c r="I54" i="33"/>
  <c r="I48" i="33"/>
  <c r="R54" i="32"/>
  <c r="S54" i="32"/>
  <c r="Q54" i="32"/>
  <c r="R53" i="32"/>
  <c r="S53" i="32"/>
  <c r="Q53" i="32"/>
  <c r="H27" i="33"/>
  <c r="F53" i="33"/>
  <c r="N58" i="33"/>
  <c r="E53" i="33"/>
  <c r="G47" i="33"/>
  <c r="U47" i="33" s="1"/>
  <c r="N50" i="33"/>
  <c r="H47" i="33"/>
  <c r="R48" i="33"/>
  <c r="R47" i="33" s="1"/>
  <c r="R46" i="33" s="1"/>
  <c r="R42" i="33" s="1"/>
  <c r="R25" i="33" s="1"/>
  <c r="F47" i="33"/>
  <c r="N49" i="33"/>
  <c r="F46" i="33"/>
  <c r="E47" i="33"/>
  <c r="Y22" i="35"/>
  <c r="K27" i="35"/>
  <c r="K25" i="35"/>
  <c r="R22" i="35"/>
  <c r="F42" i="35"/>
  <c r="M25" i="35"/>
  <c r="L22" i="35"/>
  <c r="E25" i="35"/>
  <c r="BX25" i="35" s="1"/>
  <c r="H46" i="34"/>
  <c r="V53" i="33"/>
  <c r="V27" i="33" s="1"/>
  <c r="V22" i="33" s="1"/>
  <c r="N57" i="33"/>
  <c r="N56" i="33"/>
  <c r="T54" i="33"/>
  <c r="T53" i="33" s="1"/>
  <c r="T27" i="33" s="1"/>
  <c r="T22" i="33" s="1"/>
  <c r="R54" i="33"/>
  <c r="R53" i="33" s="1"/>
  <c r="R27" i="33" s="1"/>
  <c r="N55" i="33"/>
  <c r="P54" i="33"/>
  <c r="S21" i="34"/>
  <c r="O21" i="34"/>
  <c r="K21" i="34"/>
  <c r="G21" i="34"/>
  <c r="Q21" i="34"/>
  <c r="M21" i="34"/>
  <c r="E21" i="34"/>
  <c r="R21" i="34"/>
  <c r="N21" i="34"/>
  <c r="J21" i="34"/>
  <c r="F21" i="34"/>
  <c r="T21" i="34"/>
  <c r="P21" i="34"/>
  <c r="L21" i="34"/>
  <c r="D21" i="34"/>
  <c r="P46" i="33"/>
  <c r="K53" i="33"/>
  <c r="K27" i="33" s="1"/>
  <c r="K22" i="33" s="1"/>
  <c r="J42" i="33"/>
  <c r="L47" i="33"/>
  <c r="D48" i="33"/>
  <c r="O48" i="33" s="1"/>
  <c r="D54" i="33"/>
  <c r="E52" i="32"/>
  <c r="E51" i="32" s="1"/>
  <c r="E25" i="32" s="1"/>
  <c r="F52" i="32"/>
  <c r="F51" i="32" s="1"/>
  <c r="F25" i="32" s="1"/>
  <c r="G52" i="32"/>
  <c r="G51" i="32" s="1"/>
  <c r="G25" i="32" s="1"/>
  <c r="H52" i="32"/>
  <c r="F215" i="29" s="1"/>
  <c r="I52" i="32"/>
  <c r="I51" i="32" s="1"/>
  <c r="I25" i="32" s="1"/>
  <c r="J52" i="32"/>
  <c r="J51" i="32" s="1"/>
  <c r="J25" i="32" s="1"/>
  <c r="K52" i="32"/>
  <c r="K51" i="32" s="1"/>
  <c r="K25" i="32" s="1"/>
  <c r="L52" i="32"/>
  <c r="M52" i="32"/>
  <c r="M51" i="32" s="1"/>
  <c r="M25" i="32" s="1"/>
  <c r="N52" i="32"/>
  <c r="N51" i="32" s="1"/>
  <c r="N25" i="32" s="1"/>
  <c r="O52" i="32"/>
  <c r="O51" i="32" s="1"/>
  <c r="O25" i="32" s="1"/>
  <c r="P52" i="32"/>
  <c r="P51" i="32" s="1"/>
  <c r="P25" i="32" s="1"/>
  <c r="L51" i="32"/>
  <c r="L25" i="32" s="1"/>
  <c r="E46" i="32"/>
  <c r="E45" i="32" s="1"/>
  <c r="E44" i="32" s="1"/>
  <c r="E40" i="32" s="1"/>
  <c r="E23" i="32" s="1"/>
  <c r="F46" i="32"/>
  <c r="F45" i="32" s="1"/>
  <c r="F44" i="32" s="1"/>
  <c r="F40" i="32" s="1"/>
  <c r="F23" i="32" s="1"/>
  <c r="G46" i="32"/>
  <c r="G45" i="32" s="1"/>
  <c r="G44" i="32" s="1"/>
  <c r="G40" i="32" s="1"/>
  <c r="G23" i="32" s="1"/>
  <c r="H46" i="32"/>
  <c r="H45" i="32" s="1"/>
  <c r="H44" i="32" s="1"/>
  <c r="H40" i="32" s="1"/>
  <c r="H23" i="32" s="1"/>
  <c r="I46" i="32"/>
  <c r="I45" i="32" s="1"/>
  <c r="I44" i="32" s="1"/>
  <c r="I40" i="32" s="1"/>
  <c r="I23" i="32" s="1"/>
  <c r="J46" i="32"/>
  <c r="J45" i="32" s="1"/>
  <c r="J44" i="32" s="1"/>
  <c r="J40" i="32" s="1"/>
  <c r="J23" i="32" s="1"/>
  <c r="K46" i="32"/>
  <c r="K45" i="32" s="1"/>
  <c r="K44" i="32" s="1"/>
  <c r="K40" i="32" s="1"/>
  <c r="K23" i="32" s="1"/>
  <c r="L46" i="32"/>
  <c r="L45" i="32" s="1"/>
  <c r="L44" i="32" s="1"/>
  <c r="L40" i="32" s="1"/>
  <c r="L23" i="32" s="1"/>
  <c r="M46" i="32"/>
  <c r="M45" i="32" s="1"/>
  <c r="M44" i="32" s="1"/>
  <c r="M40" i="32" s="1"/>
  <c r="M23" i="32" s="1"/>
  <c r="N46" i="32"/>
  <c r="N45" i="32" s="1"/>
  <c r="N44" i="32" s="1"/>
  <c r="N40" i="32" s="1"/>
  <c r="N23" i="32" s="1"/>
  <c r="O46" i="32"/>
  <c r="O45" i="32" s="1"/>
  <c r="O44" i="32" s="1"/>
  <c r="O40" i="32" s="1"/>
  <c r="O23" i="32" s="1"/>
  <c r="P46" i="32"/>
  <c r="P45" i="32" s="1"/>
  <c r="P44" i="32" s="1"/>
  <c r="P40" i="32" s="1"/>
  <c r="P23" i="32" s="1"/>
  <c r="Q46" i="32"/>
  <c r="Q45" i="32" s="1"/>
  <c r="Q44" i="32" s="1"/>
  <c r="Q40" i="32" s="1"/>
  <c r="Q23" i="32" s="1"/>
  <c r="R46" i="32"/>
  <c r="R45" i="32" s="1"/>
  <c r="R44" i="32" s="1"/>
  <c r="R40" i="32" s="1"/>
  <c r="R23" i="32" s="1"/>
  <c r="D52" i="32"/>
  <c r="D51" i="32" s="1"/>
  <c r="D25" i="32" s="1"/>
  <c r="D46" i="32"/>
  <c r="D45" i="32" s="1"/>
  <c r="D44" i="32" s="1"/>
  <c r="D40" i="32" s="1"/>
  <c r="D23" i="32" s="1"/>
  <c r="F212" i="29" l="1"/>
  <c r="Q52" i="32"/>
  <c r="Q51" i="32" s="1"/>
  <c r="Q25" i="32" s="1"/>
  <c r="Q20" i="32" s="1"/>
  <c r="V53" i="40"/>
  <c r="V52" i="40" s="1"/>
  <c r="V26" i="40" s="1"/>
  <c r="V21" i="40" s="1"/>
  <c r="AD53" i="39"/>
  <c r="AD52" i="39" s="1"/>
  <c r="AD26" i="39" s="1"/>
  <c r="AD21" i="39" s="1"/>
  <c r="AO25" i="35"/>
  <c r="BY42" i="35"/>
  <c r="E22" i="35"/>
  <c r="BX22" i="35" s="1"/>
  <c r="BW25" i="35"/>
  <c r="K22" i="35"/>
  <c r="H26" i="34"/>
  <c r="U52" i="34"/>
  <c r="I26" i="34"/>
  <c r="R52" i="32"/>
  <c r="R51" i="32" s="1"/>
  <c r="R25" i="32" s="1"/>
  <c r="W27" i="33"/>
  <c r="O54" i="33"/>
  <c r="R22" i="33"/>
  <c r="I27" i="33"/>
  <c r="D47" i="33"/>
  <c r="O47" i="33" s="1"/>
  <c r="H51" i="32"/>
  <c r="S52" i="32"/>
  <c r="F27" i="33"/>
  <c r="D53" i="33"/>
  <c r="E27" i="33"/>
  <c r="G46" i="33"/>
  <c r="U46" i="33" s="1"/>
  <c r="H46" i="33"/>
  <c r="N48" i="33"/>
  <c r="N47" i="33"/>
  <c r="N46" i="33"/>
  <c r="F42" i="33"/>
  <c r="E46" i="33"/>
  <c r="D20" i="32"/>
  <c r="F25" i="35"/>
  <c r="F22" i="35" s="1"/>
  <c r="M22" i="35"/>
  <c r="H45" i="34"/>
  <c r="N54" i="33"/>
  <c r="P53" i="33"/>
  <c r="P42" i="33"/>
  <c r="I53" i="33"/>
  <c r="I47" i="33"/>
  <c r="L46" i="33"/>
  <c r="J25" i="33"/>
  <c r="J20" i="32"/>
  <c r="E20" i="32"/>
  <c r="O20" i="32"/>
  <c r="K20" i="32"/>
  <c r="G20" i="32"/>
  <c r="P20" i="32"/>
  <c r="N20" i="32"/>
  <c r="R20" i="32"/>
  <c r="M20" i="32"/>
  <c r="L20" i="32"/>
  <c r="F20" i="32"/>
  <c r="I20" i="32"/>
  <c r="D224" i="29"/>
  <c r="BY25" i="35" l="1"/>
  <c r="AO22" i="35"/>
  <c r="BY22" i="35" s="1"/>
  <c r="BW22" i="35"/>
  <c r="H21" i="34"/>
  <c r="U21" i="34" s="1"/>
  <c r="U26" i="34"/>
  <c r="O53" i="33"/>
  <c r="H25" i="32"/>
  <c r="S51" i="32"/>
  <c r="D27" i="33"/>
  <c r="O27" i="33" s="1"/>
  <c r="G42" i="33"/>
  <c r="U42" i="33" s="1"/>
  <c r="H42" i="33"/>
  <c r="F25" i="33"/>
  <c r="E42" i="33"/>
  <c r="D46" i="33"/>
  <c r="O46" i="33" s="1"/>
  <c r="H41" i="34"/>
  <c r="P27" i="33"/>
  <c r="N27" i="33" s="1"/>
  <c r="N53" i="33"/>
  <c r="N42" i="33"/>
  <c r="P25" i="33"/>
  <c r="N25" i="33" s="1"/>
  <c r="L42" i="33"/>
  <c r="I46" i="33"/>
  <c r="J22" i="33"/>
  <c r="I367" i="29"/>
  <c r="H367" i="29"/>
  <c r="I354" i="29"/>
  <c r="H354" i="29"/>
  <c r="H234" i="29"/>
  <c r="D222" i="29"/>
  <c r="S25" i="32" l="1"/>
  <c r="H20" i="32"/>
  <c r="S20" i="32" s="1"/>
  <c r="G25" i="33"/>
  <c r="U25" i="33" s="1"/>
  <c r="H25" i="33"/>
  <c r="F22" i="33"/>
  <c r="E25" i="33"/>
  <c r="D42" i="33"/>
  <c r="O42" i="33" s="1"/>
  <c r="H24" i="34"/>
  <c r="P22" i="33"/>
  <c r="N22" i="33" s="1"/>
  <c r="L25" i="33"/>
  <c r="I42" i="33"/>
  <c r="G22" i="33" l="1"/>
  <c r="H22" i="33"/>
  <c r="W22" i="33" s="1"/>
  <c r="E22" i="33"/>
  <c r="D25" i="33"/>
  <c r="O25" i="33" s="1"/>
  <c r="L22" i="33"/>
  <c r="I25" i="33"/>
  <c r="F286" i="29"/>
  <c r="F283" i="29" s="1"/>
  <c r="F254" i="29"/>
  <c r="F224" i="29"/>
  <c r="F236" i="29"/>
  <c r="F235" i="29" s="1"/>
  <c r="D218" i="29"/>
  <c r="F220" i="29"/>
  <c r="D215" i="29"/>
  <c r="D211" i="29" s="1"/>
  <c r="F247" i="29" l="1"/>
  <c r="F246" i="29" s="1"/>
  <c r="F222" i="29"/>
  <c r="F176" i="29" s="1"/>
  <c r="I22" i="33"/>
  <c r="U22" i="33"/>
  <c r="D22" i="33"/>
  <c r="F211" i="29"/>
  <c r="F210" i="29" s="1"/>
  <c r="F202" i="29" s="1"/>
  <c r="F400" i="29"/>
  <c r="D429" i="29"/>
  <c r="I429" i="29" s="1"/>
  <c r="D428" i="29"/>
  <c r="D409" i="29"/>
  <c r="P185" i="29" l="1"/>
  <c r="F167" i="29"/>
  <c r="F313" i="29"/>
  <c r="F305" i="29" s="1"/>
  <c r="D401" i="29"/>
  <c r="H409" i="29"/>
  <c r="I409" i="29"/>
  <c r="O22" i="33"/>
  <c r="F244" i="29"/>
  <c r="F243" i="29" s="1"/>
  <c r="D286" i="29"/>
  <c r="D283" i="29"/>
  <c r="D271" i="29"/>
  <c r="D254" i="29"/>
  <c r="D252" i="29"/>
  <c r="D251" i="29"/>
  <c r="D250" i="29"/>
  <c r="D247" i="29"/>
  <c r="D246" i="29" s="1"/>
  <c r="D244" i="29"/>
  <c r="D243" i="29"/>
  <c r="D242" i="29"/>
  <c r="D236" i="29"/>
  <c r="D235" i="29"/>
  <c r="D210" i="29"/>
  <c r="F185" i="29"/>
  <c r="O202" i="29" s="1"/>
  <c r="D167" i="29"/>
  <c r="D163" i="29"/>
  <c r="D161" i="29"/>
  <c r="D124" i="29"/>
  <c r="D106" i="29"/>
  <c r="F124" i="29"/>
  <c r="F97" i="29"/>
  <c r="D77" i="29"/>
  <c r="F77" i="29"/>
  <c r="F70" i="29"/>
  <c r="F62" i="29"/>
  <c r="D55" i="29"/>
  <c r="F55" i="29"/>
  <c r="F53" i="29" s="1"/>
  <c r="F242" i="29" l="1"/>
  <c r="D187" i="29"/>
  <c r="D185" i="29" s="1"/>
  <c r="D103" i="29"/>
  <c r="D97" i="29"/>
  <c r="D73" i="29"/>
  <c r="D70" i="29"/>
  <c r="D62" i="29"/>
  <c r="D53" i="29"/>
  <c r="F250" i="29" l="1"/>
  <c r="D96" i="29"/>
  <c r="D47" i="29"/>
  <c r="D38" i="29" l="1"/>
  <c r="D90" i="29"/>
  <c r="D81" i="29" s="1"/>
  <c r="D118" i="29" l="1"/>
  <c r="D109" i="29" s="1"/>
  <c r="D160" i="29" s="1"/>
  <c r="D165" i="29" s="1"/>
  <c r="D148" i="29" l="1"/>
  <c r="D139" i="29" s="1"/>
  <c r="F23" i="29" l="1"/>
  <c r="D400" i="29"/>
  <c r="D23" i="29"/>
  <c r="D375" i="29" l="1"/>
  <c r="D374" i="29" s="1"/>
  <c r="I133" i="29"/>
  <c r="H133" i="29" l="1"/>
  <c r="H429" i="29" l="1"/>
  <c r="I313" i="29" l="1"/>
  <c r="I352" i="29" l="1"/>
  <c r="I297" i="29"/>
  <c r="H295" i="29"/>
  <c r="I293" i="29"/>
  <c r="H291" i="29"/>
  <c r="H289" i="29"/>
  <c r="I287" i="29"/>
  <c r="H286" i="29"/>
  <c r="I284" i="29"/>
  <c r="I271" i="29"/>
  <c r="H254" i="29"/>
  <c r="I251" i="29"/>
  <c r="H237" i="29"/>
  <c r="I236" i="29"/>
  <c r="H200" i="29"/>
  <c r="I199" i="29"/>
  <c r="H198" i="29"/>
  <c r="I197" i="29"/>
  <c r="H196" i="29"/>
  <c r="I195" i="29"/>
  <c r="H194" i="29"/>
  <c r="I192" i="29"/>
  <c r="H191" i="29"/>
  <c r="I189" i="29"/>
  <c r="H188" i="29"/>
  <c r="H186" i="29"/>
  <c r="I176" i="29"/>
  <c r="H161" i="29"/>
  <c r="I78" i="29"/>
  <c r="H164" i="29" l="1"/>
  <c r="I187" i="29"/>
  <c r="I167" i="29"/>
  <c r="H162" i="29"/>
  <c r="I237" i="29"/>
  <c r="I254" i="29"/>
  <c r="I286" i="29"/>
  <c r="I289" i="29"/>
  <c r="I291" i="29"/>
  <c r="I295" i="29"/>
  <c r="I164" i="29"/>
  <c r="H236" i="29"/>
  <c r="H251" i="29"/>
  <c r="H271" i="29"/>
  <c r="H284" i="29"/>
  <c r="H287" i="29"/>
  <c r="H293" i="29"/>
  <c r="H297" i="29"/>
  <c r="H352" i="29"/>
  <c r="I163" i="29"/>
  <c r="I200" i="29"/>
  <c r="H199" i="29"/>
  <c r="I198" i="29"/>
  <c r="H197" i="29"/>
  <c r="I196" i="29"/>
  <c r="H195" i="29"/>
  <c r="I194" i="29"/>
  <c r="H192" i="29"/>
  <c r="I191" i="29"/>
  <c r="H189" i="29"/>
  <c r="I188" i="29"/>
  <c r="H187" i="29"/>
  <c r="I186" i="29"/>
  <c r="H176" i="29"/>
  <c r="H167" i="29"/>
  <c r="I162" i="29"/>
  <c r="I161" i="29"/>
  <c r="I104" i="29"/>
  <c r="H78" i="29"/>
  <c r="I77" i="29"/>
  <c r="I102" i="29"/>
  <c r="H104" i="29"/>
  <c r="H102" i="29"/>
  <c r="H163" i="29"/>
  <c r="H77" i="29"/>
  <c r="I97" i="29" l="1"/>
  <c r="H97" i="29"/>
  <c r="H218" i="29" l="1"/>
  <c r="H401" i="29" l="1"/>
  <c r="I401" i="29"/>
  <c r="I400" i="29" l="1"/>
  <c r="H400" i="29"/>
  <c r="I428" i="29"/>
  <c r="H428" i="29"/>
  <c r="F374" i="29" l="1"/>
  <c r="H375" i="29"/>
  <c r="I375" i="29"/>
  <c r="H215" i="29"/>
  <c r="I374" i="29" l="1"/>
  <c r="H374" i="29"/>
  <c r="H211" i="29"/>
  <c r="I211" i="29"/>
  <c r="H243" i="29"/>
  <c r="I243" i="29"/>
  <c r="I242" i="29"/>
  <c r="H242" i="29"/>
  <c r="H105" i="29"/>
  <c r="I105" i="29"/>
  <c r="I210" i="29" l="1"/>
  <c r="H210" i="29"/>
  <c r="I244" i="29"/>
  <c r="H244" i="29"/>
  <c r="I235" i="29"/>
  <c r="H235" i="29"/>
  <c r="I241" i="29"/>
  <c r="H241" i="29"/>
  <c r="H106" i="29"/>
  <c r="I106" i="29"/>
  <c r="H107" i="29"/>
  <c r="I107" i="29"/>
  <c r="I63" i="29" l="1"/>
  <c r="H63" i="29"/>
  <c r="I68" i="29" l="1"/>
  <c r="H68" i="29"/>
  <c r="H72" i="29"/>
  <c r="I72" i="29"/>
  <c r="H54" i="29"/>
  <c r="I54" i="29"/>
  <c r="I61" i="29"/>
  <c r="H61" i="29"/>
  <c r="I66" i="29"/>
  <c r="H66" i="29"/>
  <c r="I60" i="29"/>
  <c r="H60" i="29"/>
  <c r="H71" i="29"/>
  <c r="I71" i="29"/>
  <c r="H70" i="29" l="1"/>
  <c r="I70" i="29"/>
  <c r="H64" i="29"/>
  <c r="I64" i="29"/>
  <c r="H58" i="29"/>
  <c r="I58" i="29"/>
  <c r="I69" i="29"/>
  <c r="H69" i="29"/>
  <c r="H75" i="29" l="1"/>
  <c r="I75" i="29"/>
  <c r="I32" i="29"/>
  <c r="H32" i="29"/>
  <c r="H62" i="29"/>
  <c r="I62" i="29"/>
  <c r="I56" i="29"/>
  <c r="H56" i="29"/>
  <c r="H23" i="29" l="1"/>
  <c r="I23" i="29"/>
  <c r="I55" i="29"/>
  <c r="H55" i="29"/>
  <c r="H305" i="29"/>
  <c r="H313" i="29" s="1"/>
  <c r="I53" i="29" l="1"/>
  <c r="H53" i="29"/>
  <c r="I74" i="29" l="1"/>
  <c r="H74" i="29"/>
  <c r="I202" i="29" l="1"/>
  <c r="H202" i="29" l="1"/>
  <c r="H185" i="29" l="1"/>
  <c r="I185" i="29"/>
  <c r="I303" i="29"/>
  <c r="H303" i="29"/>
  <c r="I283" i="29"/>
  <c r="H283" i="29" l="1"/>
  <c r="I225" i="29"/>
  <c r="H225" i="29"/>
  <c r="I224" i="29"/>
  <c r="H224" i="29" l="1"/>
  <c r="H222" i="29" l="1"/>
  <c r="I222" i="29"/>
  <c r="F252" i="29" l="1"/>
  <c r="H247" i="29"/>
  <c r="I247" i="29"/>
  <c r="I252" i="29" l="1"/>
  <c r="H252" i="29"/>
  <c r="I250" i="29"/>
  <c r="H250" i="29"/>
  <c r="H246" i="29"/>
  <c r="I246" i="29"/>
  <c r="I76" i="29"/>
  <c r="H76" i="29"/>
  <c r="F73" i="29"/>
  <c r="I73" i="29" s="1"/>
  <c r="F47" i="29" l="1"/>
  <c r="F38" i="29" s="1"/>
  <c r="H73" i="29"/>
  <c r="H47" i="29" l="1"/>
  <c r="I47" i="29"/>
  <c r="F90" i="29"/>
  <c r="H38" i="29"/>
  <c r="I38" i="29"/>
  <c r="H90" i="29" l="1"/>
  <c r="I90" i="29"/>
  <c r="F81" i="29"/>
  <c r="I81" i="29" l="1"/>
  <c r="H81" i="29"/>
  <c r="H108" i="29"/>
  <c r="I108" i="29"/>
  <c r="F103" i="29"/>
  <c r="H103" i="29" s="1"/>
  <c r="F96" i="29" l="1"/>
  <c r="I103" i="29"/>
  <c r="I96" i="29" l="1"/>
  <c r="F118" i="29"/>
  <c r="H96" i="29"/>
  <c r="H118" i="29" l="1"/>
  <c r="F148" i="29"/>
  <c r="F109" i="29"/>
  <c r="I118" i="29"/>
  <c r="I109" i="29" l="1"/>
  <c r="F160" i="29"/>
  <c r="F165" i="29" s="1"/>
  <c r="H109" i="29"/>
  <c r="H148" i="29"/>
  <c r="I148" i="29"/>
  <c r="F139" i="29"/>
  <c r="I139" i="29" l="1"/>
  <c r="H139" i="29"/>
  <c r="I160" i="29"/>
  <c r="H160" i="29"/>
  <c r="I165" i="29" l="1"/>
  <c r="H165" i="29"/>
</calcChain>
</file>

<file path=xl/sharedStrings.xml><?xml version="1.0" encoding="utf-8"?>
<sst xmlns="http://schemas.openxmlformats.org/spreadsheetml/2006/main" count="15547" uniqueCount="1054">
  <si>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</si>
  <si>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</si>
  <si>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</si>
  <si>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</si>
  <si>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</si>
  <si>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</si>
  <si>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</si>
  <si>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</si>
  <si>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</si>
  <si>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</si>
  <si>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</si>
  <si>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</si>
  <si>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</si>
  <si>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</si>
  <si>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Год раскрытия информации:______________год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</si>
  <si>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</si>
  <si>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</si>
  <si>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</si>
  <si>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</si>
  <si>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</si>
  <si>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</si>
  <si>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</si>
  <si>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</si>
  <si>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</si>
  <si>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</si>
  <si>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</si>
  <si>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</si>
  <si>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</si>
  <si>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</si>
  <si>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 xml:space="preserve">                                               Утвержденные плановые значения показателей приведены в соответствии с 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</si>
  <si>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</si>
  <si>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</si>
  <si>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</si>
  <si>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</si>
  <si>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</si>
  <si>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</si>
  <si>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</si>
  <si>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</si>
  <si>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</si>
  <si>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</si>
  <si>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</si>
  <si>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</si>
  <si>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</si>
  <si>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</si>
  <si>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</si>
  <si>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</si>
  <si>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</si>
  <si>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</si>
  <si>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</si>
  <si>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</si>
  <si>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</si>
  <si>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</si>
  <si>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</si>
  <si>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</si>
  <si>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</si>
  <si>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</si>
  <si>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</si>
  <si>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</si>
  <si>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</si>
  <si>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</si>
  <si>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</si>
  <si>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</si>
  <si>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</si>
  <si>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</si>
  <si>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</si>
  <si>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</si>
  <si>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</si>
  <si>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</si>
  <si>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</si>
  <si>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</si>
  <si>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</si>
  <si>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</si>
  <si>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</si>
  <si>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</si>
  <si>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</si>
  <si>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</si>
  <si>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</si>
  <si>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</si>
  <si>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</si>
  <si>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</si>
  <si>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</si>
  <si>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</si>
  <si>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</si>
  <si>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</si>
  <si>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</si>
  <si>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</si>
  <si>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</si>
  <si>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</si>
  <si>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</si>
  <si>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</si>
  <si>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</si>
  <si>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</si>
  <si>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</si>
  <si>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</si>
  <si>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</si>
  <si>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</si>
  <si>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</si>
  <si>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</si>
  <si>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</si>
  <si>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</si>
  <si>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</si>
  <si>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</si>
  <si>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</si>
  <si>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</si>
  <si>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</si>
  <si>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</si>
  <si>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</si>
  <si>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</si>
  <si>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</si>
  <si>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</si>
  <si>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</si>
  <si>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</si>
  <si>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</si>
  <si>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</si>
  <si>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</si>
  <si>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</si>
  <si>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</si>
  <si>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</si>
  <si>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</si>
  <si>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</si>
  <si>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</si>
  <si>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</si>
  <si>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</si>
  <si>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</si>
  <si>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</si>
  <si>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</si>
  <si>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</si>
  <si>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</si>
  <si>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</si>
  <si>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</si>
  <si>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</si>
  <si>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</si>
  <si>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</si>
  <si>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</si>
  <si>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</si>
  <si>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</si>
  <si>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</si>
  <si>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</si>
  <si>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</si>
  <si>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</si>
  <si>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</si>
  <si>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</si>
  <si>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</si>
  <si>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</si>
  <si>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</si>
  <si>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</si>
  <si>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</si>
  <si>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</si>
  <si>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</si>
  <si>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</si>
  <si>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</si>
  <si>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</si>
  <si>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</si>
  <si>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</si>
  <si>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</si>
  <si>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</si>
  <si>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</si>
  <si>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</si>
  <si>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</si>
  <si>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</si>
  <si>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</si>
  <si>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</si>
  <si>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</si>
  <si>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</si>
  <si>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</si>
  <si>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</si>
  <si>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</si>
  <si>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</si>
  <si>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</si>
  <si>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</si>
  <si>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</si>
  <si>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</si>
  <si>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</si>
  <si>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</si>
  <si>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</si>
  <si>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</si>
  <si>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</si>
  <si>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</si>
  <si>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</si>
  <si>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</si>
  <si>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</si>
  <si>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</si>
  <si>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</si>
  <si>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</si>
  <si>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</si>
  <si>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</si>
  <si>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</si>
  <si>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</si>
  <si>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</si>
  <si>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</si>
  <si>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</si>
  <si>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</si>
  <si>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</si>
  <si>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</si>
  <si>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</si>
  <si>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</si>
  <si>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</si>
  <si>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</si>
  <si>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</si>
  <si>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</si>
  <si>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</si>
  <si>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</si>
  <si>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</si>
  <si>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</si>
  <si>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</si>
  <si>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</si>
  <si>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</si>
  <si>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</si>
  <si>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</si>
  <si>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</si>
  <si>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</si>
  <si>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</si>
  <si>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</si>
  <si>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</si>
  <si>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</si>
  <si>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</si>
  <si>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</si>
  <si>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</si>
  <si>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</si>
  <si>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</si>
  <si>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</si>
  <si>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</si>
  <si>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</si>
  <si>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</si>
  <si>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</si>
  <si>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</si>
  <si>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</si>
  <si>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</si>
  <si>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</si>
  <si>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</si>
  <si>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</si>
  <si>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</si>
  <si>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</si>
  <si>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</si>
  <si>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</si>
  <si>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</si>
  <si>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</si>
  <si>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</si>
  <si>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</si>
  <si>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</si>
  <si>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</si>
  <si>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</si>
  <si>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</si>
  <si>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</si>
  <si>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</si>
  <si>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</si>
  <si>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</si>
  <si>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</si>
  <si>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</si>
  <si>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</si>
  <si>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</si>
  <si>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</si>
  <si>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</si>
  <si>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</si>
  <si>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</si>
  <si>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</si>
  <si>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</si>
  <si>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</si>
  <si>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</si>
  <si>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</si>
  <si>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</si>
  <si>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</si>
  <si>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</si>
  <si>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</si>
  <si>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</si>
  <si>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</si>
  <si>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</si>
  <si>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</si>
  <si>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</si>
  <si>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</si>
  <si>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</si>
  <si>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</si>
  <si>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</si>
  <si>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</si>
  <si>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</si>
  <si>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</si>
  <si>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</si>
  <si>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</si>
  <si>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</si>
  <si>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</si>
  <si>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</si>
  <si>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</si>
  <si>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</si>
  <si>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</si>
  <si>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</si>
  <si>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</si>
  <si>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</si>
  <si>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</si>
  <si>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</si>
  <si>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</si>
  <si>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</si>
  <si>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</si>
  <si>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</si>
  <si>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</si>
  <si>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</si>
  <si>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</si>
  <si>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</si>
  <si>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</si>
  <si>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</si>
  <si>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</si>
  <si>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</si>
  <si>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</si>
  <si>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</si>
  <si>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</si>
  <si>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</si>
  <si>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</si>
  <si>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</si>
  <si>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</si>
  <si>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</si>
  <si>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</si>
  <si>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</si>
  <si>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</si>
  <si>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</si>
  <si>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</si>
  <si>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</si>
  <si>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</si>
  <si>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</si>
  <si>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</si>
  <si>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</si>
  <si>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</si>
  <si>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</si>
  <si>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</si>
  <si>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</si>
  <si>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</si>
  <si>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</si>
  <si>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</si>
  <si>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</si>
  <si>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</si>
  <si>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</si>
  <si>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</si>
  <si>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</si>
  <si>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</si>
  <si>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</si>
  <si>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</si>
  <si>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</si>
  <si>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</si>
  <si>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</si>
  <si>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</si>
  <si>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</si>
  <si>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</si>
  <si>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</si>
  <si>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</si>
  <si>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</si>
  <si>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</si>
  <si>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</si>
  <si>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</si>
  <si>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</si>
  <si>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</si>
  <si>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</si>
  <si>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</si>
  <si>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</si>
  <si>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</si>
  <si>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</si>
  <si>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</si>
  <si>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</si>
  <si>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</si>
  <si>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</si>
  <si>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</si>
  <si>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</si>
  <si>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</si>
  <si>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</si>
  <si>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</si>
  <si>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</si>
  <si>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</si>
  <si>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</si>
  <si>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</si>
  <si>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</si>
  <si>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</si>
  <si>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</si>
  <si>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</si>
  <si>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</si>
  <si>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</si>
  <si>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</si>
  <si>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</si>
  <si>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</si>
  <si>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</si>
  <si>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</si>
  <si>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</si>
  <si>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</si>
  <si>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</si>
  <si>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</si>
  <si>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</si>
  <si>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</si>
  <si>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</si>
  <si>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</si>
  <si>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</si>
  <si>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</si>
  <si>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</si>
  <si>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</si>
  <si>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</si>
  <si>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</si>
  <si>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</si>
  <si>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</si>
  <si>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</si>
  <si>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</si>
  <si>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</si>
  <si>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</si>
  <si>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</si>
  <si>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</si>
  <si>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</si>
  <si>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</si>
  <si>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</si>
  <si>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</si>
  <si>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</si>
  <si>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</si>
  <si>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</si>
  <si>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</si>
  <si>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</si>
  <si>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</si>
  <si>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</si>
  <si>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</si>
  <si>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</si>
  <si>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</si>
  <si>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</si>
  <si>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</si>
  <si>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</si>
  <si>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</si>
  <si>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</si>
  <si>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</si>
  <si>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</si>
  <si>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</si>
  <si>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</si>
  <si>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</si>
  <si>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</si>
  <si>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</si>
  <si>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</si>
  <si>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</si>
  <si>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</si>
  <si>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</si>
  <si>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</si>
  <si>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</si>
  <si>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</si>
  <si>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</si>
  <si>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</si>
  <si>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</si>
  <si>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</si>
  <si>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</si>
  <si>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</si>
  <si>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</si>
  <si>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</si>
  <si>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</si>
  <si>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</si>
  <si>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</si>
  <si>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</si>
  <si>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</si>
  <si>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</si>
  <si>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</si>
  <si>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</si>
  <si>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</si>
  <si>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</si>
  <si>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</si>
  <si>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</si>
  <si>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</si>
  <si>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</si>
  <si>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</si>
  <si>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</si>
  <si>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</si>
  <si>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</si>
  <si>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</si>
  <si>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</si>
  <si>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</si>
  <si>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</si>
  <si>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</si>
  <si>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</si>
  <si>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</si>
  <si>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</si>
  <si>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</si>
  <si>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</si>
  <si>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</si>
  <si>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</si>
  <si>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</si>
  <si>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</si>
  <si>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</si>
  <si>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</si>
  <si>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</si>
  <si>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</si>
  <si>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</si>
  <si>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</si>
  <si>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</si>
  <si>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</si>
  <si>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</si>
  <si>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</si>
  <si>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</si>
  <si>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</si>
  <si>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</si>
  <si>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</si>
  <si>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</si>
  <si>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</si>
  <si>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</si>
  <si>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</si>
  <si>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</si>
  <si>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</si>
  <si>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</si>
  <si>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</si>
  <si>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</si>
  <si>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</si>
  <si>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</si>
  <si>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</si>
  <si>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</si>
  <si>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</si>
  <si>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</si>
  <si>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</si>
  <si>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</si>
  <si>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</si>
  <si>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</si>
  <si>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</si>
  <si>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</si>
  <si>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</si>
  <si>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</si>
  <si>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</si>
  <si>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</si>
  <si>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</si>
  <si>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</si>
  <si>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</si>
  <si>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</si>
  <si>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</si>
  <si>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</si>
  <si>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</si>
  <si>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</si>
  <si>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</si>
  <si>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</si>
  <si>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</si>
  <si>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</si>
  <si>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</si>
  <si>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</si>
  <si>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</si>
  <si>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</si>
  <si>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</si>
  <si>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</si>
  <si>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</si>
  <si>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</si>
  <si>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</si>
  <si>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</si>
  <si>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</si>
  <si>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</si>
  <si>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</si>
  <si>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</si>
  <si>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</si>
  <si>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</si>
  <si>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</si>
  <si>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</si>
  <si>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</si>
  <si>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</si>
  <si>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</si>
  <si>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</si>
  <si>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</si>
  <si>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</si>
  <si>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</si>
  <si>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</si>
  <si>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</si>
  <si>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</si>
  <si>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</si>
  <si>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</si>
  <si>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</si>
  <si>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</si>
  <si>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</si>
  <si>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</si>
  <si>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</si>
  <si>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</si>
  <si>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</si>
  <si>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</si>
  <si>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</si>
  <si>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</si>
  <si>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</si>
  <si>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</si>
  <si>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</si>
  <si>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</si>
  <si>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</si>
  <si>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</si>
  <si>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</si>
  <si>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</si>
  <si>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</si>
  <si>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</si>
  <si>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</si>
  <si>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</si>
  <si>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</si>
  <si>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</si>
  <si>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</si>
  <si>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</si>
  <si>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</si>
  <si>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</si>
  <si>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</si>
  <si>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</si>
  <si>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</si>
  <si>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</si>
  <si>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</si>
  <si>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</si>
  <si>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</si>
  <si>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</si>
  <si>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</si>
  <si>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</si>
  <si>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</si>
  <si>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</si>
  <si>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</si>
  <si>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</si>
  <si>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</si>
  <si>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</si>
  <si>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</si>
  <si>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</si>
  <si>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</si>
  <si>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</si>
  <si>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</si>
  <si>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</si>
  <si>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</si>
  <si>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</si>
  <si>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</si>
  <si>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</si>
  <si>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</si>
  <si>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</si>
  <si>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</si>
  <si>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</si>
  <si>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</si>
  <si>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</si>
  <si>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</si>
  <si>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</si>
  <si>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</si>
  <si>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</si>
  <si>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</si>
  <si>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</si>
  <si>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</si>
  <si>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</si>
  <si>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</si>
  <si>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</si>
  <si>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</si>
  <si>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</si>
  <si>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</si>
  <si>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</si>
  <si>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</si>
  <si>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</si>
  <si>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</si>
  <si>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</si>
  <si>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</si>
  <si>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</si>
  <si>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</si>
  <si>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</si>
  <si>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</si>
  <si>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</si>
  <si>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</si>
  <si>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</si>
  <si>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</si>
  <si>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</si>
  <si>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</si>
  <si>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</si>
  <si>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</si>
  <si>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</si>
  <si>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</si>
  <si>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</si>
  <si>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</si>
  <si>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</si>
  <si>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</si>
  <si>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</si>
  <si>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</si>
  <si>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</si>
  <si>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</si>
  <si>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</si>
  <si>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</si>
  <si>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</si>
  <si>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</si>
  <si>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</si>
  <si>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</si>
  <si>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</si>
  <si>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</si>
  <si>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</si>
  <si>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</si>
  <si>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</si>
  <si>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</si>
  <si>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</si>
  <si>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</si>
  <si>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</si>
  <si>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</si>
  <si>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</si>
  <si>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</si>
  <si>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</si>
  <si>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</si>
  <si>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</si>
  <si>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</si>
  <si>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</si>
  <si>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</si>
  <si>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</si>
  <si>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</si>
  <si>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</si>
  <si>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</si>
  <si>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</si>
  <si>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</si>
  <si>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</si>
  <si>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</si>
  <si>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</si>
  <si>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</si>
  <si>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</si>
  <si>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</si>
  <si>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</si>
  <si>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</si>
  <si>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</si>
  <si>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</si>
  <si>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</si>
  <si>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</si>
  <si>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</si>
  <si>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</si>
  <si>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</si>
  <si>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</si>
  <si>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</si>
  <si>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</si>
  <si>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</si>
  <si>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</si>
  <si>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</si>
  <si>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</si>
  <si>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</si>
  <si>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</si>
  <si>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</si>
  <si>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</si>
  <si>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</si>
  <si>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</si>
  <si>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</si>
  <si>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</si>
  <si>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</si>
  <si>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</si>
  <si>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</si>
  <si>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</si>
  <si>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</si>
  <si>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</si>
  <si>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</si>
  <si>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</si>
  <si>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</si>
  <si>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</si>
  <si>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</si>
  <si>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</si>
  <si>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</si>
  <si>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</si>
  <si>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</si>
  <si>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</si>
  <si>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</si>
  <si>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</si>
  <si>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</si>
  <si>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</si>
  <si>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</si>
  <si>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</si>
  <si>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 xml:space="preserve">                Отчет о реализации инвестиционной программы    _____________________________________________________________________________ 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</si>
  <si>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</si>
  <si>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</si>
  <si>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</si>
  <si>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</si>
  <si>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за ______________квартал______________года</t>
  </si>
  <si>
    <t xml:space="preserve"> Утвержденные плановые значения показателей приведены в соответствии с ___________________________________________________________________________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</si>
  <si>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</si>
  <si>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</si>
  <si>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</si>
  <si>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</si>
  <si>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</si>
  <si>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</si>
  <si>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</si>
  <si>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</si>
  <si>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</si>
  <si>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</si>
  <si>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</si>
  <si>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</si>
  <si>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</si>
  <si>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</si>
  <si>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</si>
  <si>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</si>
  <si>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</si>
  <si>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</si>
  <si>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</si>
  <si>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</si>
  <si>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</si>
  <si>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</si>
  <si>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</si>
  <si>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</si>
  <si>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</si>
  <si>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</si>
  <si>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</si>
  <si>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</si>
  <si>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</si>
  <si>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</si>
  <si>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</si>
  <si>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</si>
  <si>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</si>
  <si>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</si>
  <si>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</si>
  <si>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</si>
  <si>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</si>
  <si>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</si>
  <si>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</si>
  <si>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</si>
  <si>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</si>
  <si>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</si>
  <si>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</si>
  <si>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</si>
  <si>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</si>
  <si>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</si>
  <si>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</si>
  <si>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</si>
  <si>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</si>
  <si>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</si>
  <si>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</si>
  <si>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</si>
  <si>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</si>
  <si>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</si>
  <si>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</si>
  <si>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</si>
  <si>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</si>
  <si>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</si>
  <si>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</si>
  <si>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</si>
  <si>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</si>
  <si>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</si>
  <si>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</si>
  <si>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</si>
  <si>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</si>
  <si>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</si>
  <si>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</si>
  <si>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</si>
  <si>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</si>
  <si>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</si>
  <si>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</si>
  <si>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</si>
  <si>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</si>
  <si>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</si>
  <si>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</si>
  <si>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</si>
  <si>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</si>
  <si>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</si>
  <si>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</si>
  <si>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</si>
  <si>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</si>
  <si>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</si>
  <si>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</si>
  <si>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</si>
  <si>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</si>
  <si>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</si>
  <si>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</si>
  <si>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</si>
  <si>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</si>
  <si>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</si>
  <si>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</si>
  <si>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</si>
  <si>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</si>
  <si>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</si>
  <si>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</si>
  <si>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</si>
  <si>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</si>
  <si>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</si>
  <si>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</si>
  <si>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</si>
  <si>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</si>
  <si>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</si>
  <si>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</si>
  <si>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</si>
  <si>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</si>
  <si>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</si>
  <si>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</si>
  <si>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</si>
  <si>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</si>
  <si>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</si>
  <si>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</si>
  <si>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</si>
  <si>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</si>
  <si>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</si>
  <si>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</si>
  <si>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</si>
  <si>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</si>
  <si>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</si>
  <si>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</si>
  <si>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</si>
  <si>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</si>
  <si>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</si>
  <si>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</si>
  <si>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</si>
  <si>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</si>
  <si>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</si>
  <si>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</si>
  <si>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</si>
  <si>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</si>
  <si>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</si>
  <si>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</si>
  <si>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</si>
  <si>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</si>
  <si>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</si>
  <si>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</si>
  <si>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</si>
  <si>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</si>
  <si>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</si>
  <si>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</si>
  <si>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</si>
  <si>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</si>
  <si>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</si>
  <si>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</si>
  <si>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</si>
  <si>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</si>
  <si>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</si>
  <si>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</si>
  <si>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</si>
  <si>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</si>
  <si>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</si>
  <si>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</si>
  <si>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</si>
  <si>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</si>
  <si>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</si>
  <si>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</si>
  <si>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</si>
  <si>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</si>
  <si>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</si>
  <si>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Отчет о реализации инвестиционной программы    _______________________________________________________________________________________ </t>
  </si>
  <si>
    <t xml:space="preserve">                Отчет о реализации инвестиционной программы    ______________________________________________________________________________________________ </t>
  </si>
  <si>
    <t xml:space="preserve">                    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</si>
  <si>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____________________________________________________________________________________________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</si>
  <si>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</si>
  <si>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</si>
  <si>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</si>
  <si>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</si>
  <si>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</si>
  <si>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</si>
  <si>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</si>
  <si>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</si>
  <si>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t xml:space="preserve">                    за год _________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</si>
  <si>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</si>
  <si>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</si>
  <si>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</si>
  <si>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1.3.4.1.1.</t>
  </si>
  <si>
    <t>1.3.4.1.1.1.</t>
  </si>
  <si>
    <t xml:space="preserve">Внедрение программного комплекса системы управления и взаимодействия с клиентами </t>
  </si>
  <si>
    <t>Система CRM</t>
  </si>
  <si>
    <t>1.5.1.</t>
  </si>
  <si>
    <t>Приобретение служебного транспорта</t>
  </si>
  <si>
    <t>1.5.1.1.</t>
  </si>
  <si>
    <t>Автомобиль марки Лада-Гранда</t>
  </si>
  <si>
    <t>1.5.1.2.</t>
  </si>
  <si>
    <t>Автомобиль марки УАЗ-220695</t>
  </si>
  <si>
    <t>1.5.2.</t>
  </si>
  <si>
    <t>АСКУЭ БП Комсомольский, Чамзинка, Апраксино</t>
  </si>
  <si>
    <t>Н_MESK02</t>
  </si>
  <si>
    <t>Н_MESK01</t>
  </si>
  <si>
    <t>Н_MESK03</t>
  </si>
  <si>
    <t>нд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</si>
  <si>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</si>
  <si>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</si>
  <si>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реквизиты решения органа исполнительной власти, утвердившего инвестиционную программу</t>
  </si>
  <si>
    <r>
      <t xml:space="preserve">                Отчет о реализации инвестиционной программы   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</si>
  <si>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    полное наименование субъекта электроэнергетики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</si>
  <si>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</si>
  <si>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</si>
  <si>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</si>
  <si>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</si>
  <si>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</si>
  <si>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</si>
  <si>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</si>
  <si>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</si>
  <si>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</si>
  <si>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</si>
  <si>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</si>
  <si>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</si>
  <si>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>23.1.6.</t>
  </si>
  <si>
    <t xml:space="preserve">Реализация электрической энергии и мощности </t>
  </si>
  <si>
    <r>
      <t>Год раскрытия(предоставления) 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</si>
  <si>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</si>
  <si>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</t>
    </r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</si>
  <si>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</si>
  <si>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</si>
  <si>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</si>
  <si>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</si>
  <si>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t xml:space="preserve"> Утвержденные плановые значения показателей приведены в соответствии с </t>
  </si>
  <si>
    <t>Н_MESK04</t>
  </si>
  <si>
    <t>1.5.3.</t>
  </si>
  <si>
    <t>Установка автоматизированной системы коммерческого  учета оптового рынка</t>
  </si>
  <si>
    <t>Остаток финансирования капитальных вложений на 01.01. года 2019 в прогнозных ценах соответствующих лет, млн. рублей (с НДС)</t>
  </si>
  <si>
    <t>Фактический объем финансирования капитальных вложений на 01.01. года 2019, млн. рублей (с НДС)</t>
  </si>
  <si>
    <t>Финансирование капитальных вложений года 2019, млн. рублей (с НДС)</t>
  </si>
  <si>
    <t>Всего (год 2019)</t>
  </si>
  <si>
    <t>Остаток освоения капитальных вложений на 01.01. года 2019, млн.рублей (без НДС)</t>
  </si>
  <si>
    <t>Освоение капитальных вложений года 2019, млн. рублей (без НДС)</t>
  </si>
  <si>
    <t>Принятие основных средств и нематериальных активов к бухгалтерскому учету в год 2019</t>
  </si>
  <si>
    <t>Финансирование капитальных вложений года 2019  млн.рублей (с НДС)</t>
  </si>
  <si>
    <t>Освоение  капитальных вложений года 2019  млн.рублей (с НДС)</t>
  </si>
  <si>
    <t>Отчетный год 2019</t>
  </si>
  <si>
    <t>Отклонение от плановых значений года 2019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</si>
  <si>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                                                        (с изм. утв. Приказом Республиканской службы по тарифам РМ от 25.09.2018 г. №86, Приказом Республиканской службы по тарифам РМ от 31.10.2019 г. №103)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</si>
  <si>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(с изм. утв. Приказом Республиканской службы по тарифам РМ от 25.09.2018 г. №86, Приказом Республиканской службы по тарифам РМ от 31.10.2019 г. №103)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</si>
  <si>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(с изм. утв. Приказом Республиканской службы по тарифам РМ от 25.09.2018 г. №86, Приказом Республиканской службы по тарифам РМ от 31.10.2019 г. №103)</t>
  </si>
  <si>
    <t>БЮДЖЕТ ДВИЖЕНИЯ ДЕНЕЖНЫХ СРЕДСТВ (с НДС)</t>
  </si>
  <si>
    <t>Г</t>
  </si>
  <si>
    <t>0.1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</si>
  <si>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</si>
  <si>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</si>
  <si>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</si>
  <si>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всего:</t>
  </si>
  <si>
    <t>0.4</t>
  </si>
  <si>
    <t>0.5</t>
  </si>
  <si>
    <t>1.</t>
  </si>
  <si>
    <t>Реконструкция, всего, в том числе: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</si>
  <si>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</si>
  <si>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</si>
  <si>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</si>
  <si>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</si>
  <si>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</si>
  <si>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</si>
  <si>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</si>
  <si>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</si>
  <si>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 в том числе</t>
  </si>
  <si>
    <t>1.2.1.1.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</si>
  <si>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</si>
  <si>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1.2.1.2.</t>
  </si>
  <si>
    <t>Модернизация, техническое перевооружение прочих объектов основных средств,всего, в том числе: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</si>
  <si>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</si>
  <si>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</si>
  <si>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1.2.4.</t>
  </si>
  <si>
    <t>Модификация программ для ЭВМ, всего, в том числе:</t>
  </si>
  <si>
    <t>Новое строительство, создание, покупка, всего, в том числе:</t>
  </si>
  <si>
    <t>1.3.1.</t>
  </si>
  <si>
    <t>Новое строительство, покупка зданий (сооружений), всего, в том числе:</t>
  </si>
  <si>
    <t>1.3.2.</t>
  </si>
  <si>
    <t>Новое строительство, покупка линий связи и телекоммуникационных систем, всего, в том числе:</t>
  </si>
  <si>
    <t>1.3.3.</t>
  </si>
  <si>
    <t>Прочее новое строительство, покупка объектов основных средств, всего, в том числе:</t>
  </si>
  <si>
    <t>1.3.4.</t>
  </si>
  <si>
    <t>Создание, приобретение объектов нематериальных активов,всего,в том числе:</t>
  </si>
  <si>
    <t>1.3.4.1.</t>
  </si>
  <si>
    <t>Создание программ для ЭВМ, приобретение исключительных прав на программы для ЭВМ, всего, в том числе:</t>
  </si>
  <si>
    <t>1.3.4.1.1.2.</t>
  </si>
  <si>
    <t>Cистема "ЭНЕРГОБИЛЛИНГ"</t>
  </si>
  <si>
    <t>1.3.4.2.</t>
  </si>
  <si>
    <t>Создание, приобретение прочих объектов нематериальных активов,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</si>
  <si>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</si>
  <si>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</si>
  <si>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</si>
  <si>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</si>
  <si>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</si>
  <si>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r>
      <t>за _____4_________квартал____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__________года</t>
    </r>
  </si>
  <si>
    <t>Наименование инвестиционного проекта                                                        (группы инвестиционных проектов)</t>
  </si>
  <si>
    <r>
      <t>за ____4__________квартал_______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_______года</t>
    </r>
  </si>
  <si>
    <r>
      <t>за _____4____квартал______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________года</t>
    </r>
  </si>
  <si>
    <r>
      <t xml:space="preserve">                                                                          за _____4________квартал_____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</si>
  <si>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(без НДС)</t>
  </si>
  <si>
    <t>Фактический объем освоения капитальных вложений на                                 01.01. года 2019 в прогнозных ценах соответствующих лет, млн. рублей                              (без НДС)</t>
  </si>
  <si>
    <r>
      <t>за ____4____квартал_____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</si>
  <si>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r>
      <t>за ___4____квартал____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____года</t>
    </r>
  </si>
  <si>
    <t>нематериальные  активы</t>
  </si>
  <si>
    <t>по факту</t>
  </si>
  <si>
    <t>не учитывать</t>
  </si>
  <si>
    <t xml:space="preserve">для отчета </t>
  </si>
  <si>
    <t>амортизация</t>
  </si>
  <si>
    <t>Отклонение обусловлено заключенными  по инициативе должника договорами цессии (уступки прав требования)</t>
  </si>
  <si>
    <t xml:space="preserve"> </t>
  </si>
  <si>
    <t>Уточнение стоимости выполняемых работ</t>
  </si>
  <si>
    <t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t>
  </si>
  <si>
    <t>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</t>
  </si>
  <si>
    <t>по сумме сформированного резерва по сомнительным долгам</t>
  </si>
  <si>
    <t>По данной строке отражена не только сумма текущего налога на прибыль в размере 10,14 млн. руб., но и сумма отложенных налоговых обязательств в размере 0,37 млн.руб., отложенных налоговых активов  (2,01 млн.руб.) и прочих аналогичных платежей в размере 0,11 млн.руб.</t>
  </si>
  <si>
    <t>Продажа внеоборотных средств: 2 автомобиля УАЗ (на сумму 50,0 тыс.руб. в рамках инветс.программы), автомобиль Мерседес на сумму 100,00 тыс.руб. (передача автомобиля осуществлена в июле 2018 г. Денежные средства поступили в августе 2019г.). Оплата векселя по договору переуступке долга и зачету ООО "Энергоинвест" на сумму 13 732,5 тыс.руб.</t>
  </si>
  <si>
    <t>Помимо проектов, утвержденных в инвестпрограмме по данной статье отражены суммы на покупку оргтехники, смартфонов, затраты на реконструкцию здания в Краснослободске, а также покупка пылесоса, мебели и очистителя воздуха. Сумма по Инвестпроекту АИИС КУЭ Чамзинка меньше плана, так как часть суммы была оплачена за счет аккредитива.</t>
  </si>
  <si>
    <t>Отражены суммы по дивидендам от нераспределенной чистой прибыли прошлых лет, а также возврат сумм, ранее размещенных депозитов и доходы, от размещения временно сводобных средств.</t>
  </si>
  <si>
    <t>Выплата дивидендов из нерапределенной прибыли Общества по результатам прошлых лет</t>
  </si>
  <si>
    <t>Отражена сумма размещенных депозитов, а также отражена сумма возмещения ддосрочного платежа по  аккредитиву</t>
  </si>
  <si>
    <t>Возврат излишне перечисленных денежных средств</t>
  </si>
  <si>
    <t>Уточнение стоимости выполненных работ</t>
  </si>
  <si>
    <t xml:space="preserve">Отклонение обусловлено скоректированной суммой НДС по плану и по факту, а также уточнением стоимости выполненных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</si>
</sst>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.00000"/>
    <numFmt numFmtId="165" formatCode="#,##0.000"/>
    <numFmt numFmtId="166" formatCode="#,##0.00000000"/>
    <numFmt numFmtId="167" formatCode="#,##0.000000"/>
    <numFmt numFmtId="168" formatCode="#,##0.0000000000"/>
    <numFmt numFmtId="169" formatCode="0.0%"/>
    <numFmt numFmtId="170" formatCode="#,##0.0000000000000"/>
    <numFmt numFmtId="171" formatCode="#,##0.00000000000000"/>
    <numFmt numFmtId="172" formatCode="#,##0.000000000000000"/>
    <numFmt numFmtId="173" formatCode="0.0000000000000"/>
    <numFmt numFmtId="174" formatCode="#,##0.00000000000"/>
    <numFmt numFmtId="175" formatCode="#,##0.0000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466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6" fontId="8" fillId="0" borderId="2" xfId="0" applyNumberFormat="1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0" xfId="1"/>
    <xf numFmtId="0" fontId="4" fillId="0" borderId="0" xfId="1" applyAlignment="1">
      <alignment wrapText="1"/>
    </xf>
    <xf numFmtId="0" fontId="10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4" fillId="0" borderId="0" xfId="1" applyAlignment="1">
      <alignment horizontal="right" wrapText="1"/>
    </xf>
    <xf numFmtId="0" fontId="11" fillId="0" borderId="0" xfId="1" applyFont="1" applyBorder="1" applyAlignment="1">
      <alignment horizontal="left" wrapText="1"/>
    </xf>
    <xf numFmtId="0" fontId="9" fillId="0" borderId="0" xfId="1" applyFont="1" applyAlignment="1">
      <alignment horizontal="left" wrapText="1"/>
    </xf>
    <xf numFmtId="0" fontId="5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12" fillId="0" borderId="0" xfId="1" applyFont="1" applyBorder="1" applyAlignment="1">
      <alignment horizontal="center" vertical="top" wrapText="1"/>
    </xf>
    <xf numFmtId="0" fontId="13" fillId="0" borderId="0" xfId="1" applyFont="1" applyAlignment="1">
      <alignment horizontal="justify" vertical="center" wrapText="1"/>
    </xf>
    <xf numFmtId="0" fontId="4" fillId="0" borderId="0" xfId="1" applyAlignment="1">
      <alignment vertical="center" wrapText="1"/>
    </xf>
    <xf numFmtId="0" fontId="15" fillId="0" borderId="0" xfId="1" applyFont="1"/>
    <xf numFmtId="0" fontId="4" fillId="0" borderId="0" xfId="1" applyAlignment="1"/>
    <xf numFmtId="0" fontId="8" fillId="0" borderId="0" xfId="1" applyFont="1"/>
    <xf numFmtId="0" fontId="8" fillId="0" borderId="0" xfId="1" applyFont="1" applyAlignment="1">
      <alignment horizontal="center"/>
    </xf>
    <xf numFmtId="0" fontId="4" fillId="0" borderId="0" xfId="1" applyAlignment="1">
      <alignment horizontal="center"/>
    </xf>
    <xf numFmtId="0" fontId="5" fillId="0" borderId="2" xfId="1" applyFont="1" applyBorder="1" applyAlignment="1">
      <alignment horizontal="center"/>
    </xf>
    <xf numFmtId="16" fontId="5" fillId="0" borderId="2" xfId="1" applyNumberFormat="1" applyFont="1" applyBorder="1" applyAlignment="1">
      <alignment horizontal="center" vertical="center" wrapText="1"/>
    </xf>
    <xf numFmtId="14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" fontId="5" fillId="0" borderId="2" xfId="1" applyNumberFormat="1" applyFont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10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9" fillId="0" borderId="0" xfId="1" applyFont="1"/>
    <xf numFmtId="4" fontId="4" fillId="0" borderId="0" xfId="1" applyNumberFormat="1"/>
    <xf numFmtId="4" fontId="5" fillId="0" borderId="2" xfId="1" applyNumberFormat="1" applyFont="1" applyFill="1" applyBorder="1" applyAlignment="1">
      <alignment horizontal="center" vertical="center" wrapText="1"/>
    </xf>
    <xf numFmtId="0" fontId="24" fillId="0" borderId="0" xfId="1" applyFont="1"/>
    <xf numFmtId="164" fontId="4" fillId="0" borderId="0" xfId="1" applyNumberFormat="1"/>
    <xf numFmtId="0" fontId="17" fillId="0" borderId="0" xfId="1" applyFont="1" applyAlignment="1">
      <alignment horizontal="center"/>
    </xf>
    <xf numFmtId="4" fontId="5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7" fontId="4" fillId="0" borderId="0" xfId="1" applyNumberFormat="1"/>
    <xf numFmtId="4" fontId="6" fillId="0" borderId="2" xfId="1" applyNumberFormat="1" applyFont="1" applyBorder="1" applyAlignment="1">
      <alignment horizontal="center" vertical="center"/>
    </xf>
    <xf numFmtId="4" fontId="5" fillId="0" borderId="2" xfId="1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10" fontId="17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9" fontId="5" fillId="0" borderId="2" xfId="1" applyNumberFormat="1" applyFont="1" applyBorder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4" fontId="4" fillId="0" borderId="0" xfId="1" applyNumberFormat="1" applyAlignment="1">
      <alignment horizontal="center" vertical="center"/>
    </xf>
    <xf numFmtId="4" fontId="4" fillId="0" borderId="0" xfId="1" applyNumberFormat="1" applyAlignment="1">
      <alignment horizontal="center" vertical="center" wrapText="1"/>
    </xf>
    <xf numFmtId="4" fontId="4" fillId="0" borderId="0" xfId="1" applyNumberFormat="1" applyAlignment="1">
      <alignment wrapText="1"/>
    </xf>
    <xf numFmtId="0" fontId="0" fillId="0" borderId="0" xfId="0" applyAlignment="1">
      <alignment horizontal="left" wrapText="1"/>
    </xf>
    <xf numFmtId="0" fontId="15" fillId="0" borderId="0" xfId="0" applyFont="1" applyAlignment="1">
      <alignment horizontal="left" wrapText="1"/>
    </xf>
    <xf numFmtId="0" fontId="4" fillId="0" borderId="0" xfId="1" applyAlignment="1">
      <alignment horizontal="right"/>
    </xf>
    <xf numFmtId="16" fontId="5" fillId="0" borderId="2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10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0" xfId="1" applyFont="1"/>
    <xf numFmtId="4" fontId="28" fillId="0" borderId="2" xfId="1" applyNumberFormat="1" applyFont="1" applyBorder="1" applyAlignment="1">
      <alignment horizontal="center" vertical="center" wrapText="1"/>
    </xf>
    <xf numFmtId="0" fontId="28" fillId="0" borderId="2" xfId="1" applyFont="1" applyBorder="1" applyAlignment="1">
      <alignment horizontal="center" vertical="center" wrapText="1"/>
    </xf>
    <xf numFmtId="0" fontId="29" fillId="0" borderId="0" xfId="1" applyFont="1"/>
    <xf numFmtId="4" fontId="28" fillId="0" borderId="2" xfId="1" applyNumberFormat="1" applyFont="1" applyBorder="1" applyAlignment="1">
      <alignment horizontal="center" vertical="center"/>
    </xf>
    <xf numFmtId="0" fontId="9" fillId="0" borderId="7" xfId="1" applyFont="1" applyBorder="1" applyAlignment="1">
      <alignment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169" fontId="6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center" vertical="center"/>
    </xf>
    <xf numFmtId="169" fontId="28" fillId="0" borderId="2" xfId="1" applyNumberFormat="1" applyFont="1" applyBorder="1" applyAlignment="1">
      <alignment horizontal="center" vertical="center"/>
    </xf>
    <xf numFmtId="170" fontId="4" fillId="0" borderId="0" xfId="1" applyNumberFormat="1"/>
    <xf numFmtId="169" fontId="28" fillId="0" borderId="2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wrapText="1"/>
    </xf>
    <xf numFmtId="3" fontId="6" fillId="0" borderId="2" xfId="1" applyNumberFormat="1" applyFont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3" fontId="28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4" fontId="6" fillId="0" borderId="22" xfId="1" applyNumberFormat="1" applyFont="1" applyBorder="1" applyAlignment="1">
      <alignment horizontal="center" vertical="center" wrapText="1"/>
    </xf>
    <xf numFmtId="4" fontId="6" fillId="0" borderId="23" xfId="1" applyNumberFormat="1" applyFont="1" applyBorder="1" applyAlignment="1">
      <alignment horizontal="center" vertical="center" wrapText="1"/>
    </xf>
    <xf numFmtId="4" fontId="5" fillId="0" borderId="22" xfId="1" applyNumberFormat="1" applyFont="1" applyBorder="1" applyAlignment="1">
      <alignment horizontal="center" vertical="center" wrapText="1"/>
    </xf>
    <xf numFmtId="4" fontId="5" fillId="0" borderId="23" xfId="1" applyNumberFormat="1" applyFont="1" applyBorder="1" applyAlignment="1">
      <alignment horizontal="center" vertical="center" wrapText="1"/>
    </xf>
    <xf numFmtId="4" fontId="28" fillId="0" borderId="22" xfId="1" applyNumberFormat="1" applyFont="1" applyBorder="1" applyAlignment="1">
      <alignment horizontal="center" vertical="center" wrapText="1"/>
    </xf>
    <xf numFmtId="4" fontId="28" fillId="0" borderId="23" xfId="1" applyNumberFormat="1" applyFont="1" applyBorder="1" applyAlignment="1">
      <alignment horizontal="center" vertical="center" wrapText="1"/>
    </xf>
    <xf numFmtId="4" fontId="5" fillId="0" borderId="24" xfId="1" applyNumberFormat="1" applyFont="1" applyBorder="1" applyAlignment="1">
      <alignment horizontal="center" vertical="center" wrapText="1"/>
    </xf>
    <xf numFmtId="4" fontId="5" fillId="0" borderId="25" xfId="1" applyNumberFormat="1" applyFont="1" applyBorder="1" applyAlignment="1">
      <alignment horizontal="center" vertical="center" wrapText="1"/>
    </xf>
    <xf numFmtId="4" fontId="5" fillId="0" borderId="26" xfId="1" applyNumberFormat="1" applyFont="1" applyBorder="1" applyAlignment="1">
      <alignment horizontal="center" vertical="center" wrapText="1"/>
    </xf>
    <xf numFmtId="4" fontId="6" fillId="0" borderId="27" xfId="1" applyNumberFormat="1" applyFont="1" applyBorder="1" applyAlignment="1">
      <alignment horizontal="center" vertical="center" wrapText="1"/>
    </xf>
    <xf numFmtId="4" fontId="5" fillId="0" borderId="27" xfId="1" applyNumberFormat="1" applyFont="1" applyBorder="1" applyAlignment="1">
      <alignment horizontal="center" vertical="center" wrapText="1"/>
    </xf>
    <xf numFmtId="4" fontId="28" fillId="0" borderId="27" xfId="1" applyNumberFormat="1" applyFont="1" applyBorder="1" applyAlignment="1">
      <alignment horizontal="center" vertical="center" wrapText="1"/>
    </xf>
    <xf numFmtId="4" fontId="5" fillId="0" borderId="28" xfId="1" applyNumberFormat="1" applyFont="1" applyBorder="1" applyAlignment="1">
      <alignment horizontal="center" vertical="center" wrapText="1"/>
    </xf>
    <xf numFmtId="4" fontId="6" fillId="0" borderId="29" xfId="1" applyNumberFormat="1" applyFont="1" applyBorder="1" applyAlignment="1">
      <alignment horizontal="center" vertical="center" wrapText="1"/>
    </xf>
    <xf numFmtId="4" fontId="5" fillId="0" borderId="29" xfId="1" applyNumberFormat="1" applyFont="1" applyBorder="1" applyAlignment="1">
      <alignment horizontal="center" vertical="center" wrapText="1"/>
    </xf>
    <xf numFmtId="4" fontId="28" fillId="0" borderId="29" xfId="1" applyNumberFormat="1" applyFont="1" applyBorder="1" applyAlignment="1">
      <alignment horizontal="center" vertical="center" wrapText="1"/>
    </xf>
    <xf numFmtId="4" fontId="5" fillId="0" borderId="30" xfId="1" applyNumberFormat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16" fontId="5" fillId="0" borderId="35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0" fontId="27" fillId="2" borderId="24" xfId="0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left" vertical="center" wrapText="1"/>
    </xf>
    <xf numFmtId="0" fontId="27" fillId="2" borderId="26" xfId="0" applyFont="1" applyFill="1" applyBorder="1" applyAlignment="1">
      <alignment horizontal="center" vertical="center" wrapText="1"/>
    </xf>
    <xf numFmtId="16" fontId="6" fillId="0" borderId="2" xfId="1" applyNumberFormat="1" applyFont="1" applyBorder="1" applyAlignment="1">
      <alignment horizontal="center" vertical="center" wrapText="1"/>
    </xf>
    <xf numFmtId="16" fontId="28" fillId="0" borderId="2" xfId="1" applyNumberFormat="1" applyFont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28" fillId="0" borderId="2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28" fillId="0" borderId="2" xfId="1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72" fontId="5" fillId="0" borderId="0" xfId="0" applyNumberFormat="1" applyFont="1" applyBorder="1" applyAlignment="1">
      <alignment horizontal="center" vertical="center" wrapText="1"/>
    </xf>
    <xf numFmtId="171" fontId="5" fillId="0" borderId="0" xfId="0" applyNumberFormat="1" applyFont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 wrapText="1"/>
    </xf>
    <xf numFmtId="170" fontId="5" fillId="0" borderId="0" xfId="0" applyNumberFormat="1" applyFont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74" fontId="15" fillId="0" borderId="0" xfId="1" applyNumberFormat="1" applyFont="1"/>
    <xf numFmtId="0" fontId="1" fillId="0" borderId="0" xfId="1" applyFont="1"/>
    <xf numFmtId="4" fontId="5" fillId="0" borderId="2" xfId="1" applyNumberFormat="1" applyFont="1" applyBorder="1" applyAlignment="1">
      <alignment horizontal="left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/>
    </xf>
    <xf numFmtId="10" fontId="6" fillId="0" borderId="2" xfId="1" applyNumberFormat="1" applyFont="1" applyBorder="1" applyAlignment="1">
      <alignment horizontal="center" vertical="center"/>
    </xf>
    <xf numFmtId="10" fontId="5" fillId="0" borderId="2" xfId="1" applyNumberFormat="1" applyFont="1" applyBorder="1" applyAlignment="1">
      <alignment horizontal="center" vertical="center"/>
    </xf>
    <xf numFmtId="10" fontId="28" fillId="0" borderId="2" xfId="1" applyNumberFormat="1" applyFont="1" applyBorder="1" applyAlignment="1">
      <alignment horizontal="center" vertical="center"/>
    </xf>
    <xf numFmtId="165" fontId="28" fillId="0" borderId="2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10" fontId="5" fillId="0" borderId="2" xfId="1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 wrapText="1"/>
    </xf>
    <xf numFmtId="0" fontId="10" fillId="0" borderId="0" xfId="1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5" fillId="0" borderId="2" xfId="1" applyFont="1" applyFill="1" applyBorder="1" applyAlignment="1">
      <alignment horizontal="left" vertical="top" wrapText="1"/>
    </xf>
    <xf numFmtId="0" fontId="4" fillId="0" borderId="0" xfId="1" applyFill="1"/>
    <xf numFmtId="0" fontId="4" fillId="0" borderId="0" xfId="1" applyFill="1" applyAlignment="1">
      <alignment wrapText="1"/>
    </xf>
    <xf numFmtId="0" fontId="5" fillId="0" borderId="2" xfId="1" applyFont="1" applyFill="1" applyBorder="1" applyAlignment="1">
      <alignment horizontal="center" vertical="center"/>
    </xf>
    <xf numFmtId="0" fontId="31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28" fillId="0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left" wrapText="1"/>
    </xf>
    <xf numFmtId="0" fontId="4" fillId="0" borderId="0" xfId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4" fillId="0" borderId="0" xfId="1" applyFill="1" applyAlignment="1">
      <alignment horizontal="center" wrapText="1"/>
    </xf>
    <xf numFmtId="0" fontId="15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7" xfId="1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6" fillId="0" borderId="2" xfId="1" applyFont="1" applyBorder="1" applyAlignment="1">
      <alignment wrapText="1"/>
    </xf>
    <xf numFmtId="0" fontId="9" fillId="0" borderId="0" xfId="1" applyFont="1" applyAlignment="1">
      <alignment horizontal="center" wrapText="1"/>
    </xf>
    <xf numFmtId="0" fontId="4" fillId="0" borderId="0" xfId="1" applyAlignment="1">
      <alignment horizontal="center" wrapText="1"/>
    </xf>
    <xf numFmtId="0" fontId="8" fillId="0" borderId="0" xfId="1" applyFont="1" applyAlignment="1">
      <alignment horizontal="right" vertical="center" wrapText="1"/>
    </xf>
    <xf numFmtId="0" fontId="4" fillId="0" borderId="0" xfId="1" applyAlignment="1">
      <alignment wrapText="1"/>
    </xf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0" fillId="0" borderId="2" xfId="1" applyFont="1" applyBorder="1" applyAlignment="1">
      <alignment wrapText="1"/>
    </xf>
    <xf numFmtId="0" fontId="30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0" fillId="0" borderId="2" xfId="1" applyFont="1" applyBorder="1" applyAlignment="1">
      <alignment horizontal="center" vertical="center"/>
    </xf>
    <xf numFmtId="0" fontId="30" fillId="0" borderId="2" xfId="1" applyFont="1" applyBorder="1" applyAlignment="1">
      <alignment vertical="center" wrapText="1"/>
    </xf>
    <xf numFmtId="0" fontId="30" fillId="0" borderId="2" xfId="1" applyFont="1" applyBorder="1" applyAlignment="1">
      <alignment horizontal="center"/>
    </xf>
    <xf numFmtId="0" fontId="30" fillId="0" borderId="2" xfId="1" applyFont="1" applyFill="1" applyBorder="1" applyAlignment="1">
      <alignment horizontal="center" vertical="center" wrapText="1"/>
    </xf>
    <xf numFmtId="0" fontId="4" fillId="0" borderId="0" xfId="1" applyAlignment="1"/>
    <xf numFmtId="0" fontId="14" fillId="0" borderId="0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1" applyFont="1" applyAlignment="1">
      <alignment horizontal="right" wrapText="1"/>
    </xf>
    <xf numFmtId="0" fontId="4" fillId="0" borderId="0" xfId="1" applyAlignment="1">
      <alignment horizontal="right" wrapText="1"/>
    </xf>
    <xf numFmtId="0" fontId="0" fillId="0" borderId="0" xfId="0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4" fillId="0" borderId="0" xfId="1" applyAlignment="1">
      <alignment horizontal="left" wrapText="1"/>
    </xf>
    <xf numFmtId="0" fontId="15" fillId="0" borderId="0" xfId="1" applyFont="1" applyBorder="1" applyAlignment="1">
      <alignment horizontal="center" vertical="top" wrapText="1"/>
    </xf>
    <xf numFmtId="0" fontId="14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5" fillId="0" borderId="0" xfId="1" applyFont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wrapText="1"/>
    </xf>
    <xf numFmtId="0" fontId="5" fillId="0" borderId="2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1" applyFont="1" applyBorder="1" applyAlignment="1">
      <alignment vertical="top" wrapText="1"/>
    </xf>
    <xf numFmtId="0" fontId="14" fillId="0" borderId="0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6" fillId="0" borderId="19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2" fillId="0" borderId="13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top" wrapText="1"/>
    </xf>
    <xf numFmtId="4" fontId="16" fillId="0" borderId="5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6" fillId="0" borderId="14" xfId="0" applyFont="1" applyBorder="1" applyAlignment="1">
      <alignment wrapText="1"/>
    </xf>
    <xf numFmtId="0" fontId="8" fillId="0" borderId="8" xfId="0" applyFont="1" applyBorder="1" applyAlignment="1">
      <alignment horizontal="center" vertical="top" wrapText="1"/>
    </xf>
    <xf numFmtId="0" fontId="16" fillId="0" borderId="10" xfId="0" applyFont="1" applyBorder="1" applyAlignment="1">
      <alignment wrapText="1"/>
    </xf>
    <xf numFmtId="0" fontId="16" fillId="0" borderId="14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top" wrapText="1"/>
    </xf>
    <xf numFmtId="4" fontId="16" fillId="0" borderId="2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0" fontId="16" fillId="0" borderId="2" xfId="0" applyNumberFormat="1" applyFont="1" applyFill="1" applyBorder="1" applyAlignment="1">
      <alignment horizontal="center" vertical="center" wrapText="1"/>
    </xf>
    <xf numFmtId="10" fontId="8" fillId="0" borderId="3" xfId="0" applyNumberFormat="1" applyFont="1" applyFill="1" applyBorder="1" applyAlignment="1">
      <alignment horizontal="center" vertical="center" wrapText="1"/>
    </xf>
    <xf numFmtId="10" fontId="16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" fontId="17" fillId="0" borderId="3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4" fontId="17" fillId="3" borderId="2" xfId="0" applyNumberFormat="1" applyFont="1" applyFill="1" applyBorder="1" applyAlignment="1">
      <alignment horizontal="center" vertical="center" wrapText="1"/>
    </xf>
    <xf numFmtId="4" fontId="18" fillId="3" borderId="2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9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10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48;&#1048;&#1057;%20&#1050;&#1059;&#106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_&#1052;&#1069;&#1057;&#1050;_19_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72;&#1084;&#1086;&#1088;&#1090;&#1080;&#1079;&#1072;&#1094;&#1080;&#1103;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72;&#1084;&#1086;&#1088;&#1090;&#1080;&#1079;&#1072;&#1094;&#1080;&#1103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72;&#1084;&#1086;&#1088;&#1090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41;&#1091;&#1093;&#1075;&#1072;&#1083;&#1090;&#1077;&#1088;&#1089;&#1082;&#1072;&#1103;%20&#1086;&#1090;&#1095;&#1077;&#1090;&#1085;&#1086;&#1089;&#1090;&#1100;/&#1092;&#8470;2%201%20&#1089;&#1090;&#10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41;&#1091;&#1093;&#1075;&#1072;&#1083;&#1090;&#1077;&#1088;&#1089;&#1082;&#1072;&#1103;%20&#1086;&#1090;&#1095;&#1077;&#1090;&#1085;&#1086;&#1089;&#1090;&#1100;/&#1092;&#8470;1%202%20&#1089;&#1090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40;&#1085;&#1072;&#1083;&#1080;&#1079;%20&#1089;&#1095;&#1077;&#1090;&#1072;%205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40;&#1085;&#1072;&#1083;&#1080;&#1079;%20&#1089;&#1095;&#1077;&#1090;&#1072;%2050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40;&#1085;&#1072;&#1083;&#1080;&#1079;%20&#1057;&#1095;&#1077;&#1090;&#1072;%2050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40;&#1085;&#1072;&#1083;&#1080;&#1079;%20&#1089;&#1095;&#1077;&#1090;&#1072;%205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41;&#1091;&#1093;&#1075;&#1072;&#1083;&#1090;&#1077;&#1088;&#1089;&#1082;&#1072;&#1103;%20&#1086;&#1090;&#1095;&#1077;&#1090;&#1085;&#1086;&#1089;&#1090;&#1100;/&#1076;&#1077;&#1085;%20&#1089;&#1088;-&#1074;&#1072;%201%20&#1089;&#1090;&#10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40;&#1085;&#1072;&#1083;&#1080;&#1079;%20&#1089;&#1095;&#1077;&#1090;&#1072;%2055.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0;&#1054;&#1056;&#1056;&#1045;&#1050;&#1058;&#1048;&#1056;&#1054;&#1042;&#1050;&#1040;%202019-2020%20&#1075;&#1075;/16%20&#1072;&#1087;&#1088;&#1077;&#1083;&#1103;%202019/&#1053;&#1072;%20&#1089;&#1072;&#1081;&#1090;/&#1055;&#1088;&#1080;&#1083;&#1086;&#1078;&#1077;&#1085;&#1080;&#1077;/C06_1051326000967_11_4_13_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1&#1057;/&#1041;&#1091;&#1093;&#1075;&#1072;&#1083;&#1090;&#1077;&#1088;&#1089;&#1082;&#1072;&#1103;%20&#1086;&#1090;&#1095;&#1077;&#1090;&#1085;&#1086;&#1089;&#1090;&#1100;/&#1092;&#8470;1%201%20&#1089;&#1090;&#10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s/&#1054;&#1056;&#1069;/&#1043;&#1086;&#1083;&#1103;&#1082;&#1086;&#1074;&#1072;/46%20&#1060;&#1054;&#1056;&#1052;&#1040;%202019%20&#1075;&#1086;&#1076;&#1072;/&#1057;&#1042;&#1054;&#1044;%2046%20&#1060;&#1054;&#1056;&#1052;&#1040;%202019%20(&#1087;&#1086;%20&#1089;&#1090;&#1072;&#1088;&#1086;&#1081;%20&#1092;&#1086;&#1088;&#1084;&#1077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F41">
            <v>11.698</v>
          </cell>
        </row>
        <row r="42">
          <cell r="F42">
            <v>6</v>
          </cell>
        </row>
        <row r="47">
          <cell r="F47">
            <v>2.5053679999999998</v>
          </cell>
          <cell r="K47">
            <v>0.83979999999999999</v>
          </cell>
          <cell r="N47">
            <v>0.82979999999999998</v>
          </cell>
          <cell r="O47">
            <v>0.01</v>
          </cell>
          <cell r="P47">
            <v>0.88656800000000002</v>
          </cell>
        </row>
        <row r="48">
          <cell r="F48">
            <v>3.48596416</v>
          </cell>
          <cell r="K48">
            <v>1.474</v>
          </cell>
          <cell r="N48">
            <v>1.4194800000000001</v>
          </cell>
          <cell r="O48">
            <v>5.4520000000000006E-2</v>
          </cell>
          <cell r="P48">
            <v>0.71196415999999996</v>
          </cell>
        </row>
        <row r="49">
          <cell r="F49">
            <v>189.529</v>
          </cell>
        </row>
        <row r="50">
          <cell r="F50">
            <v>3.6899622700000001</v>
          </cell>
          <cell r="N50">
            <v>1.2110649600000001</v>
          </cell>
          <cell r="O50">
            <v>1.1428789100000001</v>
          </cell>
        </row>
      </sheetData>
      <sheetData sheetId="1">
        <row r="41">
          <cell r="F41">
            <v>9.83</v>
          </cell>
        </row>
        <row r="42">
          <cell r="F42">
            <v>5</v>
          </cell>
          <cell r="L42">
            <v>5</v>
          </cell>
        </row>
        <row r="47">
          <cell r="F47">
            <v>2.0994943500000001</v>
          </cell>
          <cell r="N47">
            <v>0.69983333000000003</v>
          </cell>
          <cell r="O47">
            <v>0.73881357000000003</v>
          </cell>
        </row>
        <row r="48">
          <cell r="F48">
            <v>2.9232485699999997</v>
          </cell>
          <cell r="N48">
            <v>1.2283333299999999</v>
          </cell>
          <cell r="O48">
            <v>0.59322032999999996</v>
          </cell>
        </row>
        <row r="49">
          <cell r="F49">
            <v>159.62409231999999</v>
          </cell>
          <cell r="N49">
            <v>29.727118180000002</v>
          </cell>
          <cell r="O49">
            <v>28.906543450000001</v>
          </cell>
        </row>
        <row r="50">
          <cell r="F50">
            <v>3.0749685599999999</v>
          </cell>
          <cell r="N50">
            <v>1.9616198899999999</v>
          </cell>
          <cell r="O50">
            <v>1.1133486699999999</v>
          </cell>
        </row>
      </sheetData>
      <sheetData sheetId="2"/>
      <sheetData sheetId="3">
        <row r="42">
          <cell r="D42">
            <v>9.83</v>
          </cell>
        </row>
        <row r="43">
          <cell r="D43">
            <v>5</v>
          </cell>
        </row>
        <row r="48">
          <cell r="D48">
            <v>2.0994943500000001</v>
          </cell>
          <cell r="F48">
            <v>0.69983333000000003</v>
          </cell>
        </row>
        <row r="49">
          <cell r="D49">
            <v>2.9232485699999997</v>
          </cell>
          <cell r="F49">
            <v>1.2283333299999999</v>
          </cell>
        </row>
        <row r="50">
          <cell r="D50">
            <v>159.62409231999999</v>
          </cell>
          <cell r="F50">
            <v>29.727118180000002</v>
          </cell>
          <cell r="K50" t="str">
            <v>2306</v>
          </cell>
        </row>
        <row r="51">
          <cell r="D51">
            <v>3.0749685599999999</v>
          </cell>
          <cell r="F51">
            <v>1.9616198899999999</v>
          </cell>
          <cell r="K51" t="str">
            <v>12</v>
          </cell>
        </row>
      </sheetData>
      <sheetData sheetId="4"/>
      <sheetData sheetId="5"/>
      <sheetData sheetId="6"/>
      <sheetData sheetId="7">
        <row r="31">
          <cell r="C31">
            <v>37.526000000000003</v>
          </cell>
        </row>
        <row r="39">
          <cell r="C39">
            <v>7.7063809599999997</v>
          </cell>
        </row>
        <row r="40">
          <cell r="C40">
            <v>1.0061657500000001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8">
          <cell r="G38">
            <v>824757.97</v>
          </cell>
        </row>
        <row r="40">
          <cell r="G40">
            <v>989709.56400000001</v>
          </cell>
          <cell r="H40">
            <v>1364234.3040000002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"/>
      <sheetName val="БДР"/>
      <sheetName val="БДДС (м.)"/>
      <sheetName val="БДДС (н.и)"/>
      <sheetName val="БДДС (п.г.)"/>
      <sheetName val="МД"/>
      <sheetName val="ИСХ.Д."/>
      <sheetName val="ДДЗ"/>
      <sheetName val="ББ"/>
      <sheetName val="ФСГП"/>
    </sheetNames>
    <sheetDataSet>
      <sheetData sheetId="0"/>
      <sheetData sheetId="1">
        <row r="7">
          <cell r="L7">
            <v>6492674.0458459165</v>
          </cell>
        </row>
        <row r="38">
          <cell r="L38">
            <v>3505776.8486700002</v>
          </cell>
        </row>
        <row r="43">
          <cell r="L43">
            <v>1475826.7628860699</v>
          </cell>
        </row>
        <row r="44">
          <cell r="L44">
            <v>54715.730984494498</v>
          </cell>
        </row>
        <row r="46">
          <cell r="L46">
            <v>828937.38198020984</v>
          </cell>
        </row>
        <row r="47">
          <cell r="L47">
            <v>6469.8832200000006</v>
          </cell>
        </row>
        <row r="54">
          <cell r="L54">
            <v>207671.61533</v>
          </cell>
        </row>
        <row r="55">
          <cell r="L55">
            <v>51278.755739999993</v>
          </cell>
        </row>
        <row r="58">
          <cell r="L58">
            <v>0</v>
          </cell>
        </row>
        <row r="59">
          <cell r="L59">
            <v>885.15643</v>
          </cell>
        </row>
        <row r="60">
          <cell r="L60">
            <v>6392.7987499999999</v>
          </cell>
        </row>
        <row r="61">
          <cell r="L61">
            <v>262.34780000000006</v>
          </cell>
        </row>
        <row r="62">
          <cell r="L62">
            <v>4760.8010600000007</v>
          </cell>
        </row>
        <row r="63">
          <cell r="L63">
            <v>1304.8730600000001</v>
          </cell>
        </row>
        <row r="64">
          <cell r="L64">
            <v>585.65893999999992</v>
          </cell>
        </row>
        <row r="65">
          <cell r="L65">
            <v>8307.4455900000012</v>
          </cell>
        </row>
        <row r="78">
          <cell r="L78">
            <v>68248.500480000002</v>
          </cell>
        </row>
        <row r="103">
          <cell r="L103">
            <v>2756.3220000000001</v>
          </cell>
        </row>
        <row r="104">
          <cell r="L104">
            <v>299.83000000000004</v>
          </cell>
        </row>
        <row r="105">
          <cell r="L105">
            <v>0</v>
          </cell>
        </row>
        <row r="106">
          <cell r="L106">
            <v>11.433</v>
          </cell>
        </row>
        <row r="113">
          <cell r="L113">
            <v>10240.48192</v>
          </cell>
        </row>
        <row r="127">
          <cell r="L127">
            <v>50819.499850000007</v>
          </cell>
        </row>
        <row r="134">
          <cell r="L134">
            <v>39889.6872</v>
          </cell>
        </row>
        <row r="147">
          <cell r="L147">
            <v>679.61750000000006</v>
          </cell>
        </row>
        <row r="148">
          <cell r="L148">
            <v>59.607799999999997</v>
          </cell>
        </row>
        <row r="152">
          <cell r="L152">
            <v>1950.69694</v>
          </cell>
        </row>
        <row r="154">
          <cell r="L154">
            <v>67.625169999999997</v>
          </cell>
        </row>
        <row r="158">
          <cell r="L158">
            <v>19443.437980000002</v>
          </cell>
        </row>
        <row r="159">
          <cell r="L159">
            <v>11252.300939999999</v>
          </cell>
        </row>
        <row r="162">
          <cell r="L162">
            <v>1385.2515699999999</v>
          </cell>
        </row>
        <row r="165">
          <cell r="L165">
            <v>44864.686439999998</v>
          </cell>
        </row>
        <row r="178">
          <cell r="L178">
            <v>130735.39503</v>
          </cell>
        </row>
        <row r="190">
          <cell r="L190">
            <v>56542.750830000004</v>
          </cell>
        </row>
        <row r="192">
          <cell r="L192">
            <v>13.44891</v>
          </cell>
        </row>
        <row r="195">
          <cell r="L195">
            <v>3501.9714299999996</v>
          </cell>
        </row>
        <row r="196">
          <cell r="L196">
            <v>2498.9357199999995</v>
          </cell>
        </row>
        <row r="197">
          <cell r="L197">
            <v>2126.8377600000003</v>
          </cell>
        </row>
        <row r="198">
          <cell r="L198">
            <v>12098.017489999998</v>
          </cell>
        </row>
        <row r="199">
          <cell r="L199">
            <v>13322.32711</v>
          </cell>
        </row>
        <row r="202">
          <cell r="L202">
            <v>2089.9142499999998</v>
          </cell>
        </row>
        <row r="213">
          <cell r="L213">
            <v>1885.0439999999999</v>
          </cell>
        </row>
        <row r="215">
          <cell r="L215">
            <v>4617.2930999999999</v>
          </cell>
        </row>
        <row r="216">
          <cell r="L216">
            <v>112.91529</v>
          </cell>
        </row>
        <row r="218">
          <cell r="L218">
            <v>79230.804210000002</v>
          </cell>
        </row>
        <row r="232">
          <cell r="L232">
            <v>3328.6280000000002</v>
          </cell>
        </row>
        <row r="233">
          <cell r="L233">
            <v>5315.6219900000006</v>
          </cell>
        </row>
        <row r="234">
          <cell r="L234">
            <v>880</v>
          </cell>
        </row>
        <row r="235">
          <cell r="L235">
            <v>183.37155000000001</v>
          </cell>
        </row>
        <row r="236">
          <cell r="L236">
            <v>121563.39023</v>
          </cell>
        </row>
        <row r="237">
          <cell r="L237">
            <v>381.38463000000002</v>
          </cell>
        </row>
        <row r="238">
          <cell r="L238">
            <v>231.2</v>
          </cell>
        </row>
        <row r="239">
          <cell r="L239">
            <v>89.342410000000001</v>
          </cell>
        </row>
        <row r="241">
          <cell r="L241">
            <v>7966.4823400000005</v>
          </cell>
        </row>
      </sheetData>
      <sheetData sheetId="2"/>
      <sheetData sheetId="3">
        <row r="12">
          <cell r="U12">
            <v>141256.30758999998</v>
          </cell>
        </row>
        <row r="13">
          <cell r="U13">
            <v>288508.94877999998</v>
          </cell>
        </row>
        <row r="65">
          <cell r="U65">
            <v>147252.64118999999</v>
          </cell>
        </row>
        <row r="67">
          <cell r="AA67">
            <v>238356.44280399816</v>
          </cell>
        </row>
        <row r="69">
          <cell r="AA69">
            <v>10802.329540000012</v>
          </cell>
        </row>
        <row r="71">
          <cell r="AA71">
            <v>165234.56961000038</v>
          </cell>
        </row>
        <row r="72">
          <cell r="AA72">
            <v>11016.483040000006</v>
          </cell>
        </row>
        <row r="74">
          <cell r="AA74">
            <v>47639.58280999984</v>
          </cell>
        </row>
        <row r="84">
          <cell r="AA84">
            <v>9322.1872599999897</v>
          </cell>
        </row>
        <row r="85">
          <cell r="AA85">
            <v>5539.1066000000064</v>
          </cell>
        </row>
        <row r="89">
          <cell r="AA89">
            <v>442.56712000000203</v>
          </cell>
        </row>
        <row r="177">
          <cell r="AA177">
            <v>39101.216390000001</v>
          </cell>
        </row>
        <row r="194">
          <cell r="U194">
            <v>0</v>
          </cell>
        </row>
        <row r="196">
          <cell r="U196">
            <v>0</v>
          </cell>
        </row>
        <row r="207">
          <cell r="Q207">
            <v>13732.5</v>
          </cell>
        </row>
        <row r="216">
          <cell r="U216">
            <v>0</v>
          </cell>
        </row>
        <row r="237">
          <cell r="U237">
            <v>-25000</v>
          </cell>
        </row>
        <row r="252">
          <cell r="Q252">
            <v>68834.564429999999</v>
          </cell>
          <cell r="U252">
            <v>25000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542">
          <cell r="F542">
            <v>5060419.3599999966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1598">
          <cell r="C1598">
            <v>36540247.210000038</v>
          </cell>
          <cell r="G1598">
            <v>319310.93999999977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179">
          <cell r="C179">
            <v>2923397.59</v>
          </cell>
          <cell r="F179">
            <v>2324858.4700000002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28">
          <cell r="O28">
            <v>-10141602</v>
          </cell>
        </row>
        <row r="30">
          <cell r="O30">
            <v>-371942.81</v>
          </cell>
        </row>
        <row r="31">
          <cell r="O31">
            <v>2011863.2</v>
          </cell>
        </row>
        <row r="32">
          <cell r="O32">
            <v>-106407.86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9">
          <cell r="L19">
            <v>501318000</v>
          </cell>
          <cell r="N19">
            <v>511496000</v>
          </cell>
        </row>
        <row r="21">
          <cell r="L21">
            <v>500000000</v>
          </cell>
          <cell r="N21">
            <v>510000000</v>
          </cell>
        </row>
        <row r="24">
          <cell r="L24">
            <v>625407000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8">
          <cell r="D8">
            <v>18718639.77</v>
          </cell>
        </row>
        <row r="10">
          <cell r="E10">
            <v>505786.44</v>
          </cell>
        </row>
        <row r="21">
          <cell r="E21">
            <v>2731442</v>
          </cell>
        </row>
        <row r="26">
          <cell r="E26">
            <v>1359622.69</v>
          </cell>
        </row>
        <row r="35">
          <cell r="E35">
            <v>5416022.6399999997</v>
          </cell>
        </row>
        <row r="40">
          <cell r="E40">
            <v>969748.64</v>
          </cell>
        </row>
        <row r="48">
          <cell r="D48">
            <v>346043569.62</v>
          </cell>
        </row>
        <row r="50">
          <cell r="E50">
            <v>1570045.33</v>
          </cell>
        </row>
        <row r="51">
          <cell r="D51">
            <v>15681142871.51</v>
          </cell>
          <cell r="E51">
            <v>15681142871.51</v>
          </cell>
        </row>
        <row r="52">
          <cell r="D52">
            <v>19375075.260000002</v>
          </cell>
          <cell r="E52">
            <v>150006.18</v>
          </cell>
        </row>
        <row r="54">
          <cell r="D54">
            <v>21449904.609999999</v>
          </cell>
        </row>
        <row r="77">
          <cell r="D77">
            <v>12907.56</v>
          </cell>
          <cell r="E77">
            <v>19531721.239999998</v>
          </cell>
        </row>
        <row r="83">
          <cell r="E83">
            <v>199981946.06999999</v>
          </cell>
        </row>
        <row r="113">
          <cell r="E113">
            <v>446291.27</v>
          </cell>
        </row>
        <row r="118">
          <cell r="E118">
            <v>5493202.8300000001</v>
          </cell>
        </row>
        <row r="123">
          <cell r="D123">
            <v>838900460</v>
          </cell>
        </row>
        <row r="128">
          <cell r="E128">
            <v>836010460</v>
          </cell>
        </row>
        <row r="135">
          <cell r="D135">
            <v>2001858.63</v>
          </cell>
        </row>
        <row r="170">
          <cell r="E170">
            <v>50000000</v>
          </cell>
        </row>
        <row r="180">
          <cell r="E180">
            <v>27675</v>
          </cell>
        </row>
        <row r="185">
          <cell r="E185">
            <v>1233314</v>
          </cell>
        </row>
        <row r="258">
          <cell r="E258">
            <v>11400</v>
          </cell>
        </row>
        <row r="264">
          <cell r="E264">
            <v>5764076</v>
          </cell>
        </row>
        <row r="279">
          <cell r="E279">
            <v>33410</v>
          </cell>
        </row>
        <row r="284">
          <cell r="E284">
            <v>11433</v>
          </cell>
        </row>
        <row r="289">
          <cell r="E289">
            <v>3239239</v>
          </cell>
        </row>
        <row r="295">
          <cell r="E295">
            <v>10989964</v>
          </cell>
        </row>
        <row r="300">
          <cell r="E300">
            <v>86962129</v>
          </cell>
        </row>
        <row r="303">
          <cell r="D303">
            <v>19200000</v>
          </cell>
          <cell r="E303">
            <v>19200000</v>
          </cell>
        </row>
        <row r="304">
          <cell r="E304">
            <v>30072926</v>
          </cell>
        </row>
        <row r="384">
          <cell r="E384">
            <v>23021.55</v>
          </cell>
        </row>
        <row r="400">
          <cell r="E400">
            <v>1915000000</v>
          </cell>
        </row>
        <row r="410">
          <cell r="D410">
            <v>1905000000</v>
          </cell>
        </row>
        <row r="421">
          <cell r="E421">
            <v>804979</v>
          </cell>
        </row>
        <row r="426">
          <cell r="D426">
            <v>13732500</v>
          </cell>
        </row>
        <row r="431">
          <cell r="E431">
            <v>685081.07</v>
          </cell>
        </row>
        <row r="441">
          <cell r="E441">
            <v>757414</v>
          </cell>
        </row>
        <row r="446">
          <cell r="E446">
            <v>5914044.1600000001</v>
          </cell>
        </row>
        <row r="457">
          <cell r="E457">
            <v>173424.27</v>
          </cell>
        </row>
        <row r="471">
          <cell r="E471">
            <v>566</v>
          </cell>
        </row>
        <row r="476">
          <cell r="E476">
            <v>5000</v>
          </cell>
        </row>
        <row r="486">
          <cell r="E486">
            <v>157464429.63</v>
          </cell>
        </row>
        <row r="491">
          <cell r="E491">
            <v>5077882.8799999999</v>
          </cell>
        </row>
        <row r="496">
          <cell r="E496">
            <v>59374175.82</v>
          </cell>
        </row>
        <row r="501">
          <cell r="E501">
            <v>466103348.33999997</v>
          </cell>
        </row>
        <row r="506">
          <cell r="E506">
            <v>15315806.33</v>
          </cell>
        </row>
        <row r="511">
          <cell r="E511">
            <v>16535552.57</v>
          </cell>
        </row>
        <row r="516">
          <cell r="E516">
            <v>610695956.25999999</v>
          </cell>
        </row>
        <row r="521">
          <cell r="E521">
            <v>220907253.06</v>
          </cell>
        </row>
        <row r="526">
          <cell r="E526">
            <v>283080630.31999999</v>
          </cell>
        </row>
        <row r="531">
          <cell r="E531">
            <v>49249553.93</v>
          </cell>
        </row>
        <row r="536">
          <cell r="E536">
            <v>1826732312.2099998</v>
          </cell>
        </row>
        <row r="541">
          <cell r="E541">
            <v>328535058.13</v>
          </cell>
        </row>
        <row r="546">
          <cell r="E546">
            <v>118650694.70999999</v>
          </cell>
        </row>
        <row r="587">
          <cell r="E587">
            <v>58888031.420000002</v>
          </cell>
        </row>
        <row r="601">
          <cell r="E601">
            <v>295947.14</v>
          </cell>
        </row>
        <row r="654">
          <cell r="E654">
            <v>1807041797.4899998</v>
          </cell>
        </row>
        <row r="659">
          <cell r="E659">
            <v>893752703.95000005</v>
          </cell>
        </row>
        <row r="664">
          <cell r="E664">
            <v>58282505.149999999</v>
          </cell>
        </row>
        <row r="683">
          <cell r="E683">
            <v>287188.93</v>
          </cell>
        </row>
        <row r="688">
          <cell r="E688">
            <v>6097781.4500000002</v>
          </cell>
        </row>
        <row r="695">
          <cell r="E695">
            <v>1010939.94</v>
          </cell>
        </row>
        <row r="732">
          <cell r="D732">
            <v>5025.3500000000004</v>
          </cell>
          <cell r="E732">
            <v>6899768.8300000001</v>
          </cell>
        </row>
        <row r="738">
          <cell r="E738">
            <v>57000</v>
          </cell>
        </row>
        <row r="746">
          <cell r="E746">
            <v>27994760.870000001</v>
          </cell>
        </row>
        <row r="767">
          <cell r="D767">
            <v>26152123401.869999</v>
          </cell>
          <cell r="E767">
            <v>26147112535.41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8">
          <cell r="D8">
            <v>116087.03</v>
          </cell>
        </row>
        <row r="12">
          <cell r="E12">
            <v>1566</v>
          </cell>
        </row>
        <row r="15">
          <cell r="D15">
            <v>737652.14</v>
          </cell>
          <cell r="E15">
            <v>423858.72</v>
          </cell>
        </row>
        <row r="17">
          <cell r="D17">
            <v>1570045.33</v>
          </cell>
          <cell r="E17">
            <v>324763569.62</v>
          </cell>
        </row>
        <row r="18">
          <cell r="E18">
            <v>19338715.260000002</v>
          </cell>
        </row>
        <row r="20">
          <cell r="E20">
            <v>6833498.5300000003</v>
          </cell>
        </row>
        <row r="27">
          <cell r="E27">
            <v>86500</v>
          </cell>
        </row>
        <row r="42">
          <cell r="E42">
            <v>110112.41</v>
          </cell>
        </row>
        <row r="53">
          <cell r="E53">
            <v>1902126.01</v>
          </cell>
        </row>
        <row r="110">
          <cell r="D110">
            <v>354201865.51999998</v>
          </cell>
          <cell r="E110">
            <v>354140816.41000003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8">
          <cell r="D8">
            <v>281797.17</v>
          </cell>
        </row>
        <row r="17">
          <cell r="E17">
            <v>111571</v>
          </cell>
        </row>
        <row r="20">
          <cell r="D20">
            <v>423858.72</v>
          </cell>
          <cell r="E20">
            <v>737652.14</v>
          </cell>
        </row>
        <row r="22">
          <cell r="E22">
            <v>21280000</v>
          </cell>
        </row>
        <row r="23">
          <cell r="D23">
            <v>177000</v>
          </cell>
        </row>
        <row r="41">
          <cell r="E41">
            <v>1117002.94</v>
          </cell>
        </row>
        <row r="79">
          <cell r="E79">
            <v>314324</v>
          </cell>
        </row>
        <row r="94">
          <cell r="E94">
            <v>107786</v>
          </cell>
        </row>
        <row r="130">
          <cell r="E130">
            <v>111000</v>
          </cell>
        </row>
        <row r="140">
          <cell r="E140">
            <v>521658.4</v>
          </cell>
        </row>
        <row r="145">
          <cell r="E145">
            <v>15990</v>
          </cell>
        </row>
        <row r="150">
          <cell r="D150">
            <v>150000</v>
          </cell>
        </row>
        <row r="173">
          <cell r="E173">
            <v>15000</v>
          </cell>
        </row>
        <row r="187">
          <cell r="D187">
            <v>37135755.210000001</v>
          </cell>
          <cell r="E187">
            <v>37328115.200000003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">
          <cell r="D7">
            <v>176625.94</v>
          </cell>
        </row>
        <row r="10">
          <cell r="E10">
            <v>7093331.5300000003</v>
          </cell>
        </row>
        <row r="14">
          <cell r="E14">
            <v>14356573.08</v>
          </cell>
        </row>
        <row r="15">
          <cell r="D15">
            <v>14633243.810000001</v>
          </cell>
        </row>
        <row r="19">
          <cell r="E19">
            <v>21688975.390000001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5">
          <cell r="L15">
            <v>6437402000</v>
          </cell>
        </row>
        <row r="22">
          <cell r="L22">
            <v>-6337104000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8">
          <cell r="D8">
            <v>66084.37</v>
          </cell>
        </row>
        <row r="12">
          <cell r="E12">
            <v>19375075.260000002</v>
          </cell>
        </row>
        <row r="16">
          <cell r="E16">
            <v>177000</v>
          </cell>
        </row>
        <row r="25">
          <cell r="E25">
            <v>19554805.260000002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ФЭМ"/>
      <sheetName val="проч"/>
      <sheetName val="Росэнергоатом"/>
    </sheetNames>
    <sheetDataSet>
      <sheetData sheetId="0"/>
      <sheetData sheetId="1">
        <row r="210">
          <cell r="J210">
            <v>46.235358780000006</v>
          </cell>
        </row>
        <row r="215">
          <cell r="J215">
            <v>2.310568</v>
          </cell>
        </row>
        <row r="218">
          <cell r="J218">
            <v>5.89830509</v>
          </cell>
        </row>
        <row r="235">
          <cell r="J235">
            <v>2655.1608979244047</v>
          </cell>
        </row>
        <row r="236">
          <cell r="J236">
            <v>2579.2000000000003</v>
          </cell>
        </row>
        <row r="242">
          <cell r="J242">
            <v>87.286113759978434</v>
          </cell>
        </row>
        <row r="243">
          <cell r="J243">
            <v>-46.23509585</v>
          </cell>
        </row>
        <row r="244">
          <cell r="J244">
            <v>-46.23509585</v>
          </cell>
        </row>
        <row r="247">
          <cell r="J247">
            <v>-55.160897924404708</v>
          </cell>
        </row>
        <row r="250">
          <cell r="J250">
            <v>-14.109880014426274</v>
          </cell>
        </row>
        <row r="251">
          <cell r="J251">
            <v>18.678437681128262</v>
          </cell>
        </row>
        <row r="252">
          <cell r="J252">
            <v>4.568557666701988</v>
          </cell>
        </row>
        <row r="254">
          <cell r="J254">
            <v>869.65042858964193</v>
          </cell>
        </row>
        <row r="271">
          <cell r="J271">
            <v>869.65042858964193</v>
          </cell>
        </row>
        <row r="283">
          <cell r="J283">
            <v>628.15044364742846</v>
          </cell>
        </row>
        <row r="286">
          <cell r="J286">
            <v>204.21250318341743</v>
          </cell>
        </row>
      </sheetData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78">
          <cell r="X78">
            <v>864238000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2 мес"/>
      <sheetName val="март"/>
      <sheetName val="3 мес"/>
      <sheetName val="апрель "/>
      <sheetName val="4 мес"/>
      <sheetName val="май "/>
      <sheetName val="5 мес"/>
      <sheetName val="июнь"/>
      <sheetName val="6 мес "/>
      <sheetName val="июль"/>
      <sheetName val="7 мес"/>
      <sheetName val="август"/>
      <sheetName val="8 мес"/>
      <sheetName val="сентябрь"/>
      <sheetName val="9 мес"/>
      <sheetName val="октябрь"/>
      <sheetName val="10 мес"/>
      <sheetName val="нояб"/>
      <sheetName val="11 мес"/>
      <sheetName val="дек"/>
      <sheetName val="12 мес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99">
          <cell r="C99">
            <v>1567135</v>
          </cell>
        </row>
      </sheetData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1">
          <cell r="E31">
            <v>37.525738980000007</v>
          </cell>
        </row>
        <row r="32">
          <cell r="E32">
            <v>0.37063593000000039</v>
          </cell>
        </row>
        <row r="33">
          <cell r="E33">
            <v>7.467939908</v>
          </cell>
        </row>
        <row r="34">
          <cell r="E34">
            <v>0.87852462999999992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1"/>
  <sheetViews>
    <sheetView topLeftCell="A34" workbookViewId="0">
      <selection activeCell="H47" sqref="H47"/>
    </sheetView>
  </sheetViews>
  <sheetFormatPr defaultRowHeight="15" x14ac:dyDescent="0.25"/>
  <cols>
    <col min="1" max="1" width="15.5703125" style="32" customWidth="1"/>
    <col min="2" max="2" width="54.5703125" style="32" customWidth="1"/>
    <col min="3" max="3" width="14.7109375" style="32" customWidth="1"/>
    <col min="4" max="4" width="22.42578125" style="32" customWidth="1"/>
    <col min="5" max="5" width="21.7109375" style="32" customWidth="1"/>
    <col min="6" max="6" width="21.42578125" style="32" customWidth="1"/>
    <col min="7" max="7" width="14" style="32" customWidth="1"/>
    <col min="8" max="8" width="15.140625" style="32" customWidth="1"/>
    <col min="9" max="9" width="13" style="32" customWidth="1"/>
    <col min="10" max="10" width="12.7109375" style="32" customWidth="1"/>
    <col min="11" max="11" width="13.85546875" style="32" customWidth="1"/>
    <col min="12" max="12" width="14.7109375" style="32" customWidth="1"/>
    <col min="13" max="13" width="14.28515625" style="32" customWidth="1"/>
    <col min="14" max="14" width="14.42578125" style="32" customWidth="1"/>
    <col min="15" max="15" width="14.140625" style="32" customWidth="1"/>
    <col min="16" max="16" width="13.140625" style="32" customWidth="1"/>
    <col min="17" max="17" width="16.85546875" style="32" customWidth="1"/>
    <col min="18" max="18" width="13.28515625" style="32" customWidth="1"/>
    <col min="19" max="19" width="11.5703125" style="32" customWidth="1"/>
    <col min="20" max="20" width="32.7109375" style="32" customWidth="1"/>
    <col min="21" max="21" width="0.140625" style="32" customWidth="1"/>
    <col min="22" max="16384" width="9.140625" style="32"/>
  </cols>
  <sheetData>
    <row r="2" spans="1:24" ht="21" customHeight="1" x14ac:dyDescent="0.25">
      <c r="D2" s="96"/>
      <c r="V2" s="254" t="s">
        <v>738</v>
      </c>
      <c r="W2" s="254"/>
      <c r="X2" s="254"/>
    </row>
    <row r="3" spans="1:24" s="33" customFormat="1" ht="21" customHeight="1" x14ac:dyDescent="0.25">
      <c r="D3" s="97"/>
      <c r="E3" s="98"/>
      <c r="U3" s="254" t="s">
        <v>17</v>
      </c>
      <c r="V3" s="255"/>
      <c r="W3" s="255"/>
      <c r="X3" s="255"/>
    </row>
    <row r="4" spans="1:24" s="34" customFormat="1" ht="21" customHeight="1" x14ac:dyDescent="0.3">
      <c r="A4" s="256" t="s">
        <v>739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4" t="s">
        <v>18</v>
      </c>
      <c r="V4" s="255"/>
      <c r="W4" s="255"/>
      <c r="X4" s="255"/>
    </row>
    <row r="5" spans="1:24" s="34" customFormat="1" ht="31.5" customHeight="1" x14ac:dyDescent="0.3">
      <c r="A5" s="257" t="s">
        <v>740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V5" s="40"/>
      <c r="W5" s="40"/>
      <c r="X5" s="40"/>
    </row>
    <row r="6" spans="1:24" s="35" customFormat="1" ht="27.75" customHeight="1" x14ac:dyDescent="0.3">
      <c r="A6" s="252" t="s">
        <v>1025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</row>
    <row r="7" spans="1:24" s="35" customFormat="1" ht="18.75" x14ac:dyDescent="0.3"/>
    <row r="8" spans="1:24" s="34" customFormat="1" ht="27.75" customHeight="1" x14ac:dyDescent="0.3">
      <c r="A8" s="239" t="s">
        <v>914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</row>
    <row r="9" spans="1:24" s="35" customFormat="1" ht="14.25" customHeight="1" x14ac:dyDescent="0.3">
      <c r="E9" s="243" t="s">
        <v>915</v>
      </c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</row>
    <row r="10" spans="1:24" s="35" customFormat="1" ht="17.25" customHeight="1" x14ac:dyDescent="0.3"/>
    <row r="11" spans="1:24" s="86" customFormat="1" ht="20.25" customHeight="1" x14ac:dyDescent="0.3">
      <c r="A11" s="241" t="s">
        <v>953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</row>
    <row r="12" spans="1:24" s="35" customFormat="1" ht="21" customHeight="1" x14ac:dyDescent="0.3"/>
    <row r="13" spans="1:24" s="38" customFormat="1" ht="41.25" customHeight="1" thickBot="1" x14ac:dyDescent="0.35">
      <c r="A13" s="245" t="s">
        <v>959</v>
      </c>
      <c r="B13" s="246"/>
      <c r="C13" s="246"/>
      <c r="D13" s="246"/>
      <c r="E13" s="247" t="s">
        <v>974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37"/>
    </row>
    <row r="14" spans="1:24" s="35" customFormat="1" ht="16.5" customHeight="1" x14ac:dyDescent="0.3">
      <c r="D14" s="146"/>
      <c r="E14" s="136"/>
      <c r="F14" s="249" t="s">
        <v>13</v>
      </c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</row>
    <row r="16" spans="1:24" ht="105" customHeight="1" x14ac:dyDescent="0.25">
      <c r="A16" s="238" t="s">
        <v>737</v>
      </c>
      <c r="B16" s="238" t="s">
        <v>31</v>
      </c>
      <c r="C16" s="238" t="s">
        <v>32</v>
      </c>
      <c r="D16" s="238" t="s">
        <v>743</v>
      </c>
      <c r="E16" s="238" t="s">
        <v>964</v>
      </c>
      <c r="F16" s="238" t="s">
        <v>963</v>
      </c>
      <c r="G16" s="238" t="s">
        <v>965</v>
      </c>
      <c r="H16" s="238"/>
      <c r="I16" s="238"/>
      <c r="J16" s="238"/>
      <c r="K16" s="238"/>
      <c r="L16" s="238"/>
      <c r="M16" s="238"/>
      <c r="N16" s="238"/>
      <c r="O16" s="238"/>
      <c r="P16" s="238"/>
      <c r="Q16" s="238" t="s">
        <v>869</v>
      </c>
      <c r="R16" s="238" t="s">
        <v>744</v>
      </c>
      <c r="S16" s="238"/>
      <c r="T16" s="238" t="s">
        <v>21</v>
      </c>
    </row>
    <row r="17" spans="1:20" x14ac:dyDescent="0.25">
      <c r="A17" s="238"/>
      <c r="B17" s="238"/>
      <c r="C17" s="238"/>
      <c r="D17" s="238"/>
      <c r="E17" s="238"/>
      <c r="F17" s="238"/>
      <c r="G17" s="238" t="s">
        <v>745</v>
      </c>
      <c r="H17" s="238"/>
      <c r="I17" s="238" t="s">
        <v>746</v>
      </c>
      <c r="J17" s="238"/>
      <c r="K17" s="238" t="s">
        <v>747</v>
      </c>
      <c r="L17" s="238"/>
      <c r="M17" s="238" t="s">
        <v>748</v>
      </c>
      <c r="N17" s="238"/>
      <c r="O17" s="238" t="s">
        <v>749</v>
      </c>
      <c r="P17" s="238"/>
      <c r="Q17" s="251"/>
      <c r="R17" s="238" t="s">
        <v>868</v>
      </c>
      <c r="S17" s="238" t="s">
        <v>2</v>
      </c>
      <c r="T17" s="238"/>
    </row>
    <row r="18" spans="1:20" ht="21.75" customHeight="1" x14ac:dyDescent="0.25">
      <c r="A18" s="238"/>
      <c r="B18" s="238"/>
      <c r="C18" s="238"/>
      <c r="D18" s="238"/>
      <c r="E18" s="238"/>
      <c r="F18" s="238"/>
      <c r="G18" s="130" t="s">
        <v>0</v>
      </c>
      <c r="H18" s="130" t="s">
        <v>1</v>
      </c>
      <c r="I18" s="130" t="s">
        <v>0</v>
      </c>
      <c r="J18" s="130" t="s">
        <v>1</v>
      </c>
      <c r="K18" s="130" t="s">
        <v>0</v>
      </c>
      <c r="L18" s="130" t="s">
        <v>1</v>
      </c>
      <c r="M18" s="130" t="s">
        <v>0</v>
      </c>
      <c r="N18" s="130" t="s">
        <v>1</v>
      </c>
      <c r="O18" s="130" t="s">
        <v>0</v>
      </c>
      <c r="P18" s="130" t="s">
        <v>1</v>
      </c>
      <c r="Q18" s="251"/>
      <c r="R18" s="238"/>
      <c r="S18" s="238"/>
      <c r="T18" s="238"/>
    </row>
    <row r="19" spans="1:20" x14ac:dyDescent="0.25">
      <c r="A19" s="39">
        <v>1</v>
      </c>
      <c r="B19" s="39">
        <v>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  <c r="K19" s="39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</row>
    <row r="20" spans="1:20" s="60" customFormat="1" ht="19.5" customHeight="1" x14ac:dyDescent="0.25">
      <c r="A20" s="54">
        <v>0</v>
      </c>
      <c r="B20" s="126" t="s">
        <v>12</v>
      </c>
      <c r="C20" s="54" t="s">
        <v>978</v>
      </c>
      <c r="D20" s="57">
        <f>D23+D25</f>
        <v>216.90829443000001</v>
      </c>
      <c r="E20" s="57">
        <f t="shared" ref="E20:R20" si="0">E23+E25</f>
        <v>127.10840603999999</v>
      </c>
      <c r="F20" s="57">
        <f t="shared" si="0"/>
        <v>89.860688389999993</v>
      </c>
      <c r="G20" s="57">
        <f t="shared" si="0"/>
        <v>46.238285880000007</v>
      </c>
      <c r="H20" s="57">
        <f t="shared" si="0"/>
        <v>46.242839459999999</v>
      </c>
      <c r="I20" s="57">
        <f t="shared" si="0"/>
        <v>18.12793559</v>
      </c>
      <c r="J20" s="57">
        <f t="shared" si="0"/>
        <v>11.077617</v>
      </c>
      <c r="K20" s="57">
        <f t="shared" si="0"/>
        <v>12.16271186</v>
      </c>
      <c r="L20" s="57">
        <f t="shared" si="0"/>
        <v>9.9245200000000011</v>
      </c>
      <c r="M20" s="57">
        <f t="shared" si="0"/>
        <v>14.666587590000001</v>
      </c>
      <c r="N20" s="57">
        <f t="shared" si="0"/>
        <v>20.996021750000001</v>
      </c>
      <c r="O20" s="57">
        <f t="shared" si="0"/>
        <v>1.28105084</v>
      </c>
      <c r="P20" s="57">
        <f t="shared" si="0"/>
        <v>4.2446807099999999</v>
      </c>
      <c r="Q20" s="57">
        <f t="shared" si="0"/>
        <v>43.622402509999993</v>
      </c>
      <c r="R20" s="221">
        <f t="shared" si="0"/>
        <v>4.5535799999996129E-3</v>
      </c>
      <c r="S20" s="58">
        <f>H20/G20-100%</f>
        <v>9.8480726811844832E-5</v>
      </c>
      <c r="T20" s="59" t="s">
        <v>932</v>
      </c>
    </row>
    <row r="21" spans="1:20" s="60" customFormat="1" ht="15.75" customHeight="1" x14ac:dyDescent="0.25">
      <c r="A21" s="54" t="s">
        <v>979</v>
      </c>
      <c r="B21" s="126" t="s">
        <v>1022</v>
      </c>
      <c r="C21" s="54" t="s">
        <v>978</v>
      </c>
      <c r="D21" s="57" t="s">
        <v>932</v>
      </c>
      <c r="E21" s="57" t="s">
        <v>932</v>
      </c>
      <c r="F21" s="57" t="s">
        <v>932</v>
      </c>
      <c r="G21" s="57" t="s">
        <v>932</v>
      </c>
      <c r="H21" s="57" t="s">
        <v>932</v>
      </c>
      <c r="I21" s="57" t="s">
        <v>932</v>
      </c>
      <c r="J21" s="57" t="s">
        <v>932</v>
      </c>
      <c r="K21" s="57" t="s">
        <v>932</v>
      </c>
      <c r="L21" s="57" t="s">
        <v>932</v>
      </c>
      <c r="M21" s="57" t="s">
        <v>932</v>
      </c>
      <c r="N21" s="57" t="s">
        <v>932</v>
      </c>
      <c r="O21" s="57" t="s">
        <v>932</v>
      </c>
      <c r="P21" s="57" t="s">
        <v>932</v>
      </c>
      <c r="Q21" s="57" t="s">
        <v>932</v>
      </c>
      <c r="R21" s="57" t="s">
        <v>932</v>
      </c>
      <c r="S21" s="57" t="s">
        <v>932</v>
      </c>
      <c r="T21" s="57" t="s">
        <v>932</v>
      </c>
    </row>
    <row r="22" spans="1:20" s="60" customFormat="1" ht="30" customHeight="1" x14ac:dyDescent="0.25">
      <c r="A22" s="54" t="s">
        <v>980</v>
      </c>
      <c r="B22" s="126" t="s">
        <v>981</v>
      </c>
      <c r="C22" s="54" t="s">
        <v>978</v>
      </c>
      <c r="D22" s="57" t="s">
        <v>932</v>
      </c>
      <c r="E22" s="57" t="s">
        <v>932</v>
      </c>
      <c r="F22" s="57" t="s">
        <v>932</v>
      </c>
      <c r="G22" s="57" t="s">
        <v>932</v>
      </c>
      <c r="H22" s="57" t="s">
        <v>932</v>
      </c>
      <c r="I22" s="57" t="s">
        <v>932</v>
      </c>
      <c r="J22" s="57" t="s">
        <v>932</v>
      </c>
      <c r="K22" s="57" t="s">
        <v>932</v>
      </c>
      <c r="L22" s="57" t="s">
        <v>932</v>
      </c>
      <c r="M22" s="57" t="s">
        <v>932</v>
      </c>
      <c r="N22" s="57" t="s">
        <v>932</v>
      </c>
      <c r="O22" s="57" t="s">
        <v>932</v>
      </c>
      <c r="P22" s="57" t="s">
        <v>932</v>
      </c>
      <c r="Q22" s="57" t="s">
        <v>932</v>
      </c>
      <c r="R22" s="57" t="s">
        <v>932</v>
      </c>
      <c r="S22" s="57" t="s">
        <v>932</v>
      </c>
      <c r="T22" s="57" t="s">
        <v>932</v>
      </c>
    </row>
    <row r="23" spans="1:20" s="60" customFormat="1" ht="24" customHeight="1" x14ac:dyDescent="0.25">
      <c r="A23" s="54" t="s">
        <v>982</v>
      </c>
      <c r="B23" s="126" t="s">
        <v>983</v>
      </c>
      <c r="C23" s="54" t="s">
        <v>978</v>
      </c>
      <c r="D23" s="57">
        <f>D40</f>
        <v>17.698</v>
      </c>
      <c r="E23" s="57">
        <f t="shared" ref="E23:R23" si="1">E40</f>
        <v>5.8000000000000007</v>
      </c>
      <c r="F23" s="57">
        <f t="shared" si="1"/>
        <v>11.898</v>
      </c>
      <c r="G23" s="57">
        <f t="shared" si="1"/>
        <v>5.8980000000000006</v>
      </c>
      <c r="H23" s="57">
        <f t="shared" si="1"/>
        <v>5.8979999999999997</v>
      </c>
      <c r="I23" s="57">
        <f t="shared" si="1"/>
        <v>2.0338983000000002</v>
      </c>
      <c r="J23" s="57">
        <f t="shared" si="1"/>
        <v>0</v>
      </c>
      <c r="K23" s="57">
        <f t="shared" si="1"/>
        <v>1.2915254300000001</v>
      </c>
      <c r="L23" s="57">
        <f t="shared" si="1"/>
        <v>2.0095200000000002</v>
      </c>
      <c r="M23" s="57">
        <f t="shared" si="1"/>
        <v>1.2915254300000001</v>
      </c>
      <c r="N23" s="57">
        <f t="shared" si="1"/>
        <v>1.29156</v>
      </c>
      <c r="O23" s="57">
        <f t="shared" si="1"/>
        <v>1.28105084</v>
      </c>
      <c r="P23" s="57">
        <f t="shared" si="1"/>
        <v>2.5969199999999999</v>
      </c>
      <c r="Q23" s="57">
        <f t="shared" si="1"/>
        <v>6</v>
      </c>
      <c r="R23" s="57">
        <f t="shared" si="1"/>
        <v>0</v>
      </c>
      <c r="S23" s="140">
        <f>H23/G23-100%</f>
        <v>0</v>
      </c>
      <c r="T23" s="120" t="s">
        <v>932</v>
      </c>
    </row>
    <row r="24" spans="1:20" s="60" customFormat="1" ht="30" customHeight="1" x14ac:dyDescent="0.25">
      <c r="A24" s="54" t="s">
        <v>984</v>
      </c>
      <c r="B24" s="126" t="s">
        <v>1023</v>
      </c>
      <c r="C24" s="54" t="s">
        <v>978</v>
      </c>
      <c r="D24" s="57" t="s">
        <v>932</v>
      </c>
      <c r="E24" s="57" t="s">
        <v>932</v>
      </c>
      <c r="F24" s="57" t="s">
        <v>932</v>
      </c>
      <c r="G24" s="57" t="s">
        <v>932</v>
      </c>
      <c r="H24" s="57" t="s">
        <v>932</v>
      </c>
      <c r="I24" s="57" t="s">
        <v>932</v>
      </c>
      <c r="J24" s="57" t="s">
        <v>932</v>
      </c>
      <c r="K24" s="57" t="s">
        <v>932</v>
      </c>
      <c r="L24" s="57" t="s">
        <v>932</v>
      </c>
      <c r="M24" s="57" t="s">
        <v>932</v>
      </c>
      <c r="N24" s="57" t="s">
        <v>932</v>
      </c>
      <c r="O24" s="57" t="s">
        <v>932</v>
      </c>
      <c r="P24" s="57" t="s">
        <v>932</v>
      </c>
      <c r="Q24" s="57" t="s">
        <v>932</v>
      </c>
      <c r="R24" s="57" t="s">
        <v>932</v>
      </c>
      <c r="S24" s="57" t="s">
        <v>932</v>
      </c>
      <c r="T24" s="57" t="s">
        <v>932</v>
      </c>
    </row>
    <row r="25" spans="1:20" s="60" customFormat="1" ht="19.5" customHeight="1" x14ac:dyDescent="0.25">
      <c r="A25" s="54" t="s">
        <v>985</v>
      </c>
      <c r="B25" s="126" t="s">
        <v>1024</v>
      </c>
      <c r="C25" s="54" t="s">
        <v>978</v>
      </c>
      <c r="D25" s="57">
        <f>D51</f>
        <v>199.21029443</v>
      </c>
      <c r="E25" s="57">
        <f t="shared" ref="E25:R25" si="2">E51</f>
        <v>121.30840603999999</v>
      </c>
      <c r="F25" s="57">
        <f t="shared" si="2"/>
        <v>77.962688389999997</v>
      </c>
      <c r="G25" s="57">
        <f t="shared" si="2"/>
        <v>40.340285880000003</v>
      </c>
      <c r="H25" s="57">
        <f t="shared" si="2"/>
        <v>40.344839460000003</v>
      </c>
      <c r="I25" s="57">
        <f t="shared" si="2"/>
        <v>16.094037289999999</v>
      </c>
      <c r="J25" s="57">
        <f t="shared" si="2"/>
        <v>11.077617</v>
      </c>
      <c r="K25" s="57">
        <f t="shared" si="2"/>
        <v>10.87118643</v>
      </c>
      <c r="L25" s="57">
        <f t="shared" si="2"/>
        <v>7.915</v>
      </c>
      <c r="M25" s="57">
        <f t="shared" si="2"/>
        <v>13.375062160000001</v>
      </c>
      <c r="N25" s="57">
        <f t="shared" si="2"/>
        <v>19.70446175</v>
      </c>
      <c r="O25" s="57">
        <f t="shared" si="2"/>
        <v>0</v>
      </c>
      <c r="P25" s="57">
        <f t="shared" si="2"/>
        <v>1.64776071</v>
      </c>
      <c r="Q25" s="57">
        <f t="shared" si="2"/>
        <v>37.622402509999993</v>
      </c>
      <c r="R25" s="221">
        <f t="shared" si="2"/>
        <v>4.5535799999996129E-3</v>
      </c>
      <c r="S25" s="58">
        <f>H25/G25-100%</f>
        <v>1.1287921988323291E-4</v>
      </c>
      <c r="T25" s="120" t="s">
        <v>932</v>
      </c>
    </row>
    <row r="26" spans="1:20" s="60" customFormat="1" ht="18" customHeight="1" x14ac:dyDescent="0.25">
      <c r="A26" s="124" t="s">
        <v>986</v>
      </c>
      <c r="B26" s="127" t="s">
        <v>948</v>
      </c>
      <c r="C26" s="124" t="s">
        <v>978</v>
      </c>
      <c r="D26" s="56" t="s">
        <v>932</v>
      </c>
      <c r="E26" s="56" t="s">
        <v>932</v>
      </c>
      <c r="F26" s="56" t="s">
        <v>932</v>
      </c>
      <c r="G26" s="56" t="s">
        <v>932</v>
      </c>
      <c r="H26" s="56" t="s">
        <v>932</v>
      </c>
      <c r="I26" s="56" t="s">
        <v>932</v>
      </c>
      <c r="J26" s="56" t="s">
        <v>932</v>
      </c>
      <c r="K26" s="56" t="s">
        <v>932</v>
      </c>
      <c r="L26" s="56" t="s">
        <v>932</v>
      </c>
      <c r="M26" s="56" t="s">
        <v>932</v>
      </c>
      <c r="N26" s="56" t="s">
        <v>932</v>
      </c>
      <c r="O26" s="56" t="s">
        <v>932</v>
      </c>
      <c r="P26" s="56" t="s">
        <v>932</v>
      </c>
      <c r="Q26" s="56" t="s">
        <v>932</v>
      </c>
      <c r="R26" s="56" t="s">
        <v>932</v>
      </c>
      <c r="S26" s="56" t="s">
        <v>932</v>
      </c>
      <c r="T26" s="56" t="s">
        <v>932</v>
      </c>
    </row>
    <row r="27" spans="1:20" s="60" customFormat="1" ht="15.75" customHeight="1" x14ac:dyDescent="0.25">
      <c r="A27" s="124" t="s">
        <v>167</v>
      </c>
      <c r="B27" s="127" t="s">
        <v>987</v>
      </c>
      <c r="C27" s="124" t="s">
        <v>978</v>
      </c>
      <c r="D27" s="56" t="s">
        <v>932</v>
      </c>
      <c r="E27" s="56" t="s">
        <v>932</v>
      </c>
      <c r="F27" s="56" t="s">
        <v>932</v>
      </c>
      <c r="G27" s="56" t="s">
        <v>932</v>
      </c>
      <c r="H27" s="56" t="s">
        <v>932</v>
      </c>
      <c r="I27" s="56" t="s">
        <v>932</v>
      </c>
      <c r="J27" s="56" t="s">
        <v>932</v>
      </c>
      <c r="K27" s="56" t="s">
        <v>932</v>
      </c>
      <c r="L27" s="56" t="s">
        <v>932</v>
      </c>
      <c r="M27" s="56" t="s">
        <v>932</v>
      </c>
      <c r="N27" s="56" t="s">
        <v>932</v>
      </c>
      <c r="O27" s="56" t="s">
        <v>932</v>
      </c>
      <c r="P27" s="56" t="s">
        <v>932</v>
      </c>
      <c r="Q27" s="56" t="s">
        <v>932</v>
      </c>
      <c r="R27" s="56" t="s">
        <v>932</v>
      </c>
      <c r="S27" s="56" t="s">
        <v>932</v>
      </c>
      <c r="T27" s="56" t="s">
        <v>932</v>
      </c>
    </row>
    <row r="28" spans="1:20" s="60" customFormat="1" ht="18" customHeight="1" x14ac:dyDescent="0.25">
      <c r="A28" s="124" t="s">
        <v>168</v>
      </c>
      <c r="B28" s="127" t="s">
        <v>988</v>
      </c>
      <c r="C28" s="124" t="s">
        <v>978</v>
      </c>
      <c r="D28" s="56" t="s">
        <v>932</v>
      </c>
      <c r="E28" s="56" t="s">
        <v>932</v>
      </c>
      <c r="F28" s="56" t="s">
        <v>932</v>
      </c>
      <c r="G28" s="56" t="s">
        <v>932</v>
      </c>
      <c r="H28" s="56" t="s">
        <v>932</v>
      </c>
      <c r="I28" s="56" t="s">
        <v>932</v>
      </c>
      <c r="J28" s="56" t="s">
        <v>932</v>
      </c>
      <c r="K28" s="56" t="s">
        <v>932</v>
      </c>
      <c r="L28" s="56" t="s">
        <v>932</v>
      </c>
      <c r="M28" s="56" t="s">
        <v>932</v>
      </c>
      <c r="N28" s="56" t="s">
        <v>932</v>
      </c>
      <c r="O28" s="56" t="s">
        <v>932</v>
      </c>
      <c r="P28" s="56" t="s">
        <v>932</v>
      </c>
      <c r="Q28" s="56" t="s">
        <v>932</v>
      </c>
      <c r="R28" s="56" t="s">
        <v>932</v>
      </c>
      <c r="S28" s="56" t="s">
        <v>932</v>
      </c>
      <c r="T28" s="56" t="s">
        <v>932</v>
      </c>
    </row>
    <row r="29" spans="1:20" s="60" customFormat="1" ht="32.25" customHeight="1" x14ac:dyDescent="0.25">
      <c r="A29" s="124" t="s">
        <v>989</v>
      </c>
      <c r="B29" s="127" t="s">
        <v>990</v>
      </c>
      <c r="C29" s="124" t="s">
        <v>978</v>
      </c>
      <c r="D29" s="56" t="s">
        <v>932</v>
      </c>
      <c r="E29" s="56" t="s">
        <v>932</v>
      </c>
      <c r="F29" s="56" t="s">
        <v>932</v>
      </c>
      <c r="G29" s="56" t="s">
        <v>932</v>
      </c>
      <c r="H29" s="56" t="s">
        <v>932</v>
      </c>
      <c r="I29" s="56" t="s">
        <v>932</v>
      </c>
      <c r="J29" s="56" t="s">
        <v>932</v>
      </c>
      <c r="K29" s="56" t="s">
        <v>932</v>
      </c>
      <c r="L29" s="56" t="s">
        <v>932</v>
      </c>
      <c r="M29" s="56" t="s">
        <v>932</v>
      </c>
      <c r="N29" s="56" t="s">
        <v>932</v>
      </c>
      <c r="O29" s="56" t="s">
        <v>932</v>
      </c>
      <c r="P29" s="56" t="s">
        <v>932</v>
      </c>
      <c r="Q29" s="56" t="s">
        <v>932</v>
      </c>
      <c r="R29" s="56" t="s">
        <v>932</v>
      </c>
      <c r="S29" s="56" t="s">
        <v>932</v>
      </c>
      <c r="T29" s="56" t="s">
        <v>932</v>
      </c>
    </row>
    <row r="30" spans="1:20" s="60" customFormat="1" ht="29.25" customHeight="1" x14ac:dyDescent="0.25">
      <c r="A30" s="124" t="s">
        <v>991</v>
      </c>
      <c r="B30" s="127" t="s">
        <v>992</v>
      </c>
      <c r="C30" s="124" t="s">
        <v>978</v>
      </c>
      <c r="D30" s="56" t="s">
        <v>932</v>
      </c>
      <c r="E30" s="56" t="s">
        <v>932</v>
      </c>
      <c r="F30" s="56" t="s">
        <v>932</v>
      </c>
      <c r="G30" s="56" t="s">
        <v>932</v>
      </c>
      <c r="H30" s="56" t="s">
        <v>932</v>
      </c>
      <c r="I30" s="56" t="s">
        <v>932</v>
      </c>
      <c r="J30" s="56" t="s">
        <v>932</v>
      </c>
      <c r="K30" s="56" t="s">
        <v>932</v>
      </c>
      <c r="L30" s="56" t="s">
        <v>932</v>
      </c>
      <c r="M30" s="56" t="s">
        <v>932</v>
      </c>
      <c r="N30" s="56" t="s">
        <v>932</v>
      </c>
      <c r="O30" s="56" t="s">
        <v>932</v>
      </c>
      <c r="P30" s="56" t="s">
        <v>932</v>
      </c>
      <c r="Q30" s="56" t="s">
        <v>932</v>
      </c>
      <c r="R30" s="56" t="s">
        <v>932</v>
      </c>
      <c r="S30" s="56" t="s">
        <v>932</v>
      </c>
      <c r="T30" s="56" t="s">
        <v>932</v>
      </c>
    </row>
    <row r="31" spans="1:20" s="60" customFormat="1" ht="30.75" customHeight="1" x14ac:dyDescent="0.25">
      <c r="A31" s="124" t="s">
        <v>169</v>
      </c>
      <c r="B31" s="127" t="s">
        <v>993</v>
      </c>
      <c r="C31" s="124" t="s">
        <v>978</v>
      </c>
      <c r="D31" s="56" t="s">
        <v>932</v>
      </c>
      <c r="E31" s="56" t="s">
        <v>932</v>
      </c>
      <c r="F31" s="56" t="s">
        <v>932</v>
      </c>
      <c r="G31" s="56" t="s">
        <v>932</v>
      </c>
      <c r="H31" s="56" t="s">
        <v>932</v>
      </c>
      <c r="I31" s="56" t="s">
        <v>932</v>
      </c>
      <c r="J31" s="56" t="s">
        <v>932</v>
      </c>
      <c r="K31" s="56" t="s">
        <v>932</v>
      </c>
      <c r="L31" s="56" t="s">
        <v>932</v>
      </c>
      <c r="M31" s="56" t="s">
        <v>932</v>
      </c>
      <c r="N31" s="56" t="s">
        <v>932</v>
      </c>
      <c r="O31" s="56" t="s">
        <v>932</v>
      </c>
      <c r="P31" s="56" t="s">
        <v>932</v>
      </c>
      <c r="Q31" s="56" t="s">
        <v>932</v>
      </c>
      <c r="R31" s="56" t="s">
        <v>932</v>
      </c>
      <c r="S31" s="56" t="s">
        <v>932</v>
      </c>
      <c r="T31" s="56" t="s">
        <v>932</v>
      </c>
    </row>
    <row r="32" spans="1:20" s="60" customFormat="1" ht="31.5" customHeight="1" x14ac:dyDescent="0.25">
      <c r="A32" s="124" t="s">
        <v>170</v>
      </c>
      <c r="B32" s="127" t="s">
        <v>994</v>
      </c>
      <c r="C32" s="124" t="s">
        <v>978</v>
      </c>
      <c r="D32" s="56" t="s">
        <v>932</v>
      </c>
      <c r="E32" s="56" t="s">
        <v>932</v>
      </c>
      <c r="F32" s="56" t="s">
        <v>932</v>
      </c>
      <c r="G32" s="56" t="s">
        <v>932</v>
      </c>
      <c r="H32" s="56" t="s">
        <v>932</v>
      </c>
      <c r="I32" s="56" t="s">
        <v>932</v>
      </c>
      <c r="J32" s="56" t="s">
        <v>932</v>
      </c>
      <c r="K32" s="56" t="s">
        <v>932</v>
      </c>
      <c r="L32" s="56" t="s">
        <v>932</v>
      </c>
      <c r="M32" s="56" t="s">
        <v>932</v>
      </c>
      <c r="N32" s="56" t="s">
        <v>932</v>
      </c>
      <c r="O32" s="56" t="s">
        <v>932</v>
      </c>
      <c r="P32" s="56" t="s">
        <v>932</v>
      </c>
      <c r="Q32" s="56" t="s">
        <v>932</v>
      </c>
      <c r="R32" s="56" t="s">
        <v>932</v>
      </c>
      <c r="S32" s="56" t="s">
        <v>932</v>
      </c>
      <c r="T32" s="56" t="s">
        <v>932</v>
      </c>
    </row>
    <row r="33" spans="1:20" s="60" customFormat="1" ht="32.25" customHeight="1" x14ac:dyDescent="0.25">
      <c r="A33" s="124" t="s">
        <v>171</v>
      </c>
      <c r="B33" s="127" t="s">
        <v>995</v>
      </c>
      <c r="C33" s="124" t="s">
        <v>978</v>
      </c>
      <c r="D33" s="56" t="s">
        <v>932</v>
      </c>
      <c r="E33" s="56" t="s">
        <v>932</v>
      </c>
      <c r="F33" s="56" t="s">
        <v>932</v>
      </c>
      <c r="G33" s="56" t="s">
        <v>932</v>
      </c>
      <c r="H33" s="56" t="s">
        <v>932</v>
      </c>
      <c r="I33" s="56" t="s">
        <v>932</v>
      </c>
      <c r="J33" s="56" t="s">
        <v>932</v>
      </c>
      <c r="K33" s="56" t="s">
        <v>932</v>
      </c>
      <c r="L33" s="56" t="s">
        <v>932</v>
      </c>
      <c r="M33" s="56" t="s">
        <v>932</v>
      </c>
      <c r="N33" s="56" t="s">
        <v>932</v>
      </c>
      <c r="O33" s="56" t="s">
        <v>932</v>
      </c>
      <c r="P33" s="56" t="s">
        <v>932</v>
      </c>
      <c r="Q33" s="56" t="s">
        <v>932</v>
      </c>
      <c r="R33" s="56" t="s">
        <v>932</v>
      </c>
      <c r="S33" s="56" t="s">
        <v>932</v>
      </c>
      <c r="T33" s="56" t="s">
        <v>932</v>
      </c>
    </row>
    <row r="34" spans="1:20" s="60" customFormat="1" ht="30.75" customHeight="1" x14ac:dyDescent="0.25">
      <c r="A34" s="124" t="s">
        <v>698</v>
      </c>
      <c r="B34" s="127" t="s">
        <v>996</v>
      </c>
      <c r="C34" s="124" t="s">
        <v>978</v>
      </c>
      <c r="D34" s="56" t="s">
        <v>932</v>
      </c>
      <c r="E34" s="56" t="s">
        <v>932</v>
      </c>
      <c r="F34" s="56" t="s">
        <v>932</v>
      </c>
      <c r="G34" s="56" t="s">
        <v>932</v>
      </c>
      <c r="H34" s="56" t="s">
        <v>932</v>
      </c>
      <c r="I34" s="56" t="s">
        <v>932</v>
      </c>
      <c r="J34" s="56" t="s">
        <v>932</v>
      </c>
      <c r="K34" s="56" t="s">
        <v>932</v>
      </c>
      <c r="L34" s="56" t="s">
        <v>932</v>
      </c>
      <c r="M34" s="56" t="s">
        <v>932</v>
      </c>
      <c r="N34" s="56" t="s">
        <v>932</v>
      </c>
      <c r="O34" s="56" t="s">
        <v>932</v>
      </c>
      <c r="P34" s="56" t="s">
        <v>932</v>
      </c>
      <c r="Q34" s="56" t="s">
        <v>932</v>
      </c>
      <c r="R34" s="56" t="s">
        <v>932</v>
      </c>
      <c r="S34" s="56" t="s">
        <v>932</v>
      </c>
      <c r="T34" s="56" t="s">
        <v>932</v>
      </c>
    </row>
    <row r="35" spans="1:20" s="60" customFormat="1" ht="45" customHeight="1" x14ac:dyDescent="0.25">
      <c r="A35" s="124" t="s">
        <v>997</v>
      </c>
      <c r="B35" s="127" t="s">
        <v>998</v>
      </c>
      <c r="C35" s="124" t="s">
        <v>978</v>
      </c>
      <c r="D35" s="56" t="s">
        <v>932</v>
      </c>
      <c r="E35" s="56" t="s">
        <v>932</v>
      </c>
      <c r="F35" s="56" t="s">
        <v>932</v>
      </c>
      <c r="G35" s="56" t="s">
        <v>932</v>
      </c>
      <c r="H35" s="56" t="s">
        <v>932</v>
      </c>
      <c r="I35" s="56" t="s">
        <v>932</v>
      </c>
      <c r="J35" s="56" t="s">
        <v>932</v>
      </c>
      <c r="K35" s="56" t="s">
        <v>932</v>
      </c>
      <c r="L35" s="56" t="s">
        <v>932</v>
      </c>
      <c r="M35" s="56" t="s">
        <v>932</v>
      </c>
      <c r="N35" s="56" t="s">
        <v>932</v>
      </c>
      <c r="O35" s="56" t="s">
        <v>932</v>
      </c>
      <c r="P35" s="56" t="s">
        <v>932</v>
      </c>
      <c r="Q35" s="56" t="s">
        <v>932</v>
      </c>
      <c r="R35" s="56" t="s">
        <v>932</v>
      </c>
      <c r="S35" s="56" t="s">
        <v>932</v>
      </c>
      <c r="T35" s="56" t="s">
        <v>932</v>
      </c>
    </row>
    <row r="36" spans="1:20" s="60" customFormat="1" ht="32.25" customHeight="1" x14ac:dyDescent="0.25">
      <c r="A36" s="124" t="s">
        <v>999</v>
      </c>
      <c r="B36" s="127" t="s">
        <v>1000</v>
      </c>
      <c r="C36" s="124" t="s">
        <v>978</v>
      </c>
      <c r="D36" s="56" t="s">
        <v>932</v>
      </c>
      <c r="E36" s="56" t="s">
        <v>932</v>
      </c>
      <c r="F36" s="56" t="s">
        <v>932</v>
      </c>
      <c r="G36" s="56" t="s">
        <v>932</v>
      </c>
      <c r="H36" s="56" t="s">
        <v>932</v>
      </c>
      <c r="I36" s="56" t="s">
        <v>932</v>
      </c>
      <c r="J36" s="56" t="s">
        <v>932</v>
      </c>
      <c r="K36" s="56" t="s">
        <v>932</v>
      </c>
      <c r="L36" s="56" t="s">
        <v>932</v>
      </c>
      <c r="M36" s="56" t="s">
        <v>932</v>
      </c>
      <c r="N36" s="56" t="s">
        <v>932</v>
      </c>
      <c r="O36" s="56" t="s">
        <v>932</v>
      </c>
      <c r="P36" s="56" t="s">
        <v>932</v>
      </c>
      <c r="Q36" s="56" t="s">
        <v>932</v>
      </c>
      <c r="R36" s="56" t="s">
        <v>932</v>
      </c>
      <c r="S36" s="56" t="s">
        <v>932</v>
      </c>
      <c r="T36" s="56" t="s">
        <v>932</v>
      </c>
    </row>
    <row r="37" spans="1:20" s="60" customFormat="1" ht="31.5" customHeight="1" x14ac:dyDescent="0.25">
      <c r="A37" s="124" t="s">
        <v>699</v>
      </c>
      <c r="B37" s="127" t="s">
        <v>1001</v>
      </c>
      <c r="C37" s="124" t="s">
        <v>978</v>
      </c>
      <c r="D37" s="56" t="s">
        <v>932</v>
      </c>
      <c r="E37" s="56" t="s">
        <v>932</v>
      </c>
      <c r="F37" s="56" t="s">
        <v>932</v>
      </c>
      <c r="G37" s="56" t="s">
        <v>932</v>
      </c>
      <c r="H37" s="56" t="s">
        <v>932</v>
      </c>
      <c r="I37" s="56" t="s">
        <v>932</v>
      </c>
      <c r="J37" s="56" t="s">
        <v>932</v>
      </c>
      <c r="K37" s="56" t="s">
        <v>932</v>
      </c>
      <c r="L37" s="56" t="s">
        <v>932</v>
      </c>
      <c r="M37" s="56" t="s">
        <v>932</v>
      </c>
      <c r="N37" s="56" t="s">
        <v>932</v>
      </c>
      <c r="O37" s="56" t="s">
        <v>932</v>
      </c>
      <c r="P37" s="56" t="s">
        <v>932</v>
      </c>
      <c r="Q37" s="56" t="s">
        <v>932</v>
      </c>
      <c r="R37" s="56" t="s">
        <v>932</v>
      </c>
      <c r="S37" s="56" t="s">
        <v>932</v>
      </c>
      <c r="T37" s="56" t="s">
        <v>932</v>
      </c>
    </row>
    <row r="38" spans="1:20" s="60" customFormat="1" ht="45.75" customHeight="1" x14ac:dyDescent="0.25">
      <c r="A38" s="124" t="s">
        <v>700</v>
      </c>
      <c r="B38" s="127" t="s">
        <v>1002</v>
      </c>
      <c r="C38" s="124" t="s">
        <v>978</v>
      </c>
      <c r="D38" s="56" t="s">
        <v>932</v>
      </c>
      <c r="E38" s="56" t="s">
        <v>932</v>
      </c>
      <c r="F38" s="56" t="s">
        <v>932</v>
      </c>
      <c r="G38" s="56" t="s">
        <v>932</v>
      </c>
      <c r="H38" s="56" t="s">
        <v>932</v>
      </c>
      <c r="I38" s="56" t="s">
        <v>932</v>
      </c>
      <c r="J38" s="56" t="s">
        <v>932</v>
      </c>
      <c r="K38" s="56" t="s">
        <v>932</v>
      </c>
      <c r="L38" s="56" t="s">
        <v>932</v>
      </c>
      <c r="M38" s="56" t="s">
        <v>932</v>
      </c>
      <c r="N38" s="56" t="s">
        <v>932</v>
      </c>
      <c r="O38" s="56" t="s">
        <v>932</v>
      </c>
      <c r="P38" s="56" t="s">
        <v>932</v>
      </c>
      <c r="Q38" s="56" t="s">
        <v>932</v>
      </c>
      <c r="R38" s="56" t="s">
        <v>932</v>
      </c>
      <c r="S38" s="56" t="s">
        <v>932</v>
      </c>
      <c r="T38" s="56" t="s">
        <v>932</v>
      </c>
    </row>
    <row r="39" spans="1:20" s="60" customFormat="1" ht="17.25" customHeight="1" x14ac:dyDescent="0.25">
      <c r="A39" s="124" t="s">
        <v>1003</v>
      </c>
      <c r="B39" s="127" t="s">
        <v>1004</v>
      </c>
      <c r="C39" s="124" t="s">
        <v>978</v>
      </c>
      <c r="D39" s="56" t="s">
        <v>932</v>
      </c>
      <c r="E39" s="56" t="s">
        <v>932</v>
      </c>
      <c r="F39" s="56" t="s">
        <v>932</v>
      </c>
      <c r="G39" s="56" t="s">
        <v>932</v>
      </c>
      <c r="H39" s="56" t="s">
        <v>932</v>
      </c>
      <c r="I39" s="56" t="s">
        <v>932</v>
      </c>
      <c r="J39" s="56" t="s">
        <v>932</v>
      </c>
      <c r="K39" s="56" t="s">
        <v>932</v>
      </c>
      <c r="L39" s="56" t="s">
        <v>932</v>
      </c>
      <c r="M39" s="56" t="s">
        <v>932</v>
      </c>
      <c r="N39" s="56" t="s">
        <v>932</v>
      </c>
      <c r="O39" s="56" t="s">
        <v>932</v>
      </c>
      <c r="P39" s="56" t="s">
        <v>932</v>
      </c>
      <c r="Q39" s="56" t="s">
        <v>932</v>
      </c>
      <c r="R39" s="56" t="s">
        <v>932</v>
      </c>
      <c r="S39" s="56" t="s">
        <v>932</v>
      </c>
      <c r="T39" s="56" t="s">
        <v>932</v>
      </c>
    </row>
    <row r="40" spans="1:20" s="131" customFormat="1" ht="30.75" customHeight="1" x14ac:dyDescent="0.25">
      <c r="A40" s="124" t="s">
        <v>172</v>
      </c>
      <c r="B40" s="127" t="s">
        <v>1005</v>
      </c>
      <c r="C40" s="124" t="s">
        <v>978</v>
      </c>
      <c r="D40" s="56">
        <f>D44</f>
        <v>17.698</v>
      </c>
      <c r="E40" s="56">
        <f t="shared" ref="E40:R40" si="3">E44</f>
        <v>5.8000000000000007</v>
      </c>
      <c r="F40" s="56">
        <f t="shared" si="3"/>
        <v>11.898</v>
      </c>
      <c r="G40" s="56">
        <f t="shared" si="3"/>
        <v>5.8980000000000006</v>
      </c>
      <c r="H40" s="56">
        <f t="shared" si="3"/>
        <v>5.8979999999999997</v>
      </c>
      <c r="I40" s="56">
        <f t="shared" si="3"/>
        <v>2.0338983000000002</v>
      </c>
      <c r="J40" s="56">
        <f t="shared" si="3"/>
        <v>0</v>
      </c>
      <c r="K40" s="56">
        <f t="shared" si="3"/>
        <v>1.2915254300000001</v>
      </c>
      <c r="L40" s="56">
        <f t="shared" si="3"/>
        <v>2.0095200000000002</v>
      </c>
      <c r="M40" s="56">
        <f t="shared" si="3"/>
        <v>1.2915254300000001</v>
      </c>
      <c r="N40" s="56">
        <f t="shared" si="3"/>
        <v>1.29156</v>
      </c>
      <c r="O40" s="56">
        <f t="shared" si="3"/>
        <v>1.28105084</v>
      </c>
      <c r="P40" s="56">
        <f t="shared" si="3"/>
        <v>2.5969199999999999</v>
      </c>
      <c r="Q40" s="56">
        <f t="shared" si="3"/>
        <v>6</v>
      </c>
      <c r="R40" s="56">
        <f t="shared" si="3"/>
        <v>0</v>
      </c>
      <c r="S40" s="93">
        <f>H40/G40-100%</f>
        <v>0</v>
      </c>
      <c r="T40" s="121" t="s">
        <v>932</v>
      </c>
    </row>
    <row r="41" spans="1:20" s="60" customFormat="1" ht="31.5" customHeight="1" x14ac:dyDescent="0.25">
      <c r="A41" s="124" t="s">
        <v>1006</v>
      </c>
      <c r="B41" s="127" t="s">
        <v>1007</v>
      </c>
      <c r="C41" s="124" t="s">
        <v>978</v>
      </c>
      <c r="D41" s="56" t="s">
        <v>932</v>
      </c>
      <c r="E41" s="56" t="s">
        <v>932</v>
      </c>
      <c r="F41" s="56" t="s">
        <v>932</v>
      </c>
      <c r="G41" s="56" t="s">
        <v>932</v>
      </c>
      <c r="H41" s="56" t="s">
        <v>932</v>
      </c>
      <c r="I41" s="56" t="s">
        <v>932</v>
      </c>
      <c r="J41" s="56" t="s">
        <v>932</v>
      </c>
      <c r="K41" s="56" t="s">
        <v>932</v>
      </c>
      <c r="L41" s="56" t="s">
        <v>932</v>
      </c>
      <c r="M41" s="56" t="s">
        <v>932</v>
      </c>
      <c r="N41" s="56" t="s">
        <v>932</v>
      </c>
      <c r="O41" s="56" t="s">
        <v>932</v>
      </c>
      <c r="P41" s="56" t="s">
        <v>932</v>
      </c>
      <c r="Q41" s="56" t="s">
        <v>932</v>
      </c>
      <c r="R41" s="56" t="s">
        <v>932</v>
      </c>
      <c r="S41" s="56" t="s">
        <v>932</v>
      </c>
      <c r="T41" s="56" t="s">
        <v>932</v>
      </c>
    </row>
    <row r="42" spans="1:20" s="60" customFormat="1" ht="31.5" customHeight="1" x14ac:dyDescent="0.25">
      <c r="A42" s="124" t="s">
        <v>1008</v>
      </c>
      <c r="B42" s="127" t="s">
        <v>1009</v>
      </c>
      <c r="C42" s="124" t="s">
        <v>978</v>
      </c>
      <c r="D42" s="56" t="s">
        <v>932</v>
      </c>
      <c r="E42" s="56" t="s">
        <v>932</v>
      </c>
      <c r="F42" s="56" t="s">
        <v>932</v>
      </c>
      <c r="G42" s="56" t="s">
        <v>932</v>
      </c>
      <c r="H42" s="56" t="s">
        <v>932</v>
      </c>
      <c r="I42" s="56" t="s">
        <v>932</v>
      </c>
      <c r="J42" s="56" t="s">
        <v>932</v>
      </c>
      <c r="K42" s="56" t="s">
        <v>932</v>
      </c>
      <c r="L42" s="56" t="s">
        <v>932</v>
      </c>
      <c r="M42" s="56" t="s">
        <v>932</v>
      </c>
      <c r="N42" s="56" t="s">
        <v>932</v>
      </c>
      <c r="O42" s="56" t="s">
        <v>932</v>
      </c>
      <c r="P42" s="56" t="s">
        <v>932</v>
      </c>
      <c r="Q42" s="56" t="s">
        <v>932</v>
      </c>
      <c r="R42" s="56" t="s">
        <v>932</v>
      </c>
      <c r="S42" s="56" t="s">
        <v>932</v>
      </c>
      <c r="T42" s="56" t="s">
        <v>932</v>
      </c>
    </row>
    <row r="43" spans="1:20" s="60" customFormat="1" ht="29.25" customHeight="1" x14ac:dyDescent="0.25">
      <c r="A43" s="124" t="s">
        <v>1010</v>
      </c>
      <c r="B43" s="127" t="s">
        <v>1011</v>
      </c>
      <c r="C43" s="124" t="s">
        <v>978</v>
      </c>
      <c r="D43" s="56" t="s">
        <v>932</v>
      </c>
      <c r="E43" s="56" t="s">
        <v>932</v>
      </c>
      <c r="F43" s="56" t="s">
        <v>932</v>
      </c>
      <c r="G43" s="56" t="s">
        <v>932</v>
      </c>
      <c r="H43" s="56" t="s">
        <v>932</v>
      </c>
      <c r="I43" s="56" t="s">
        <v>932</v>
      </c>
      <c r="J43" s="56" t="s">
        <v>932</v>
      </c>
      <c r="K43" s="56" t="s">
        <v>932</v>
      </c>
      <c r="L43" s="56" t="s">
        <v>932</v>
      </c>
      <c r="M43" s="56" t="s">
        <v>932</v>
      </c>
      <c r="N43" s="56" t="s">
        <v>932</v>
      </c>
      <c r="O43" s="56" t="s">
        <v>932</v>
      </c>
      <c r="P43" s="56" t="s">
        <v>932</v>
      </c>
      <c r="Q43" s="56" t="s">
        <v>932</v>
      </c>
      <c r="R43" s="56" t="s">
        <v>932</v>
      </c>
      <c r="S43" s="56" t="s">
        <v>932</v>
      </c>
      <c r="T43" s="56" t="s">
        <v>932</v>
      </c>
    </row>
    <row r="44" spans="1:20" s="131" customFormat="1" ht="30.75" customHeight="1" x14ac:dyDescent="0.25">
      <c r="A44" s="124" t="s">
        <v>1012</v>
      </c>
      <c r="B44" s="127" t="s">
        <v>1013</v>
      </c>
      <c r="C44" s="124" t="s">
        <v>978</v>
      </c>
      <c r="D44" s="56">
        <f>D45</f>
        <v>17.698</v>
      </c>
      <c r="E44" s="56">
        <f t="shared" ref="E44:R45" si="4">E45</f>
        <v>5.8000000000000007</v>
      </c>
      <c r="F44" s="56">
        <f t="shared" si="4"/>
        <v>11.898</v>
      </c>
      <c r="G44" s="56">
        <f t="shared" si="4"/>
        <v>5.8980000000000006</v>
      </c>
      <c r="H44" s="56">
        <f t="shared" si="4"/>
        <v>5.8979999999999997</v>
      </c>
      <c r="I44" s="56">
        <f t="shared" si="4"/>
        <v>2.0338983000000002</v>
      </c>
      <c r="J44" s="56">
        <f t="shared" si="4"/>
        <v>0</v>
      </c>
      <c r="K44" s="56">
        <f t="shared" si="4"/>
        <v>1.2915254300000001</v>
      </c>
      <c r="L44" s="56">
        <f t="shared" si="4"/>
        <v>2.0095200000000002</v>
      </c>
      <c r="M44" s="56">
        <f t="shared" si="4"/>
        <v>1.2915254300000001</v>
      </c>
      <c r="N44" s="56">
        <f t="shared" si="4"/>
        <v>1.29156</v>
      </c>
      <c r="O44" s="56">
        <f t="shared" si="4"/>
        <v>1.28105084</v>
      </c>
      <c r="P44" s="56">
        <f t="shared" si="4"/>
        <v>2.5969199999999999</v>
      </c>
      <c r="Q44" s="56">
        <f t="shared" si="4"/>
        <v>6</v>
      </c>
      <c r="R44" s="56">
        <f t="shared" si="4"/>
        <v>0</v>
      </c>
      <c r="S44" s="141">
        <f t="shared" ref="S44:S47" si="5">H44/G44-100%</f>
        <v>0</v>
      </c>
      <c r="T44" s="121" t="s">
        <v>932</v>
      </c>
    </row>
    <row r="45" spans="1:20" s="131" customFormat="1" ht="44.25" customHeight="1" x14ac:dyDescent="0.25">
      <c r="A45" s="124" t="s">
        <v>1014</v>
      </c>
      <c r="B45" s="127" t="s">
        <v>1015</v>
      </c>
      <c r="C45" s="124" t="s">
        <v>978</v>
      </c>
      <c r="D45" s="56">
        <f>D46</f>
        <v>17.698</v>
      </c>
      <c r="E45" s="56">
        <f t="shared" si="4"/>
        <v>5.8000000000000007</v>
      </c>
      <c r="F45" s="56">
        <f t="shared" si="4"/>
        <v>11.898</v>
      </c>
      <c r="G45" s="56">
        <f t="shared" si="4"/>
        <v>5.8980000000000006</v>
      </c>
      <c r="H45" s="56">
        <f t="shared" si="4"/>
        <v>5.8979999999999997</v>
      </c>
      <c r="I45" s="56">
        <f t="shared" si="4"/>
        <v>2.0338983000000002</v>
      </c>
      <c r="J45" s="56">
        <f t="shared" si="4"/>
        <v>0</v>
      </c>
      <c r="K45" s="56">
        <f t="shared" si="4"/>
        <v>1.2915254300000001</v>
      </c>
      <c r="L45" s="56">
        <f t="shared" si="4"/>
        <v>2.0095200000000002</v>
      </c>
      <c r="M45" s="56">
        <f t="shared" si="4"/>
        <v>1.2915254300000001</v>
      </c>
      <c r="N45" s="56">
        <f t="shared" si="4"/>
        <v>1.29156</v>
      </c>
      <c r="O45" s="56">
        <f t="shared" si="4"/>
        <v>1.28105084</v>
      </c>
      <c r="P45" s="56">
        <f t="shared" si="4"/>
        <v>2.5969199999999999</v>
      </c>
      <c r="Q45" s="56">
        <f t="shared" si="4"/>
        <v>6</v>
      </c>
      <c r="R45" s="56">
        <f t="shared" si="4"/>
        <v>0</v>
      </c>
      <c r="S45" s="141">
        <f t="shared" si="5"/>
        <v>0</v>
      </c>
      <c r="T45" s="121" t="s">
        <v>932</v>
      </c>
    </row>
    <row r="46" spans="1:20" s="60" customFormat="1" ht="32.25" customHeight="1" x14ac:dyDescent="0.25">
      <c r="A46" s="54" t="s">
        <v>917</v>
      </c>
      <c r="B46" s="126" t="s">
        <v>919</v>
      </c>
      <c r="C46" s="54" t="s">
        <v>929</v>
      </c>
      <c r="D46" s="57">
        <f>D47+D48</f>
        <v>17.698</v>
      </c>
      <c r="E46" s="57">
        <f t="shared" ref="E46:R46" si="6">E47+E48</f>
        <v>5.8000000000000007</v>
      </c>
      <c r="F46" s="57">
        <f t="shared" si="6"/>
        <v>11.898</v>
      </c>
      <c r="G46" s="57">
        <f t="shared" si="6"/>
        <v>5.8980000000000006</v>
      </c>
      <c r="H46" s="57">
        <f t="shared" si="6"/>
        <v>5.8979999999999997</v>
      </c>
      <c r="I46" s="57">
        <f t="shared" si="6"/>
        <v>2.0338983000000002</v>
      </c>
      <c r="J46" s="57">
        <f t="shared" si="6"/>
        <v>0</v>
      </c>
      <c r="K46" s="57">
        <f t="shared" si="6"/>
        <v>1.2915254300000001</v>
      </c>
      <c r="L46" s="57">
        <f t="shared" si="6"/>
        <v>2.0095200000000002</v>
      </c>
      <c r="M46" s="57">
        <f t="shared" si="6"/>
        <v>1.2915254300000001</v>
      </c>
      <c r="N46" s="57">
        <f t="shared" si="6"/>
        <v>1.29156</v>
      </c>
      <c r="O46" s="57">
        <f t="shared" si="6"/>
        <v>1.28105084</v>
      </c>
      <c r="P46" s="57">
        <f t="shared" si="6"/>
        <v>2.5969199999999999</v>
      </c>
      <c r="Q46" s="57">
        <f t="shared" si="6"/>
        <v>6</v>
      </c>
      <c r="R46" s="57">
        <f t="shared" si="6"/>
        <v>0</v>
      </c>
      <c r="S46" s="140">
        <f t="shared" si="5"/>
        <v>0</v>
      </c>
      <c r="T46" s="120" t="s">
        <v>932</v>
      </c>
    </row>
    <row r="47" spans="1:20" s="134" customFormat="1" ht="18.75" customHeight="1" x14ac:dyDescent="0.25">
      <c r="A47" s="55" t="s">
        <v>918</v>
      </c>
      <c r="B47" s="128" t="s">
        <v>920</v>
      </c>
      <c r="C47" s="55" t="s">
        <v>929</v>
      </c>
      <c r="D47" s="132">
        <f>[1]Лист1!$F$41</f>
        <v>11.698</v>
      </c>
      <c r="E47" s="132">
        <v>5.8000000000000007</v>
      </c>
      <c r="F47" s="132">
        <f>D47-E47</f>
        <v>5.8979999999999997</v>
      </c>
      <c r="G47" s="132">
        <f>I47+K47+M47+O47</f>
        <v>5.8980000000000006</v>
      </c>
      <c r="H47" s="132">
        <f>J47+L47+N47+P47</f>
        <v>5.8979999999999997</v>
      </c>
      <c r="I47" s="132">
        <v>2.0338983000000002</v>
      </c>
      <c r="J47" s="132">
        <v>0</v>
      </c>
      <c r="K47" s="132">
        <v>1.2915254300000001</v>
      </c>
      <c r="L47" s="132">
        <v>2.0095200000000002</v>
      </c>
      <c r="M47" s="132">
        <v>1.2915254300000001</v>
      </c>
      <c r="N47" s="132">
        <v>1.29156</v>
      </c>
      <c r="O47" s="132">
        <v>1.28105084</v>
      </c>
      <c r="P47" s="132">
        <f>1.29156+1.30536</f>
        <v>2.5969199999999999</v>
      </c>
      <c r="Q47" s="132">
        <f>F47-H47</f>
        <v>0</v>
      </c>
      <c r="R47" s="132">
        <f>H47-G47</f>
        <v>0</v>
      </c>
      <c r="S47" s="141">
        <f t="shared" si="5"/>
        <v>0</v>
      </c>
      <c r="T47" s="133" t="s">
        <v>932</v>
      </c>
    </row>
    <row r="48" spans="1:20" s="134" customFormat="1" ht="18.75" customHeight="1" x14ac:dyDescent="0.25">
      <c r="A48" s="55" t="s">
        <v>1016</v>
      </c>
      <c r="B48" s="128" t="s">
        <v>1017</v>
      </c>
      <c r="C48" s="55" t="s">
        <v>929</v>
      </c>
      <c r="D48" s="132">
        <f>[1]Лист1!$F$42</f>
        <v>6</v>
      </c>
      <c r="E48" s="132">
        <v>0</v>
      </c>
      <c r="F48" s="132">
        <f>D48-E48</f>
        <v>6</v>
      </c>
      <c r="G48" s="132">
        <f>I48+K48+M48+O48</f>
        <v>0</v>
      </c>
      <c r="H48" s="132">
        <f>J48+L48+N48+P48</f>
        <v>0</v>
      </c>
      <c r="I48" s="132">
        <v>0</v>
      </c>
      <c r="J48" s="132">
        <v>0</v>
      </c>
      <c r="K48" s="132">
        <v>0</v>
      </c>
      <c r="L48" s="132">
        <v>0</v>
      </c>
      <c r="M48" s="132">
        <v>0</v>
      </c>
      <c r="N48" s="132">
        <v>0</v>
      </c>
      <c r="O48" s="132">
        <v>0</v>
      </c>
      <c r="P48" s="132">
        <v>0</v>
      </c>
      <c r="Q48" s="132">
        <f>F48-H48</f>
        <v>6</v>
      </c>
      <c r="R48" s="132">
        <f>H48-G48</f>
        <v>0</v>
      </c>
      <c r="S48" s="141">
        <v>0</v>
      </c>
      <c r="T48" s="133" t="s">
        <v>932</v>
      </c>
    </row>
    <row r="49" spans="1:20" s="60" customFormat="1" ht="31.5" customHeight="1" x14ac:dyDescent="0.25">
      <c r="A49" s="124" t="s">
        <v>1018</v>
      </c>
      <c r="B49" s="127" t="s">
        <v>1019</v>
      </c>
      <c r="C49" s="124" t="s">
        <v>978</v>
      </c>
      <c r="D49" s="56" t="s">
        <v>932</v>
      </c>
      <c r="E49" s="56" t="s">
        <v>932</v>
      </c>
      <c r="F49" s="56" t="s">
        <v>932</v>
      </c>
      <c r="G49" s="56" t="s">
        <v>932</v>
      </c>
      <c r="H49" s="56" t="s">
        <v>932</v>
      </c>
      <c r="I49" s="56" t="s">
        <v>932</v>
      </c>
      <c r="J49" s="56" t="s">
        <v>932</v>
      </c>
      <c r="K49" s="56" t="s">
        <v>932</v>
      </c>
      <c r="L49" s="56" t="s">
        <v>932</v>
      </c>
      <c r="M49" s="56" t="s">
        <v>932</v>
      </c>
      <c r="N49" s="56" t="s">
        <v>932</v>
      </c>
      <c r="O49" s="56" t="s">
        <v>932</v>
      </c>
      <c r="P49" s="56" t="s">
        <v>932</v>
      </c>
      <c r="Q49" s="56" t="s">
        <v>932</v>
      </c>
      <c r="R49" s="56" t="s">
        <v>932</v>
      </c>
      <c r="S49" s="56" t="s">
        <v>932</v>
      </c>
      <c r="T49" s="56" t="s">
        <v>932</v>
      </c>
    </row>
    <row r="50" spans="1:20" s="60" customFormat="1" ht="30" customHeight="1" x14ac:dyDescent="0.25">
      <c r="A50" s="124" t="s">
        <v>173</v>
      </c>
      <c r="B50" s="127" t="s">
        <v>1020</v>
      </c>
      <c r="C50" s="124" t="s">
        <v>978</v>
      </c>
      <c r="D50" s="56" t="s">
        <v>932</v>
      </c>
      <c r="E50" s="56" t="s">
        <v>932</v>
      </c>
      <c r="F50" s="56" t="s">
        <v>932</v>
      </c>
      <c r="G50" s="56" t="s">
        <v>932</v>
      </c>
      <c r="H50" s="56" t="s">
        <v>932</v>
      </c>
      <c r="I50" s="56" t="s">
        <v>932</v>
      </c>
      <c r="J50" s="56" t="s">
        <v>932</v>
      </c>
      <c r="K50" s="56" t="s">
        <v>932</v>
      </c>
      <c r="L50" s="56" t="s">
        <v>932</v>
      </c>
      <c r="M50" s="56" t="s">
        <v>932</v>
      </c>
      <c r="N50" s="56" t="s">
        <v>932</v>
      </c>
      <c r="O50" s="56" t="s">
        <v>932</v>
      </c>
      <c r="P50" s="56" t="s">
        <v>932</v>
      </c>
      <c r="Q50" s="56" t="s">
        <v>932</v>
      </c>
      <c r="R50" s="56" t="s">
        <v>932</v>
      </c>
      <c r="S50" s="56" t="s">
        <v>932</v>
      </c>
      <c r="T50" s="56" t="s">
        <v>932</v>
      </c>
    </row>
    <row r="51" spans="1:20" s="60" customFormat="1" ht="29.25" customHeight="1" x14ac:dyDescent="0.25">
      <c r="A51" s="54" t="s">
        <v>174</v>
      </c>
      <c r="B51" s="126" t="s">
        <v>1021</v>
      </c>
      <c r="C51" s="54" t="s">
        <v>978</v>
      </c>
      <c r="D51" s="57">
        <f>D52+D55+D56</f>
        <v>199.21029443</v>
      </c>
      <c r="E51" s="57">
        <f t="shared" ref="E51:R51" si="7">E52+E55+E56</f>
        <v>121.30840603999999</v>
      </c>
      <c r="F51" s="57">
        <f t="shared" si="7"/>
        <v>77.962688389999997</v>
      </c>
      <c r="G51" s="57">
        <f t="shared" si="7"/>
        <v>40.340285880000003</v>
      </c>
      <c r="H51" s="57">
        <f t="shared" si="7"/>
        <v>40.344839460000003</v>
      </c>
      <c r="I51" s="57">
        <f t="shared" si="7"/>
        <v>16.094037289999999</v>
      </c>
      <c r="J51" s="57">
        <f t="shared" si="7"/>
        <v>11.077617</v>
      </c>
      <c r="K51" s="57">
        <f t="shared" si="7"/>
        <v>10.87118643</v>
      </c>
      <c r="L51" s="57">
        <f t="shared" si="7"/>
        <v>7.915</v>
      </c>
      <c r="M51" s="57">
        <f t="shared" si="7"/>
        <v>13.375062160000001</v>
      </c>
      <c r="N51" s="57">
        <f t="shared" si="7"/>
        <v>19.70446175</v>
      </c>
      <c r="O51" s="57">
        <f t="shared" si="7"/>
        <v>0</v>
      </c>
      <c r="P51" s="57">
        <f t="shared" si="7"/>
        <v>1.64776071</v>
      </c>
      <c r="Q51" s="57">
        <f t="shared" si="7"/>
        <v>37.622402509999993</v>
      </c>
      <c r="R51" s="57">
        <f t="shared" si="7"/>
        <v>4.5535799999996129E-3</v>
      </c>
      <c r="S51" s="140">
        <f t="shared" ref="S51:S56" si="8">H51/G51-100%</f>
        <v>1.1287921988323291E-4</v>
      </c>
      <c r="T51" s="120" t="s">
        <v>932</v>
      </c>
    </row>
    <row r="52" spans="1:20" s="60" customFormat="1" ht="16.5" customHeight="1" x14ac:dyDescent="0.25">
      <c r="A52" s="124" t="s">
        <v>921</v>
      </c>
      <c r="B52" s="127" t="s">
        <v>922</v>
      </c>
      <c r="C52" s="124" t="s">
        <v>930</v>
      </c>
      <c r="D52" s="57">
        <f>D53+D54</f>
        <v>5.9913321599999998</v>
      </c>
      <c r="E52" s="57">
        <f t="shared" ref="E52:R52" si="9">E53+E54</f>
        <v>2.1398000000000001</v>
      </c>
      <c r="F52" s="57">
        <f t="shared" si="9"/>
        <v>3.9123321600000001</v>
      </c>
      <c r="G52" s="57">
        <f t="shared" si="9"/>
        <v>2.3138000000000001</v>
      </c>
      <c r="H52" s="57">
        <f t="shared" si="9"/>
        <v>2.3138000000000001</v>
      </c>
      <c r="I52" s="57">
        <f t="shared" si="9"/>
        <v>0.83979999999999999</v>
      </c>
      <c r="J52" s="57">
        <f t="shared" si="9"/>
        <v>0.8398000000000001</v>
      </c>
      <c r="K52" s="57">
        <f t="shared" si="9"/>
        <v>0</v>
      </c>
      <c r="L52" s="57">
        <f t="shared" si="9"/>
        <v>0</v>
      </c>
      <c r="M52" s="57">
        <f t="shared" si="9"/>
        <v>1.474</v>
      </c>
      <c r="N52" s="57">
        <f t="shared" si="9"/>
        <v>1.474</v>
      </c>
      <c r="O52" s="57">
        <f t="shared" si="9"/>
        <v>0</v>
      </c>
      <c r="P52" s="57">
        <f t="shared" si="9"/>
        <v>0</v>
      </c>
      <c r="Q52" s="57">
        <f t="shared" si="9"/>
        <v>1.59853216</v>
      </c>
      <c r="R52" s="57">
        <f t="shared" si="9"/>
        <v>0</v>
      </c>
      <c r="S52" s="140">
        <f t="shared" si="8"/>
        <v>0</v>
      </c>
      <c r="T52" s="120" t="s">
        <v>932</v>
      </c>
    </row>
    <row r="53" spans="1:20" s="134" customFormat="1" ht="18.75" customHeight="1" x14ac:dyDescent="0.25">
      <c r="A53" s="55" t="s">
        <v>923</v>
      </c>
      <c r="B53" s="128" t="s">
        <v>924</v>
      </c>
      <c r="C53" s="55" t="s">
        <v>930</v>
      </c>
      <c r="D53" s="132">
        <f>[1]Лист1!$F$47</f>
        <v>2.5053679999999998</v>
      </c>
      <c r="E53" s="132">
        <f>0.8198</f>
        <v>0.81979999999999997</v>
      </c>
      <c r="F53" s="132">
        <f>[1]Лист1!$K$47+[1]Лист1!$P$47</f>
        <v>1.7263679999999999</v>
      </c>
      <c r="G53" s="132">
        <f>I53+K53+M53+O53</f>
        <v>0.83979999999999999</v>
      </c>
      <c r="H53" s="132">
        <f>J53+L53+N53+P53</f>
        <v>0.8398000000000001</v>
      </c>
      <c r="I53" s="132">
        <f>[1]Лист1!$K$47</f>
        <v>0.83979999999999999</v>
      </c>
      <c r="J53" s="132">
        <f>0.75582+0.08398</f>
        <v>0.8398000000000001</v>
      </c>
      <c r="K53" s="132">
        <v>0</v>
      </c>
      <c r="L53" s="132">
        <v>0</v>
      </c>
      <c r="M53" s="132">
        <v>0</v>
      </c>
      <c r="N53" s="132">
        <v>0</v>
      </c>
      <c r="O53" s="132">
        <v>0</v>
      </c>
      <c r="P53" s="132">
        <v>0</v>
      </c>
      <c r="Q53" s="132">
        <f>F53-H53</f>
        <v>0.8865679999999998</v>
      </c>
      <c r="R53" s="132">
        <f>H53-G53</f>
        <v>0</v>
      </c>
      <c r="S53" s="141">
        <f t="shared" si="8"/>
        <v>0</v>
      </c>
      <c r="T53" s="133" t="s">
        <v>932</v>
      </c>
    </row>
    <row r="54" spans="1:20" s="134" customFormat="1" ht="18" customHeight="1" x14ac:dyDescent="0.25">
      <c r="A54" s="55" t="s">
        <v>925</v>
      </c>
      <c r="B54" s="128" t="s">
        <v>926</v>
      </c>
      <c r="C54" s="55" t="s">
        <v>930</v>
      </c>
      <c r="D54" s="132">
        <f>[1]Лист1!$F$48</f>
        <v>3.48596416</v>
      </c>
      <c r="E54" s="132">
        <f>1.32</f>
        <v>1.32</v>
      </c>
      <c r="F54" s="132">
        <f>[1]Лист1!$K$48+[1]Лист1!$P$48</f>
        <v>2.1859641600000002</v>
      </c>
      <c r="G54" s="132">
        <f>I54+K54+M54+O54</f>
        <v>1.474</v>
      </c>
      <c r="H54" s="132">
        <f>J54+L54+N54+P54</f>
        <v>1.474</v>
      </c>
      <c r="I54" s="132">
        <v>0</v>
      </c>
      <c r="J54" s="132">
        <v>0</v>
      </c>
      <c r="K54" s="132">
        <v>0</v>
      </c>
      <c r="L54" s="132">
        <v>0</v>
      </c>
      <c r="M54" s="132">
        <f>[1]Лист1!$K$48</f>
        <v>1.474</v>
      </c>
      <c r="N54" s="132">
        <v>1.474</v>
      </c>
      <c r="O54" s="132">
        <v>0</v>
      </c>
      <c r="P54" s="132">
        <v>0</v>
      </c>
      <c r="Q54" s="132">
        <f>F54-H54</f>
        <v>0.71196416000000018</v>
      </c>
      <c r="R54" s="132">
        <f>H54-G54</f>
        <v>0</v>
      </c>
      <c r="S54" s="141">
        <f t="shared" si="8"/>
        <v>0</v>
      </c>
      <c r="T54" s="133" t="s">
        <v>932</v>
      </c>
    </row>
    <row r="55" spans="1:20" s="131" customFormat="1" ht="16.5" customHeight="1" x14ac:dyDescent="0.25">
      <c r="A55" s="124" t="s">
        <v>927</v>
      </c>
      <c r="B55" s="127" t="s">
        <v>928</v>
      </c>
      <c r="C55" s="124" t="s">
        <v>931</v>
      </c>
      <c r="D55" s="56">
        <f>[1]Лист1!$F$49</f>
        <v>189.529</v>
      </c>
      <c r="E55" s="56">
        <v>119.16860604</v>
      </c>
      <c r="F55" s="56">
        <f>D55-E55</f>
        <v>70.360393959999996</v>
      </c>
      <c r="G55" s="56">
        <f t="shared" ref="G55:G56" si="10">I55+K55+M55+O55</f>
        <v>35.672542010000001</v>
      </c>
      <c r="H55" s="56">
        <f t="shared" ref="H55:H56" si="11">J55+L55+N55+P55</f>
        <v>35.67709559</v>
      </c>
      <c r="I55" s="56">
        <v>15.254237290000001</v>
      </c>
      <c r="J55" s="56">
        <f>8.136817+0.35+1.1+0.151+0.5</f>
        <v>10.237817</v>
      </c>
      <c r="K55" s="56">
        <v>10.169491519999999</v>
      </c>
      <c r="L55" s="56">
        <f>1.5+0.9+2+1+1.515+1</f>
        <v>7.915</v>
      </c>
      <c r="M55" s="56">
        <v>10.248813200000001</v>
      </c>
      <c r="N55" s="56">
        <v>17.524278590000002</v>
      </c>
      <c r="O55" s="56">
        <v>0</v>
      </c>
      <c r="P55" s="56">
        <v>0</v>
      </c>
      <c r="Q55" s="56">
        <v>34.687851949999995</v>
      </c>
      <c r="R55" s="222">
        <f>H55-G55</f>
        <v>4.5535799999996129E-3</v>
      </c>
      <c r="S55" s="223">
        <f t="shared" si="8"/>
        <v>1.2764943969290066E-4</v>
      </c>
      <c r="T55" s="121" t="s">
        <v>932</v>
      </c>
    </row>
    <row r="56" spans="1:20" s="131" customFormat="1" ht="30.75" customHeight="1" x14ac:dyDescent="0.25">
      <c r="A56" s="125" t="s">
        <v>961</v>
      </c>
      <c r="B56" s="129" t="s">
        <v>962</v>
      </c>
      <c r="C56" s="125" t="s">
        <v>960</v>
      </c>
      <c r="D56" s="56">
        <f>[1]Лист1!$F$50</f>
        <v>3.6899622700000001</v>
      </c>
      <c r="E56" s="56">
        <v>0</v>
      </c>
      <c r="F56" s="56">
        <f>D56-E56</f>
        <v>3.6899622700000001</v>
      </c>
      <c r="G56" s="56">
        <f t="shared" si="10"/>
        <v>2.3539438700000002</v>
      </c>
      <c r="H56" s="56">
        <f t="shared" si="11"/>
        <v>2.3539438700000002</v>
      </c>
      <c r="I56" s="56">
        <v>0</v>
      </c>
      <c r="J56" s="56">
        <v>0</v>
      </c>
      <c r="K56" s="56">
        <v>0.70169490999999995</v>
      </c>
      <c r="L56" s="56">
        <v>0</v>
      </c>
      <c r="M56" s="56">
        <v>1.6522489600000001</v>
      </c>
      <c r="N56" s="56">
        <v>0.70618316000000003</v>
      </c>
      <c r="O56" s="56">
        <v>0</v>
      </c>
      <c r="P56" s="56">
        <f>0.7978739+0.84988681</f>
        <v>1.64776071</v>
      </c>
      <c r="Q56" s="56">
        <f>F56-H56</f>
        <v>1.3360183999999999</v>
      </c>
      <c r="R56" s="56">
        <f>H56-G56</f>
        <v>0</v>
      </c>
      <c r="S56" s="141">
        <f t="shared" si="8"/>
        <v>0</v>
      </c>
      <c r="T56" s="121" t="s">
        <v>932</v>
      </c>
    </row>
    <row r="57" spans="1:20" x14ac:dyDescent="0.25">
      <c r="F57" s="61"/>
      <c r="G57" s="61"/>
      <c r="H57" s="81"/>
      <c r="S57" s="61"/>
    </row>
    <row r="58" spans="1:20" x14ac:dyDescent="0.25">
      <c r="G58" s="61"/>
      <c r="H58" s="61"/>
      <c r="S58" s="61"/>
    </row>
    <row r="59" spans="1:20" x14ac:dyDescent="0.25">
      <c r="E59" s="61"/>
      <c r="F59" s="61"/>
      <c r="G59" s="61"/>
      <c r="H59" s="81"/>
    </row>
    <row r="60" spans="1:20" x14ac:dyDescent="0.25">
      <c r="S60" s="61"/>
    </row>
    <row r="61" spans="1:20" x14ac:dyDescent="0.25">
      <c r="S61" s="61"/>
    </row>
  </sheetData>
  <mergeCells count="29">
    <mergeCell ref="A6:T6"/>
    <mergeCell ref="V2:X2"/>
    <mergeCell ref="U3:X3"/>
    <mergeCell ref="A4:T4"/>
    <mergeCell ref="U4:X4"/>
    <mergeCell ref="A5:T5"/>
    <mergeCell ref="A8:T8"/>
    <mergeCell ref="A11:S11"/>
    <mergeCell ref="A16:A18"/>
    <mergeCell ref="B16:B18"/>
    <mergeCell ref="C16:C18"/>
    <mergeCell ref="D16:D18"/>
    <mergeCell ref="E16:E18"/>
    <mergeCell ref="R17:R18"/>
    <mergeCell ref="S17:S18"/>
    <mergeCell ref="E9:S9"/>
    <mergeCell ref="A13:D13"/>
    <mergeCell ref="E13:T13"/>
    <mergeCell ref="F14:U14"/>
    <mergeCell ref="F16:F18"/>
    <mergeCell ref="G16:P16"/>
    <mergeCell ref="Q16:Q18"/>
    <mergeCell ref="R16:S16"/>
    <mergeCell ref="T16:T18"/>
    <mergeCell ref="G17:H17"/>
    <mergeCell ref="I17:J17"/>
    <mergeCell ref="K17:L17"/>
    <mergeCell ref="M17:N17"/>
    <mergeCell ref="O17:P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Y65"/>
  <sheetViews>
    <sheetView topLeftCell="A13" workbookViewId="0">
      <pane xSplit="3" ySplit="15" topLeftCell="M58" activePane="bottomRight" state="frozen"/>
      <selection activeCell="A13" sqref="A13"/>
      <selection pane="topRight" activeCell="D13" sqref="D13"/>
      <selection pane="bottomLeft" activeCell="A28" sqref="A28"/>
      <selection pane="bottomRight" activeCell="D16" sqref="D16:M16"/>
    </sheetView>
  </sheetViews>
  <sheetFormatPr defaultRowHeight="15" x14ac:dyDescent="0.25"/>
  <cols>
    <col min="1" max="1" width="15" style="32" customWidth="1"/>
    <col min="2" max="2" width="56.28515625" style="32" customWidth="1"/>
    <col min="3" max="3" width="18.28515625" style="32" customWidth="1"/>
    <col min="4" max="4" width="18.140625" style="32" customWidth="1"/>
    <col min="5" max="5" width="14.7109375" style="32" customWidth="1"/>
    <col min="6" max="6" width="16.28515625" style="32" customWidth="1"/>
    <col min="7" max="7" width="18" style="32" customWidth="1"/>
    <col min="8" max="8" width="14.5703125" style="32" customWidth="1"/>
    <col min="9" max="9" width="15.5703125" style="32" customWidth="1"/>
    <col min="10" max="10" width="16.28515625" style="32" customWidth="1"/>
    <col min="11" max="11" width="15.28515625" style="32" customWidth="1"/>
    <col min="12" max="12" width="18.5703125" style="32" customWidth="1"/>
    <col min="13" max="13" width="15.7109375" style="32" customWidth="1"/>
    <col min="14" max="14" width="11.85546875" style="32" customWidth="1"/>
    <col min="15" max="15" width="12.42578125" style="32" customWidth="1"/>
    <col min="16" max="16" width="12" style="32" customWidth="1"/>
    <col min="17" max="17" width="8.5703125" style="32" customWidth="1"/>
    <col min="18" max="18" width="11.140625" style="32" customWidth="1"/>
    <col min="19" max="19" width="9" style="32" customWidth="1"/>
    <col min="20" max="20" width="11.42578125" style="32" customWidth="1"/>
    <col min="21" max="21" width="8.42578125" style="32" customWidth="1"/>
    <col min="22" max="22" width="11.5703125" style="32" customWidth="1"/>
    <col min="23" max="23" width="8.42578125" style="32" customWidth="1"/>
    <col min="24" max="24" width="31.7109375" style="32" customWidth="1"/>
    <col min="25" max="16384" width="9.140625" style="32"/>
  </cols>
  <sheetData>
    <row r="2" spans="1:25" ht="21" customHeight="1" x14ac:dyDescent="0.25">
      <c r="V2" s="254" t="s">
        <v>750</v>
      </c>
      <c r="W2" s="254"/>
      <c r="X2" s="254"/>
    </row>
    <row r="3" spans="1:25" s="33" customFormat="1" ht="21" customHeight="1" x14ac:dyDescent="0.25">
      <c r="U3" s="254" t="s">
        <v>17</v>
      </c>
      <c r="V3" s="255"/>
      <c r="W3" s="255"/>
      <c r="X3" s="255"/>
    </row>
    <row r="4" spans="1:25" s="34" customFormat="1" ht="21" customHeight="1" x14ac:dyDescent="0.3">
      <c r="A4" s="256" t="s">
        <v>751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4" t="s">
        <v>18</v>
      </c>
      <c r="V4" s="255"/>
      <c r="W4" s="255"/>
      <c r="X4" s="255"/>
    </row>
    <row r="5" spans="1:25" s="34" customFormat="1" ht="27" customHeight="1" x14ac:dyDescent="0.3">
      <c r="A5" s="257" t="s">
        <v>870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V5" s="40"/>
      <c r="W5" s="40"/>
      <c r="X5" s="40"/>
    </row>
    <row r="6" spans="1:25" s="35" customFormat="1" ht="21" customHeight="1" x14ac:dyDescent="0.3">
      <c r="A6" s="252" t="s">
        <v>1027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</row>
    <row r="7" spans="1:25" s="35" customFormat="1" ht="18.75" x14ac:dyDescent="0.3"/>
    <row r="8" spans="1:25" s="34" customFormat="1" ht="21.75" customHeight="1" x14ac:dyDescent="0.3">
      <c r="A8" s="239" t="s">
        <v>934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</row>
    <row r="9" spans="1:25" s="35" customFormat="1" ht="14.25" customHeight="1" x14ac:dyDescent="0.3">
      <c r="E9" s="243" t="s">
        <v>933</v>
      </c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</row>
    <row r="10" spans="1:25" s="35" customFormat="1" ht="17.25" customHeight="1" x14ac:dyDescent="0.3"/>
    <row r="11" spans="1:25" s="86" customFormat="1" ht="20.25" customHeight="1" x14ac:dyDescent="0.3">
      <c r="A11" s="241" t="s">
        <v>954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</row>
    <row r="12" spans="1:25" s="35" customFormat="1" ht="21" customHeight="1" x14ac:dyDescent="0.3"/>
    <row r="13" spans="1:25" s="38" customFormat="1" ht="52.5" customHeight="1" thickBot="1" x14ac:dyDescent="0.35">
      <c r="A13" s="245" t="s">
        <v>959</v>
      </c>
      <c r="B13" s="246"/>
      <c r="C13" s="246"/>
      <c r="D13" s="246"/>
      <c r="E13" s="247" t="s">
        <v>975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37"/>
    </row>
    <row r="14" spans="1:25" s="35" customFormat="1" ht="16.5" customHeight="1" x14ac:dyDescent="0.3">
      <c r="E14" s="136"/>
      <c r="F14" s="249" t="s">
        <v>13</v>
      </c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</row>
    <row r="16" spans="1:25" ht="17.25" customHeight="1" x14ac:dyDescent="0.25">
      <c r="A16" s="238" t="s">
        <v>737</v>
      </c>
      <c r="B16" s="238" t="s">
        <v>1026</v>
      </c>
      <c r="C16" s="238" t="s">
        <v>32</v>
      </c>
      <c r="D16" s="238" t="s">
        <v>752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 t="s">
        <v>744</v>
      </c>
      <c r="O16" s="238"/>
      <c r="P16" s="238"/>
      <c r="Q16" s="238"/>
      <c r="R16" s="238"/>
      <c r="S16" s="238"/>
      <c r="T16" s="238"/>
      <c r="U16" s="238"/>
      <c r="V16" s="238"/>
      <c r="W16" s="238"/>
      <c r="X16" s="238" t="s">
        <v>21</v>
      </c>
      <c r="Y16" s="42"/>
    </row>
    <row r="17" spans="1:25" ht="15.75" customHeight="1" x14ac:dyDescent="0.25">
      <c r="A17" s="238"/>
      <c r="B17" s="238"/>
      <c r="C17" s="238"/>
      <c r="D17" s="238" t="s">
        <v>966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42"/>
    </row>
    <row r="18" spans="1:25" ht="15" customHeight="1" x14ac:dyDescent="0.25">
      <c r="A18" s="238"/>
      <c r="B18" s="238"/>
      <c r="C18" s="238"/>
      <c r="D18" s="238" t="s">
        <v>0</v>
      </c>
      <c r="E18" s="238"/>
      <c r="F18" s="238"/>
      <c r="G18" s="238"/>
      <c r="H18" s="238"/>
      <c r="I18" s="238" t="s">
        <v>1</v>
      </c>
      <c r="J18" s="238"/>
      <c r="K18" s="238"/>
      <c r="L18" s="238"/>
      <c r="M18" s="238"/>
      <c r="N18" s="238" t="s">
        <v>6</v>
      </c>
      <c r="O18" s="238"/>
      <c r="P18" s="238" t="s">
        <v>7</v>
      </c>
      <c r="Q18" s="238"/>
      <c r="R18" s="238" t="s">
        <v>8</v>
      </c>
      <c r="S18" s="238"/>
      <c r="T18" s="238" t="s">
        <v>9</v>
      </c>
      <c r="U18" s="238"/>
      <c r="V18" s="238" t="s">
        <v>10</v>
      </c>
      <c r="W18" s="238"/>
      <c r="X18" s="238"/>
      <c r="Y18" s="42"/>
    </row>
    <row r="19" spans="1:25" ht="63" customHeight="1" x14ac:dyDescent="0.25">
      <c r="A19" s="238"/>
      <c r="B19" s="238"/>
      <c r="C19" s="238"/>
      <c r="D19" s="238" t="s">
        <v>6</v>
      </c>
      <c r="E19" s="238" t="s">
        <v>7</v>
      </c>
      <c r="F19" s="238" t="s">
        <v>8</v>
      </c>
      <c r="G19" s="238" t="s">
        <v>9</v>
      </c>
      <c r="H19" s="238" t="s">
        <v>10</v>
      </c>
      <c r="I19" s="238" t="s">
        <v>11</v>
      </c>
      <c r="J19" s="238" t="s">
        <v>7</v>
      </c>
      <c r="K19" s="238" t="s">
        <v>8</v>
      </c>
      <c r="L19" s="238" t="s">
        <v>9</v>
      </c>
      <c r="M19" s="238" t="s">
        <v>10</v>
      </c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43"/>
    </row>
    <row r="20" spans="1:25" ht="31.5" customHeight="1" x14ac:dyDescent="0.25">
      <c r="A20" s="238"/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130" t="s">
        <v>871</v>
      </c>
      <c r="O20" s="130" t="s">
        <v>2</v>
      </c>
      <c r="P20" s="130" t="s">
        <v>872</v>
      </c>
      <c r="Q20" s="130" t="s">
        <v>2</v>
      </c>
      <c r="R20" s="130" t="s">
        <v>868</v>
      </c>
      <c r="S20" s="130" t="s">
        <v>2</v>
      </c>
      <c r="T20" s="130" t="s">
        <v>873</v>
      </c>
      <c r="U20" s="130" t="s">
        <v>2</v>
      </c>
      <c r="V20" s="130" t="s">
        <v>871</v>
      </c>
      <c r="W20" s="130" t="s">
        <v>2</v>
      </c>
      <c r="X20" s="238"/>
      <c r="Y20" s="42"/>
    </row>
    <row r="21" spans="1:25" x14ac:dyDescent="0.25">
      <c r="A21" s="121">
        <v>1</v>
      </c>
      <c r="B21" s="121">
        <v>2</v>
      </c>
      <c r="C21" s="121">
        <v>3</v>
      </c>
      <c r="D21" s="121">
        <v>4</v>
      </c>
      <c r="E21" s="121">
        <v>5</v>
      </c>
      <c r="F21" s="121">
        <v>6</v>
      </c>
      <c r="G21" s="121">
        <v>7</v>
      </c>
      <c r="H21" s="121">
        <v>8</v>
      </c>
      <c r="I21" s="121">
        <v>9</v>
      </c>
      <c r="J21" s="121">
        <v>10</v>
      </c>
      <c r="K21" s="121">
        <v>11</v>
      </c>
      <c r="L21" s="121">
        <v>12</v>
      </c>
      <c r="M21" s="121">
        <v>13</v>
      </c>
      <c r="N21" s="121">
        <v>14</v>
      </c>
      <c r="O21" s="121">
        <v>15</v>
      </c>
      <c r="P21" s="121">
        <v>16</v>
      </c>
      <c r="Q21" s="121">
        <v>17</v>
      </c>
      <c r="R21" s="121">
        <v>18</v>
      </c>
      <c r="S21" s="121">
        <v>19</v>
      </c>
      <c r="T21" s="121">
        <v>20</v>
      </c>
      <c r="U21" s="121">
        <v>21</v>
      </c>
      <c r="V21" s="121">
        <v>22</v>
      </c>
      <c r="W21" s="121">
        <v>23</v>
      </c>
      <c r="X21" s="121">
        <v>24</v>
      </c>
      <c r="Y21" s="42"/>
    </row>
    <row r="22" spans="1:25" s="60" customFormat="1" ht="25.5" customHeight="1" x14ac:dyDescent="0.25">
      <c r="A22" s="54">
        <v>0</v>
      </c>
      <c r="B22" s="126" t="s">
        <v>12</v>
      </c>
      <c r="C22" s="54" t="s">
        <v>978</v>
      </c>
      <c r="D22" s="82">
        <f>E22+F22+G22+H22</f>
        <v>46.238285879999999</v>
      </c>
      <c r="E22" s="82">
        <f>E25+E27</f>
        <v>0</v>
      </c>
      <c r="F22" s="82">
        <f t="shared" ref="F22:G22" si="0">F25+F27</f>
        <v>0</v>
      </c>
      <c r="G22" s="82">
        <f t="shared" si="0"/>
        <v>45.030886969999997</v>
      </c>
      <c r="H22" s="82">
        <f>H25+H27</f>
        <v>1.20739891</v>
      </c>
      <c r="I22" s="82">
        <f>J22+K22+L22+M22</f>
        <v>46.242839457999992</v>
      </c>
      <c r="J22" s="82">
        <f>J25+J27</f>
        <v>0</v>
      </c>
      <c r="K22" s="82">
        <f t="shared" ref="K22:L22" si="1">K25+K27</f>
        <v>0</v>
      </c>
      <c r="L22" s="82">
        <f t="shared" si="1"/>
        <v>45.188609893999995</v>
      </c>
      <c r="M22" s="82">
        <f>M25+M27</f>
        <v>1.0542295639999999</v>
      </c>
      <c r="N22" s="216">
        <f>P22+R22+T22+V22</f>
        <v>4.5535779999996695E-3</v>
      </c>
      <c r="O22" s="217">
        <f>I22/D22-100%</f>
        <v>9.8480683557555793E-5</v>
      </c>
      <c r="P22" s="82">
        <f>P25+P27</f>
        <v>0</v>
      </c>
      <c r="Q22" s="217">
        <v>0</v>
      </c>
      <c r="R22" s="82">
        <f>R25+R27</f>
        <v>0</v>
      </c>
      <c r="S22" s="217">
        <v>0</v>
      </c>
      <c r="T22" s="82">
        <f>T25+T27</f>
        <v>0.15772292399999976</v>
      </c>
      <c r="U22" s="217">
        <f>L22/G22-100%</f>
        <v>3.5025497966556518E-3</v>
      </c>
      <c r="V22" s="82">
        <f t="shared" ref="V22" si="2">V25+V27</f>
        <v>-0.1531693460000001</v>
      </c>
      <c r="W22" s="217">
        <f>M22/H22-100%</f>
        <v>-0.12685894009958987</v>
      </c>
      <c r="X22" s="211" t="s">
        <v>1041</v>
      </c>
    </row>
    <row r="23" spans="1:25" s="60" customFormat="1" x14ac:dyDescent="0.25">
      <c r="A23" s="54" t="s">
        <v>979</v>
      </c>
      <c r="B23" s="126" t="s">
        <v>1022</v>
      </c>
      <c r="C23" s="54" t="s">
        <v>978</v>
      </c>
      <c r="D23" s="82" t="s">
        <v>932</v>
      </c>
      <c r="E23" s="82" t="s">
        <v>932</v>
      </c>
      <c r="F23" s="82" t="s">
        <v>932</v>
      </c>
      <c r="G23" s="82" t="s">
        <v>932</v>
      </c>
      <c r="H23" s="82" t="s">
        <v>932</v>
      </c>
      <c r="I23" s="82" t="s">
        <v>932</v>
      </c>
      <c r="J23" s="82" t="s">
        <v>932</v>
      </c>
      <c r="K23" s="82" t="s">
        <v>932</v>
      </c>
      <c r="L23" s="82" t="s">
        <v>932</v>
      </c>
      <c r="M23" s="82" t="s">
        <v>932</v>
      </c>
      <c r="N23" s="82" t="s">
        <v>932</v>
      </c>
      <c r="O23" s="82" t="s">
        <v>932</v>
      </c>
      <c r="P23" s="82" t="s">
        <v>932</v>
      </c>
      <c r="Q23" s="82" t="s">
        <v>932</v>
      </c>
      <c r="R23" s="82" t="s">
        <v>932</v>
      </c>
      <c r="S23" s="82" t="s">
        <v>932</v>
      </c>
      <c r="T23" s="82" t="s">
        <v>932</v>
      </c>
      <c r="U23" s="82" t="s">
        <v>932</v>
      </c>
      <c r="V23" s="82" t="s">
        <v>932</v>
      </c>
      <c r="W23" s="82" t="s">
        <v>932</v>
      </c>
      <c r="X23" s="82" t="s">
        <v>932</v>
      </c>
    </row>
    <row r="24" spans="1:25" s="60" customFormat="1" ht="28.5" x14ac:dyDescent="0.25">
      <c r="A24" s="54" t="s">
        <v>980</v>
      </c>
      <c r="B24" s="126" t="s">
        <v>981</v>
      </c>
      <c r="C24" s="54" t="s">
        <v>978</v>
      </c>
      <c r="D24" s="82" t="s">
        <v>932</v>
      </c>
      <c r="E24" s="82" t="s">
        <v>932</v>
      </c>
      <c r="F24" s="82" t="s">
        <v>932</v>
      </c>
      <c r="G24" s="82" t="s">
        <v>932</v>
      </c>
      <c r="H24" s="82" t="s">
        <v>932</v>
      </c>
      <c r="I24" s="82" t="s">
        <v>932</v>
      </c>
      <c r="J24" s="82" t="s">
        <v>932</v>
      </c>
      <c r="K24" s="82" t="s">
        <v>932</v>
      </c>
      <c r="L24" s="82" t="s">
        <v>932</v>
      </c>
      <c r="M24" s="82" t="s">
        <v>932</v>
      </c>
      <c r="N24" s="82" t="s">
        <v>932</v>
      </c>
      <c r="O24" s="82" t="s">
        <v>932</v>
      </c>
      <c r="P24" s="82" t="s">
        <v>932</v>
      </c>
      <c r="Q24" s="82" t="s">
        <v>932</v>
      </c>
      <c r="R24" s="82" t="s">
        <v>932</v>
      </c>
      <c r="S24" s="82" t="s">
        <v>932</v>
      </c>
      <c r="T24" s="82" t="s">
        <v>932</v>
      </c>
      <c r="U24" s="82" t="s">
        <v>932</v>
      </c>
      <c r="V24" s="82" t="s">
        <v>932</v>
      </c>
      <c r="W24" s="82" t="s">
        <v>932</v>
      </c>
      <c r="X24" s="82" t="s">
        <v>932</v>
      </c>
    </row>
    <row r="25" spans="1:25" s="60" customFormat="1" x14ac:dyDescent="0.25">
      <c r="A25" s="54" t="s">
        <v>982</v>
      </c>
      <c r="B25" s="126" t="s">
        <v>983</v>
      </c>
      <c r="C25" s="54" t="s">
        <v>978</v>
      </c>
      <c r="D25" s="82">
        <f>E25+F25+G25+H25</f>
        <v>5.8979999999999997</v>
      </c>
      <c r="E25" s="82">
        <f>E42</f>
        <v>0</v>
      </c>
      <c r="F25" s="82">
        <f t="shared" ref="F25:G25" si="3">F42</f>
        <v>0</v>
      </c>
      <c r="G25" s="82">
        <f t="shared" si="3"/>
        <v>5.8979999999999997</v>
      </c>
      <c r="H25" s="82">
        <f>H42</f>
        <v>0</v>
      </c>
      <c r="I25" s="82">
        <f>J25+K25+L25+M25</f>
        <v>5.8979999999999997</v>
      </c>
      <c r="J25" s="82">
        <f>J42</f>
        <v>0</v>
      </c>
      <c r="K25" s="82">
        <f t="shared" ref="K25:L25" si="4">K42</f>
        <v>0</v>
      </c>
      <c r="L25" s="82">
        <f t="shared" si="4"/>
        <v>5.8979999999999997</v>
      </c>
      <c r="M25" s="82">
        <f>M42</f>
        <v>0</v>
      </c>
      <c r="N25" s="216">
        <f>P25+R25+T25+V25</f>
        <v>0</v>
      </c>
      <c r="O25" s="217">
        <f>I25/D25-100%</f>
        <v>0</v>
      </c>
      <c r="P25" s="82">
        <f>P42</f>
        <v>0</v>
      </c>
      <c r="Q25" s="217">
        <v>0</v>
      </c>
      <c r="R25" s="82">
        <f>R42</f>
        <v>0</v>
      </c>
      <c r="S25" s="217">
        <v>0</v>
      </c>
      <c r="T25" s="82">
        <f>T42</f>
        <v>0</v>
      </c>
      <c r="U25" s="217">
        <f>L25/G25-100%</f>
        <v>0</v>
      </c>
      <c r="V25" s="82">
        <f t="shared" ref="V25" si="5">V42</f>
        <v>0</v>
      </c>
      <c r="W25" s="217">
        <v>0</v>
      </c>
      <c r="X25" s="82" t="s">
        <v>932</v>
      </c>
    </row>
    <row r="26" spans="1:25" s="60" customFormat="1" ht="28.5" x14ac:dyDescent="0.25">
      <c r="A26" s="54" t="s">
        <v>984</v>
      </c>
      <c r="B26" s="126" t="s">
        <v>1023</v>
      </c>
      <c r="C26" s="54" t="s">
        <v>978</v>
      </c>
      <c r="D26" s="82" t="s">
        <v>932</v>
      </c>
      <c r="E26" s="82" t="s">
        <v>932</v>
      </c>
      <c r="F26" s="82" t="s">
        <v>932</v>
      </c>
      <c r="G26" s="82" t="s">
        <v>932</v>
      </c>
      <c r="H26" s="82" t="s">
        <v>932</v>
      </c>
      <c r="I26" s="82" t="s">
        <v>932</v>
      </c>
      <c r="J26" s="82" t="s">
        <v>932</v>
      </c>
      <c r="K26" s="82" t="s">
        <v>932</v>
      </c>
      <c r="L26" s="82" t="s">
        <v>932</v>
      </c>
      <c r="M26" s="82" t="s">
        <v>932</v>
      </c>
      <c r="N26" s="82" t="s">
        <v>932</v>
      </c>
      <c r="O26" s="82" t="s">
        <v>932</v>
      </c>
      <c r="P26" s="82" t="s">
        <v>932</v>
      </c>
      <c r="Q26" s="82" t="s">
        <v>932</v>
      </c>
      <c r="R26" s="82" t="s">
        <v>932</v>
      </c>
      <c r="S26" s="82" t="s">
        <v>932</v>
      </c>
      <c r="T26" s="82" t="s">
        <v>932</v>
      </c>
      <c r="U26" s="82" t="s">
        <v>932</v>
      </c>
      <c r="V26" s="82" t="s">
        <v>932</v>
      </c>
      <c r="W26" s="82" t="s">
        <v>932</v>
      </c>
      <c r="X26" s="82" t="s">
        <v>932</v>
      </c>
    </row>
    <row r="27" spans="1:25" s="60" customFormat="1" ht="25.5" x14ac:dyDescent="0.25">
      <c r="A27" s="54" t="s">
        <v>985</v>
      </c>
      <c r="B27" s="126" t="s">
        <v>1024</v>
      </c>
      <c r="C27" s="54" t="s">
        <v>978</v>
      </c>
      <c r="D27" s="82">
        <f>E27+F27+G27+H27</f>
        <v>40.340285880000003</v>
      </c>
      <c r="E27" s="82">
        <f>E53</f>
        <v>0</v>
      </c>
      <c r="F27" s="82">
        <f t="shared" ref="F27:G27" si="6">F53</f>
        <v>0</v>
      </c>
      <c r="G27" s="82">
        <f t="shared" si="6"/>
        <v>39.132886970000001</v>
      </c>
      <c r="H27" s="82">
        <f>H53</f>
        <v>1.20739891</v>
      </c>
      <c r="I27" s="82">
        <f>J27+K27+L27+M27</f>
        <v>40.344839457999996</v>
      </c>
      <c r="J27" s="82">
        <f>J53</f>
        <v>0</v>
      </c>
      <c r="K27" s="82">
        <f t="shared" ref="K27:L27" si="7">K53</f>
        <v>0</v>
      </c>
      <c r="L27" s="82">
        <f t="shared" si="7"/>
        <v>39.290609893999999</v>
      </c>
      <c r="M27" s="82">
        <f>M53</f>
        <v>1.0542295639999999</v>
      </c>
      <c r="N27" s="216">
        <f>P27+R27+T27+V27</f>
        <v>4.5535779999996695E-3</v>
      </c>
      <c r="O27" s="217">
        <f>I27/D27-100%</f>
        <v>1.1287917030489147E-4</v>
      </c>
      <c r="P27" s="82">
        <f>P53</f>
        <v>0</v>
      </c>
      <c r="Q27" s="217">
        <v>0</v>
      </c>
      <c r="R27" s="82">
        <f>R53</f>
        <v>0</v>
      </c>
      <c r="S27" s="217">
        <v>0</v>
      </c>
      <c r="T27" s="82">
        <f>T53</f>
        <v>0.15772292399999976</v>
      </c>
      <c r="U27" s="217">
        <f>L27/G27-100%</f>
        <v>4.0304443707643856E-3</v>
      </c>
      <c r="V27" s="82">
        <f>V53</f>
        <v>-0.1531693460000001</v>
      </c>
      <c r="W27" s="217">
        <f>M27/H27-100%</f>
        <v>-0.12685894009958987</v>
      </c>
      <c r="X27" s="211" t="s">
        <v>1041</v>
      </c>
    </row>
    <row r="28" spans="1:25" x14ac:dyDescent="0.25">
      <c r="A28" s="124" t="s">
        <v>986</v>
      </c>
      <c r="B28" s="127" t="s">
        <v>948</v>
      </c>
      <c r="C28" s="124" t="s">
        <v>978</v>
      </c>
      <c r="D28" s="83" t="s">
        <v>932</v>
      </c>
      <c r="E28" s="83" t="s">
        <v>932</v>
      </c>
      <c r="F28" s="83" t="s">
        <v>932</v>
      </c>
      <c r="G28" s="83" t="s">
        <v>932</v>
      </c>
      <c r="H28" s="83" t="s">
        <v>932</v>
      </c>
      <c r="I28" s="83" t="s">
        <v>932</v>
      </c>
      <c r="J28" s="83" t="s">
        <v>932</v>
      </c>
      <c r="K28" s="83" t="s">
        <v>932</v>
      </c>
      <c r="L28" s="83" t="s">
        <v>932</v>
      </c>
      <c r="M28" s="83" t="s">
        <v>932</v>
      </c>
      <c r="N28" s="83" t="s">
        <v>932</v>
      </c>
      <c r="O28" s="83" t="s">
        <v>932</v>
      </c>
      <c r="P28" s="83" t="s">
        <v>932</v>
      </c>
      <c r="Q28" s="83" t="s">
        <v>932</v>
      </c>
      <c r="R28" s="83" t="s">
        <v>932</v>
      </c>
      <c r="S28" s="83" t="s">
        <v>932</v>
      </c>
      <c r="T28" s="83" t="s">
        <v>932</v>
      </c>
      <c r="U28" s="83" t="s">
        <v>932</v>
      </c>
      <c r="V28" s="83" t="s">
        <v>932</v>
      </c>
      <c r="W28" s="83" t="s">
        <v>932</v>
      </c>
      <c r="X28" s="83" t="s">
        <v>932</v>
      </c>
    </row>
    <row r="29" spans="1:25" x14ac:dyDescent="0.25">
      <c r="A29" s="124" t="s">
        <v>167</v>
      </c>
      <c r="B29" s="127" t="s">
        <v>987</v>
      </c>
      <c r="C29" s="124" t="s">
        <v>978</v>
      </c>
      <c r="D29" s="83" t="s">
        <v>932</v>
      </c>
      <c r="E29" s="83" t="s">
        <v>932</v>
      </c>
      <c r="F29" s="83" t="s">
        <v>932</v>
      </c>
      <c r="G29" s="83" t="s">
        <v>932</v>
      </c>
      <c r="H29" s="83" t="s">
        <v>932</v>
      </c>
      <c r="I29" s="83" t="s">
        <v>932</v>
      </c>
      <c r="J29" s="83" t="s">
        <v>932</v>
      </c>
      <c r="K29" s="83" t="s">
        <v>932</v>
      </c>
      <c r="L29" s="83" t="s">
        <v>932</v>
      </c>
      <c r="M29" s="83" t="s">
        <v>932</v>
      </c>
      <c r="N29" s="83" t="s">
        <v>932</v>
      </c>
      <c r="O29" s="83" t="s">
        <v>932</v>
      </c>
      <c r="P29" s="83" t="s">
        <v>932</v>
      </c>
      <c r="Q29" s="83" t="s">
        <v>932</v>
      </c>
      <c r="R29" s="83" t="s">
        <v>932</v>
      </c>
      <c r="S29" s="83" t="s">
        <v>932</v>
      </c>
      <c r="T29" s="83" t="s">
        <v>932</v>
      </c>
      <c r="U29" s="83" t="s">
        <v>932</v>
      </c>
      <c r="V29" s="83" t="s">
        <v>932</v>
      </c>
      <c r="W29" s="83" t="s">
        <v>932</v>
      </c>
      <c r="X29" s="83" t="s">
        <v>932</v>
      </c>
    </row>
    <row r="30" spans="1:25" x14ac:dyDescent="0.25">
      <c r="A30" s="124" t="s">
        <v>168</v>
      </c>
      <c r="B30" s="127" t="s">
        <v>988</v>
      </c>
      <c r="C30" s="124" t="s">
        <v>978</v>
      </c>
      <c r="D30" s="83" t="s">
        <v>932</v>
      </c>
      <c r="E30" s="83" t="s">
        <v>932</v>
      </c>
      <c r="F30" s="83" t="s">
        <v>932</v>
      </c>
      <c r="G30" s="83" t="s">
        <v>932</v>
      </c>
      <c r="H30" s="83" t="s">
        <v>932</v>
      </c>
      <c r="I30" s="83" t="s">
        <v>932</v>
      </c>
      <c r="J30" s="83" t="s">
        <v>932</v>
      </c>
      <c r="K30" s="83" t="s">
        <v>932</v>
      </c>
      <c r="L30" s="83" t="s">
        <v>932</v>
      </c>
      <c r="M30" s="83" t="s">
        <v>932</v>
      </c>
      <c r="N30" s="83" t="s">
        <v>932</v>
      </c>
      <c r="O30" s="83" t="s">
        <v>932</v>
      </c>
      <c r="P30" s="83" t="s">
        <v>932</v>
      </c>
      <c r="Q30" s="83" t="s">
        <v>932</v>
      </c>
      <c r="R30" s="83" t="s">
        <v>932</v>
      </c>
      <c r="S30" s="83" t="s">
        <v>932</v>
      </c>
      <c r="T30" s="83" t="s">
        <v>932</v>
      </c>
      <c r="U30" s="83" t="s">
        <v>932</v>
      </c>
      <c r="V30" s="83" t="s">
        <v>932</v>
      </c>
      <c r="W30" s="83" t="s">
        <v>932</v>
      </c>
      <c r="X30" s="83" t="s">
        <v>932</v>
      </c>
    </row>
    <row r="31" spans="1:25" ht="30" x14ac:dyDescent="0.25">
      <c r="A31" s="124" t="s">
        <v>989</v>
      </c>
      <c r="B31" s="127" t="s">
        <v>990</v>
      </c>
      <c r="C31" s="124" t="s">
        <v>978</v>
      </c>
      <c r="D31" s="83" t="s">
        <v>932</v>
      </c>
      <c r="E31" s="83" t="s">
        <v>932</v>
      </c>
      <c r="F31" s="83" t="s">
        <v>932</v>
      </c>
      <c r="G31" s="83" t="s">
        <v>932</v>
      </c>
      <c r="H31" s="83" t="s">
        <v>932</v>
      </c>
      <c r="I31" s="83" t="s">
        <v>932</v>
      </c>
      <c r="J31" s="83" t="s">
        <v>932</v>
      </c>
      <c r="K31" s="83" t="s">
        <v>932</v>
      </c>
      <c r="L31" s="83" t="s">
        <v>932</v>
      </c>
      <c r="M31" s="83" t="s">
        <v>932</v>
      </c>
      <c r="N31" s="83" t="s">
        <v>932</v>
      </c>
      <c r="O31" s="83" t="s">
        <v>932</v>
      </c>
      <c r="P31" s="83" t="s">
        <v>932</v>
      </c>
      <c r="Q31" s="83" t="s">
        <v>932</v>
      </c>
      <c r="R31" s="83" t="s">
        <v>932</v>
      </c>
      <c r="S31" s="83" t="s">
        <v>932</v>
      </c>
      <c r="T31" s="83" t="s">
        <v>932</v>
      </c>
      <c r="U31" s="83" t="s">
        <v>932</v>
      </c>
      <c r="V31" s="83" t="s">
        <v>932</v>
      </c>
      <c r="W31" s="83" t="s">
        <v>932</v>
      </c>
      <c r="X31" s="83" t="s">
        <v>932</v>
      </c>
    </row>
    <row r="32" spans="1:25" ht="30" x14ac:dyDescent="0.25">
      <c r="A32" s="124" t="s">
        <v>991</v>
      </c>
      <c r="B32" s="127" t="s">
        <v>992</v>
      </c>
      <c r="C32" s="124" t="s">
        <v>978</v>
      </c>
      <c r="D32" s="83" t="s">
        <v>932</v>
      </c>
      <c r="E32" s="83" t="s">
        <v>932</v>
      </c>
      <c r="F32" s="83" t="s">
        <v>932</v>
      </c>
      <c r="G32" s="83" t="s">
        <v>932</v>
      </c>
      <c r="H32" s="83" t="s">
        <v>932</v>
      </c>
      <c r="I32" s="83" t="s">
        <v>932</v>
      </c>
      <c r="J32" s="83" t="s">
        <v>932</v>
      </c>
      <c r="K32" s="83" t="s">
        <v>932</v>
      </c>
      <c r="L32" s="83" t="s">
        <v>932</v>
      </c>
      <c r="M32" s="83" t="s">
        <v>932</v>
      </c>
      <c r="N32" s="83" t="s">
        <v>932</v>
      </c>
      <c r="O32" s="83" t="s">
        <v>932</v>
      </c>
      <c r="P32" s="83" t="s">
        <v>932</v>
      </c>
      <c r="Q32" s="83" t="s">
        <v>932</v>
      </c>
      <c r="R32" s="83" t="s">
        <v>932</v>
      </c>
      <c r="S32" s="83" t="s">
        <v>932</v>
      </c>
      <c r="T32" s="83" t="s">
        <v>932</v>
      </c>
      <c r="U32" s="83" t="s">
        <v>932</v>
      </c>
      <c r="V32" s="83" t="s">
        <v>932</v>
      </c>
      <c r="W32" s="83" t="s">
        <v>932</v>
      </c>
      <c r="X32" s="83" t="s">
        <v>932</v>
      </c>
    </row>
    <row r="33" spans="1:24" ht="30" x14ac:dyDescent="0.25">
      <c r="A33" s="124" t="s">
        <v>169</v>
      </c>
      <c r="B33" s="127" t="s">
        <v>993</v>
      </c>
      <c r="C33" s="124" t="s">
        <v>978</v>
      </c>
      <c r="D33" s="83" t="s">
        <v>932</v>
      </c>
      <c r="E33" s="83" t="s">
        <v>932</v>
      </c>
      <c r="F33" s="83" t="s">
        <v>932</v>
      </c>
      <c r="G33" s="83" t="s">
        <v>932</v>
      </c>
      <c r="H33" s="83" t="s">
        <v>932</v>
      </c>
      <c r="I33" s="83" t="s">
        <v>932</v>
      </c>
      <c r="J33" s="83" t="s">
        <v>932</v>
      </c>
      <c r="K33" s="83" t="s">
        <v>932</v>
      </c>
      <c r="L33" s="83" t="s">
        <v>932</v>
      </c>
      <c r="M33" s="83" t="s">
        <v>932</v>
      </c>
      <c r="N33" s="83" t="s">
        <v>932</v>
      </c>
      <c r="O33" s="83" t="s">
        <v>932</v>
      </c>
      <c r="P33" s="83" t="s">
        <v>932</v>
      </c>
      <c r="Q33" s="83" t="s">
        <v>932</v>
      </c>
      <c r="R33" s="83" t="s">
        <v>932</v>
      </c>
      <c r="S33" s="83" t="s">
        <v>932</v>
      </c>
      <c r="T33" s="83" t="s">
        <v>932</v>
      </c>
      <c r="U33" s="83" t="s">
        <v>932</v>
      </c>
      <c r="V33" s="83" t="s">
        <v>932</v>
      </c>
      <c r="W33" s="83" t="s">
        <v>932</v>
      </c>
      <c r="X33" s="83" t="s">
        <v>932</v>
      </c>
    </row>
    <row r="34" spans="1:24" ht="30" x14ac:dyDescent="0.25">
      <c r="A34" s="124" t="s">
        <v>170</v>
      </c>
      <c r="B34" s="127" t="s">
        <v>994</v>
      </c>
      <c r="C34" s="124" t="s">
        <v>978</v>
      </c>
      <c r="D34" s="83" t="s">
        <v>932</v>
      </c>
      <c r="E34" s="83" t="s">
        <v>932</v>
      </c>
      <c r="F34" s="83" t="s">
        <v>932</v>
      </c>
      <c r="G34" s="83" t="s">
        <v>932</v>
      </c>
      <c r="H34" s="83" t="s">
        <v>932</v>
      </c>
      <c r="I34" s="83" t="s">
        <v>932</v>
      </c>
      <c r="J34" s="83" t="s">
        <v>932</v>
      </c>
      <c r="K34" s="83" t="s">
        <v>932</v>
      </c>
      <c r="L34" s="83" t="s">
        <v>932</v>
      </c>
      <c r="M34" s="83" t="s">
        <v>932</v>
      </c>
      <c r="N34" s="83" t="s">
        <v>932</v>
      </c>
      <c r="O34" s="83" t="s">
        <v>932</v>
      </c>
      <c r="P34" s="83" t="s">
        <v>932</v>
      </c>
      <c r="Q34" s="83" t="s">
        <v>932</v>
      </c>
      <c r="R34" s="83" t="s">
        <v>932</v>
      </c>
      <c r="S34" s="83" t="s">
        <v>932</v>
      </c>
      <c r="T34" s="83" t="s">
        <v>932</v>
      </c>
      <c r="U34" s="83" t="s">
        <v>932</v>
      </c>
      <c r="V34" s="83" t="s">
        <v>932</v>
      </c>
      <c r="W34" s="83" t="s">
        <v>932</v>
      </c>
      <c r="X34" s="83" t="s">
        <v>932</v>
      </c>
    </row>
    <row r="35" spans="1:24" ht="30" x14ac:dyDescent="0.25">
      <c r="A35" s="124" t="s">
        <v>171</v>
      </c>
      <c r="B35" s="127" t="s">
        <v>995</v>
      </c>
      <c r="C35" s="124" t="s">
        <v>978</v>
      </c>
      <c r="D35" s="83" t="s">
        <v>932</v>
      </c>
      <c r="E35" s="83" t="s">
        <v>932</v>
      </c>
      <c r="F35" s="83" t="s">
        <v>932</v>
      </c>
      <c r="G35" s="83" t="s">
        <v>932</v>
      </c>
      <c r="H35" s="83" t="s">
        <v>932</v>
      </c>
      <c r="I35" s="83" t="s">
        <v>932</v>
      </c>
      <c r="J35" s="83" t="s">
        <v>932</v>
      </c>
      <c r="K35" s="83" t="s">
        <v>932</v>
      </c>
      <c r="L35" s="83" t="s">
        <v>932</v>
      </c>
      <c r="M35" s="83" t="s">
        <v>932</v>
      </c>
      <c r="N35" s="83" t="s">
        <v>932</v>
      </c>
      <c r="O35" s="83" t="s">
        <v>932</v>
      </c>
      <c r="P35" s="83" t="s">
        <v>932</v>
      </c>
      <c r="Q35" s="83" t="s">
        <v>932</v>
      </c>
      <c r="R35" s="83" t="s">
        <v>932</v>
      </c>
      <c r="S35" s="83" t="s">
        <v>932</v>
      </c>
      <c r="T35" s="83" t="s">
        <v>932</v>
      </c>
      <c r="U35" s="83" t="s">
        <v>932</v>
      </c>
      <c r="V35" s="83" t="s">
        <v>932</v>
      </c>
      <c r="W35" s="83" t="s">
        <v>932</v>
      </c>
      <c r="X35" s="83" t="s">
        <v>932</v>
      </c>
    </row>
    <row r="36" spans="1:24" ht="30" x14ac:dyDescent="0.25">
      <c r="A36" s="124" t="s">
        <v>698</v>
      </c>
      <c r="B36" s="127" t="s">
        <v>996</v>
      </c>
      <c r="C36" s="124" t="s">
        <v>978</v>
      </c>
      <c r="D36" s="83" t="s">
        <v>932</v>
      </c>
      <c r="E36" s="83" t="s">
        <v>932</v>
      </c>
      <c r="F36" s="83" t="s">
        <v>932</v>
      </c>
      <c r="G36" s="83" t="s">
        <v>932</v>
      </c>
      <c r="H36" s="83" t="s">
        <v>932</v>
      </c>
      <c r="I36" s="83" t="s">
        <v>932</v>
      </c>
      <c r="J36" s="83" t="s">
        <v>932</v>
      </c>
      <c r="K36" s="83" t="s">
        <v>932</v>
      </c>
      <c r="L36" s="83" t="s">
        <v>932</v>
      </c>
      <c r="M36" s="83" t="s">
        <v>932</v>
      </c>
      <c r="N36" s="83" t="s">
        <v>932</v>
      </c>
      <c r="O36" s="83" t="s">
        <v>932</v>
      </c>
      <c r="P36" s="83" t="s">
        <v>932</v>
      </c>
      <c r="Q36" s="83" t="s">
        <v>932</v>
      </c>
      <c r="R36" s="83" t="s">
        <v>932</v>
      </c>
      <c r="S36" s="83" t="s">
        <v>932</v>
      </c>
      <c r="T36" s="83" t="s">
        <v>932</v>
      </c>
      <c r="U36" s="83" t="s">
        <v>932</v>
      </c>
      <c r="V36" s="83" t="s">
        <v>932</v>
      </c>
      <c r="W36" s="83" t="s">
        <v>932</v>
      </c>
      <c r="X36" s="83" t="s">
        <v>932</v>
      </c>
    </row>
    <row r="37" spans="1:24" ht="45" x14ac:dyDescent="0.25">
      <c r="A37" s="124" t="s">
        <v>997</v>
      </c>
      <c r="B37" s="127" t="s">
        <v>998</v>
      </c>
      <c r="C37" s="124" t="s">
        <v>978</v>
      </c>
      <c r="D37" s="83" t="s">
        <v>932</v>
      </c>
      <c r="E37" s="83" t="s">
        <v>932</v>
      </c>
      <c r="F37" s="83" t="s">
        <v>932</v>
      </c>
      <c r="G37" s="83" t="s">
        <v>932</v>
      </c>
      <c r="H37" s="83" t="s">
        <v>932</v>
      </c>
      <c r="I37" s="83" t="s">
        <v>932</v>
      </c>
      <c r="J37" s="83" t="s">
        <v>932</v>
      </c>
      <c r="K37" s="83" t="s">
        <v>932</v>
      </c>
      <c r="L37" s="83" t="s">
        <v>932</v>
      </c>
      <c r="M37" s="83" t="s">
        <v>932</v>
      </c>
      <c r="N37" s="83" t="s">
        <v>932</v>
      </c>
      <c r="O37" s="83" t="s">
        <v>932</v>
      </c>
      <c r="P37" s="83" t="s">
        <v>932</v>
      </c>
      <c r="Q37" s="83" t="s">
        <v>932</v>
      </c>
      <c r="R37" s="83" t="s">
        <v>932</v>
      </c>
      <c r="S37" s="83" t="s">
        <v>932</v>
      </c>
      <c r="T37" s="83" t="s">
        <v>932</v>
      </c>
      <c r="U37" s="83" t="s">
        <v>932</v>
      </c>
      <c r="V37" s="83" t="s">
        <v>932</v>
      </c>
      <c r="W37" s="83" t="s">
        <v>932</v>
      </c>
      <c r="X37" s="83" t="s">
        <v>932</v>
      </c>
    </row>
    <row r="38" spans="1:24" ht="30" x14ac:dyDescent="0.25">
      <c r="A38" s="124" t="s">
        <v>999</v>
      </c>
      <c r="B38" s="127" t="s">
        <v>1000</v>
      </c>
      <c r="C38" s="124" t="s">
        <v>978</v>
      </c>
      <c r="D38" s="83" t="s">
        <v>932</v>
      </c>
      <c r="E38" s="83" t="s">
        <v>932</v>
      </c>
      <c r="F38" s="83" t="s">
        <v>932</v>
      </c>
      <c r="G38" s="83" t="s">
        <v>932</v>
      </c>
      <c r="H38" s="83" t="s">
        <v>932</v>
      </c>
      <c r="I38" s="83" t="s">
        <v>932</v>
      </c>
      <c r="J38" s="83" t="s">
        <v>932</v>
      </c>
      <c r="K38" s="83" t="s">
        <v>932</v>
      </c>
      <c r="L38" s="83" t="s">
        <v>932</v>
      </c>
      <c r="M38" s="83" t="s">
        <v>932</v>
      </c>
      <c r="N38" s="83" t="s">
        <v>932</v>
      </c>
      <c r="O38" s="83" t="s">
        <v>932</v>
      </c>
      <c r="P38" s="83" t="s">
        <v>932</v>
      </c>
      <c r="Q38" s="83" t="s">
        <v>932</v>
      </c>
      <c r="R38" s="83" t="s">
        <v>932</v>
      </c>
      <c r="S38" s="83" t="s">
        <v>932</v>
      </c>
      <c r="T38" s="83" t="s">
        <v>932</v>
      </c>
      <c r="U38" s="83" t="s">
        <v>932</v>
      </c>
      <c r="V38" s="83" t="s">
        <v>932</v>
      </c>
      <c r="W38" s="83" t="s">
        <v>932</v>
      </c>
      <c r="X38" s="83" t="s">
        <v>932</v>
      </c>
    </row>
    <row r="39" spans="1:24" ht="30" x14ac:dyDescent="0.25">
      <c r="A39" s="124" t="s">
        <v>699</v>
      </c>
      <c r="B39" s="127" t="s">
        <v>1001</v>
      </c>
      <c r="C39" s="124" t="s">
        <v>978</v>
      </c>
      <c r="D39" s="83" t="s">
        <v>932</v>
      </c>
      <c r="E39" s="83" t="s">
        <v>932</v>
      </c>
      <c r="F39" s="83" t="s">
        <v>932</v>
      </c>
      <c r="G39" s="83" t="s">
        <v>932</v>
      </c>
      <c r="H39" s="83" t="s">
        <v>932</v>
      </c>
      <c r="I39" s="83" t="s">
        <v>932</v>
      </c>
      <c r="J39" s="83" t="s">
        <v>932</v>
      </c>
      <c r="K39" s="83" t="s">
        <v>932</v>
      </c>
      <c r="L39" s="83" t="s">
        <v>932</v>
      </c>
      <c r="M39" s="83" t="s">
        <v>932</v>
      </c>
      <c r="N39" s="83" t="s">
        <v>932</v>
      </c>
      <c r="O39" s="83" t="s">
        <v>932</v>
      </c>
      <c r="P39" s="83" t="s">
        <v>932</v>
      </c>
      <c r="Q39" s="83" t="s">
        <v>932</v>
      </c>
      <c r="R39" s="83" t="s">
        <v>932</v>
      </c>
      <c r="S39" s="83" t="s">
        <v>932</v>
      </c>
      <c r="T39" s="83" t="s">
        <v>932</v>
      </c>
      <c r="U39" s="83" t="s">
        <v>932</v>
      </c>
      <c r="V39" s="83" t="s">
        <v>932</v>
      </c>
      <c r="W39" s="83" t="s">
        <v>932</v>
      </c>
      <c r="X39" s="83" t="s">
        <v>932</v>
      </c>
    </row>
    <row r="40" spans="1:24" ht="45" x14ac:dyDescent="0.25">
      <c r="A40" s="124" t="s">
        <v>700</v>
      </c>
      <c r="B40" s="127" t="s">
        <v>1002</v>
      </c>
      <c r="C40" s="124" t="s">
        <v>978</v>
      </c>
      <c r="D40" s="83" t="s">
        <v>932</v>
      </c>
      <c r="E40" s="83" t="s">
        <v>932</v>
      </c>
      <c r="F40" s="83" t="s">
        <v>932</v>
      </c>
      <c r="G40" s="83" t="s">
        <v>932</v>
      </c>
      <c r="H40" s="83" t="s">
        <v>932</v>
      </c>
      <c r="I40" s="83" t="s">
        <v>932</v>
      </c>
      <c r="J40" s="83" t="s">
        <v>932</v>
      </c>
      <c r="K40" s="83" t="s">
        <v>932</v>
      </c>
      <c r="L40" s="83" t="s">
        <v>932</v>
      </c>
      <c r="M40" s="83" t="s">
        <v>932</v>
      </c>
      <c r="N40" s="83" t="s">
        <v>932</v>
      </c>
      <c r="O40" s="83" t="s">
        <v>932</v>
      </c>
      <c r="P40" s="83" t="s">
        <v>932</v>
      </c>
      <c r="Q40" s="83" t="s">
        <v>932</v>
      </c>
      <c r="R40" s="83" t="s">
        <v>932</v>
      </c>
      <c r="S40" s="83" t="s">
        <v>932</v>
      </c>
      <c r="T40" s="83" t="s">
        <v>932</v>
      </c>
      <c r="U40" s="83" t="s">
        <v>932</v>
      </c>
      <c r="V40" s="83" t="s">
        <v>932</v>
      </c>
      <c r="W40" s="83" t="s">
        <v>932</v>
      </c>
      <c r="X40" s="83" t="s">
        <v>932</v>
      </c>
    </row>
    <row r="41" spans="1:24" x14ac:dyDescent="0.25">
      <c r="A41" s="124" t="s">
        <v>1003</v>
      </c>
      <c r="B41" s="127" t="s">
        <v>1004</v>
      </c>
      <c r="C41" s="124" t="s">
        <v>978</v>
      </c>
      <c r="D41" s="83" t="s">
        <v>932</v>
      </c>
      <c r="E41" s="83" t="s">
        <v>932</v>
      </c>
      <c r="F41" s="83" t="s">
        <v>932</v>
      </c>
      <c r="G41" s="83" t="s">
        <v>932</v>
      </c>
      <c r="H41" s="83" t="s">
        <v>932</v>
      </c>
      <c r="I41" s="83" t="s">
        <v>932</v>
      </c>
      <c r="J41" s="83" t="s">
        <v>932</v>
      </c>
      <c r="K41" s="83" t="s">
        <v>932</v>
      </c>
      <c r="L41" s="83" t="s">
        <v>932</v>
      </c>
      <c r="M41" s="83" t="s">
        <v>932</v>
      </c>
      <c r="N41" s="83" t="s">
        <v>932</v>
      </c>
      <c r="O41" s="83" t="s">
        <v>932</v>
      </c>
      <c r="P41" s="83" t="s">
        <v>932</v>
      </c>
      <c r="Q41" s="83" t="s">
        <v>932</v>
      </c>
      <c r="R41" s="83" t="s">
        <v>932</v>
      </c>
      <c r="S41" s="83" t="s">
        <v>932</v>
      </c>
      <c r="T41" s="83" t="s">
        <v>932</v>
      </c>
      <c r="U41" s="83" t="s">
        <v>932</v>
      </c>
      <c r="V41" s="83" t="s">
        <v>932</v>
      </c>
      <c r="W41" s="83" t="s">
        <v>932</v>
      </c>
      <c r="X41" s="83" t="s">
        <v>932</v>
      </c>
    </row>
    <row r="42" spans="1:24" ht="30" x14ac:dyDescent="0.25">
      <c r="A42" s="124" t="s">
        <v>172</v>
      </c>
      <c r="B42" s="127" t="s">
        <v>1005</v>
      </c>
      <c r="C42" s="124" t="s">
        <v>978</v>
      </c>
      <c r="D42" s="83">
        <f>E42+F42+G42+H42</f>
        <v>5.8979999999999997</v>
      </c>
      <c r="E42" s="83">
        <f>E46</f>
        <v>0</v>
      </c>
      <c r="F42" s="83">
        <f t="shared" ref="F42:G42" si="8">F46</f>
        <v>0</v>
      </c>
      <c r="G42" s="83">
        <f t="shared" si="8"/>
        <v>5.8979999999999997</v>
      </c>
      <c r="H42" s="83">
        <f>H46</f>
        <v>0</v>
      </c>
      <c r="I42" s="83">
        <f>J42+K42+L42+M42</f>
        <v>5.8979999999999997</v>
      </c>
      <c r="J42" s="83">
        <f>J46</f>
        <v>0</v>
      </c>
      <c r="K42" s="83">
        <f t="shared" ref="K42:L42" si="9">K46</f>
        <v>0</v>
      </c>
      <c r="L42" s="83">
        <f t="shared" si="9"/>
        <v>5.8979999999999997</v>
      </c>
      <c r="M42" s="83">
        <f>M46</f>
        <v>0</v>
      </c>
      <c r="N42" s="83">
        <f>P42+R42+T42+V42</f>
        <v>0</v>
      </c>
      <c r="O42" s="142">
        <f>I42/D42-100%</f>
        <v>0</v>
      </c>
      <c r="P42" s="83">
        <f>P46</f>
        <v>0</v>
      </c>
      <c r="Q42" s="142">
        <v>0</v>
      </c>
      <c r="R42" s="83">
        <f>R46</f>
        <v>0</v>
      </c>
      <c r="S42" s="142">
        <v>0</v>
      </c>
      <c r="T42" s="83">
        <f>T46</f>
        <v>0</v>
      </c>
      <c r="U42" s="142">
        <f>L42/G42-100%</f>
        <v>0</v>
      </c>
      <c r="V42" s="83">
        <f>V46</f>
        <v>0</v>
      </c>
      <c r="W42" s="142">
        <v>0</v>
      </c>
      <c r="X42" s="83" t="s">
        <v>932</v>
      </c>
    </row>
    <row r="43" spans="1:24" ht="30" x14ac:dyDescent="0.25">
      <c r="A43" s="124" t="s">
        <v>1006</v>
      </c>
      <c r="B43" s="127" t="s">
        <v>1007</v>
      </c>
      <c r="C43" s="124" t="s">
        <v>978</v>
      </c>
      <c r="D43" s="83" t="s">
        <v>932</v>
      </c>
      <c r="E43" s="83" t="s">
        <v>932</v>
      </c>
      <c r="F43" s="83" t="s">
        <v>932</v>
      </c>
      <c r="G43" s="83" t="s">
        <v>932</v>
      </c>
      <c r="H43" s="83" t="s">
        <v>932</v>
      </c>
      <c r="I43" s="83" t="s">
        <v>932</v>
      </c>
      <c r="J43" s="83" t="s">
        <v>932</v>
      </c>
      <c r="K43" s="83" t="s">
        <v>932</v>
      </c>
      <c r="L43" s="83" t="s">
        <v>932</v>
      </c>
      <c r="M43" s="83" t="s">
        <v>932</v>
      </c>
      <c r="N43" s="83" t="s">
        <v>932</v>
      </c>
      <c r="O43" s="83" t="s">
        <v>932</v>
      </c>
      <c r="P43" s="83" t="s">
        <v>932</v>
      </c>
      <c r="Q43" s="83" t="s">
        <v>932</v>
      </c>
      <c r="R43" s="83" t="s">
        <v>932</v>
      </c>
      <c r="S43" s="83" t="s">
        <v>932</v>
      </c>
      <c r="T43" s="83" t="s">
        <v>932</v>
      </c>
      <c r="U43" s="83" t="s">
        <v>932</v>
      </c>
      <c r="V43" s="83" t="s">
        <v>932</v>
      </c>
      <c r="W43" s="83" t="s">
        <v>932</v>
      </c>
      <c r="X43" s="83" t="s">
        <v>932</v>
      </c>
    </row>
    <row r="44" spans="1:24" ht="30" x14ac:dyDescent="0.25">
      <c r="A44" s="124" t="s">
        <v>1008</v>
      </c>
      <c r="B44" s="127" t="s">
        <v>1009</v>
      </c>
      <c r="C44" s="124" t="s">
        <v>978</v>
      </c>
      <c r="D44" s="83" t="s">
        <v>932</v>
      </c>
      <c r="E44" s="83" t="s">
        <v>932</v>
      </c>
      <c r="F44" s="83" t="s">
        <v>932</v>
      </c>
      <c r="G44" s="83" t="s">
        <v>932</v>
      </c>
      <c r="H44" s="83" t="s">
        <v>932</v>
      </c>
      <c r="I44" s="83" t="s">
        <v>932</v>
      </c>
      <c r="J44" s="83" t="s">
        <v>932</v>
      </c>
      <c r="K44" s="83" t="s">
        <v>932</v>
      </c>
      <c r="L44" s="83" t="s">
        <v>932</v>
      </c>
      <c r="M44" s="83" t="s">
        <v>932</v>
      </c>
      <c r="N44" s="83" t="s">
        <v>932</v>
      </c>
      <c r="O44" s="83" t="s">
        <v>932</v>
      </c>
      <c r="P44" s="83" t="s">
        <v>932</v>
      </c>
      <c r="Q44" s="83" t="s">
        <v>932</v>
      </c>
      <c r="R44" s="83" t="s">
        <v>932</v>
      </c>
      <c r="S44" s="83" t="s">
        <v>932</v>
      </c>
      <c r="T44" s="83" t="s">
        <v>932</v>
      </c>
      <c r="U44" s="83" t="s">
        <v>932</v>
      </c>
      <c r="V44" s="83" t="s">
        <v>932</v>
      </c>
      <c r="W44" s="83" t="s">
        <v>932</v>
      </c>
      <c r="X44" s="83" t="s">
        <v>932</v>
      </c>
    </row>
    <row r="45" spans="1:24" ht="30" x14ac:dyDescent="0.25">
      <c r="A45" s="124" t="s">
        <v>1010</v>
      </c>
      <c r="B45" s="127" t="s">
        <v>1011</v>
      </c>
      <c r="C45" s="124" t="s">
        <v>978</v>
      </c>
      <c r="D45" s="83" t="s">
        <v>932</v>
      </c>
      <c r="E45" s="83" t="s">
        <v>932</v>
      </c>
      <c r="F45" s="83" t="s">
        <v>932</v>
      </c>
      <c r="G45" s="83" t="s">
        <v>932</v>
      </c>
      <c r="H45" s="83" t="s">
        <v>932</v>
      </c>
      <c r="I45" s="83" t="s">
        <v>932</v>
      </c>
      <c r="J45" s="83" t="s">
        <v>932</v>
      </c>
      <c r="K45" s="83" t="s">
        <v>932</v>
      </c>
      <c r="L45" s="83" t="s">
        <v>932</v>
      </c>
      <c r="M45" s="83" t="s">
        <v>932</v>
      </c>
      <c r="N45" s="83" t="s">
        <v>932</v>
      </c>
      <c r="O45" s="83" t="s">
        <v>932</v>
      </c>
      <c r="P45" s="83" t="s">
        <v>932</v>
      </c>
      <c r="Q45" s="83" t="s">
        <v>932</v>
      </c>
      <c r="R45" s="83" t="s">
        <v>932</v>
      </c>
      <c r="S45" s="83" t="s">
        <v>932</v>
      </c>
      <c r="T45" s="83" t="s">
        <v>932</v>
      </c>
      <c r="U45" s="83" t="s">
        <v>932</v>
      </c>
      <c r="V45" s="83" t="s">
        <v>932</v>
      </c>
      <c r="W45" s="83" t="s">
        <v>932</v>
      </c>
      <c r="X45" s="83" t="s">
        <v>932</v>
      </c>
    </row>
    <row r="46" spans="1:24" ht="30" x14ac:dyDescent="0.25">
      <c r="A46" s="124" t="s">
        <v>1012</v>
      </c>
      <c r="B46" s="127" t="s">
        <v>1013</v>
      </c>
      <c r="C46" s="124" t="s">
        <v>978</v>
      </c>
      <c r="D46" s="83">
        <f>E46+F46+G46+H46</f>
        <v>5.8979999999999997</v>
      </c>
      <c r="E46" s="83">
        <f>E47</f>
        <v>0</v>
      </c>
      <c r="F46" s="83">
        <f t="shared" ref="F46:G46" si="10">F47</f>
        <v>0</v>
      </c>
      <c r="G46" s="83">
        <f t="shared" si="10"/>
        <v>5.8979999999999997</v>
      </c>
      <c r="H46" s="83">
        <f>H47</f>
        <v>0</v>
      </c>
      <c r="I46" s="83">
        <f>J46+K46+L46+M46</f>
        <v>5.8979999999999997</v>
      </c>
      <c r="J46" s="83">
        <f>J47</f>
        <v>0</v>
      </c>
      <c r="K46" s="83">
        <f t="shared" ref="K46:K47" si="11">K47</f>
        <v>0</v>
      </c>
      <c r="L46" s="83">
        <f t="shared" ref="L46:L47" si="12">L47</f>
        <v>5.8979999999999997</v>
      </c>
      <c r="M46" s="83">
        <f>M47</f>
        <v>0</v>
      </c>
      <c r="N46" s="83">
        <f>P46+R46+T46+V46</f>
        <v>0</v>
      </c>
      <c r="O46" s="218">
        <f t="shared" ref="O46:O49" si="13">I46/D46-100%</f>
        <v>0</v>
      </c>
      <c r="P46" s="83">
        <f>P47</f>
        <v>0</v>
      </c>
      <c r="Q46" s="142">
        <v>0</v>
      </c>
      <c r="R46" s="83">
        <f>R47</f>
        <v>0</v>
      </c>
      <c r="S46" s="142">
        <v>0</v>
      </c>
      <c r="T46" s="83">
        <f>T47</f>
        <v>0</v>
      </c>
      <c r="U46" s="142">
        <f t="shared" ref="U46:U49" si="14">L46/G46-100%</f>
        <v>0</v>
      </c>
      <c r="V46" s="83">
        <f>V47</f>
        <v>0</v>
      </c>
      <c r="W46" s="142">
        <v>0</v>
      </c>
      <c r="X46" s="83" t="s">
        <v>932</v>
      </c>
    </row>
    <row r="47" spans="1:24" ht="45" x14ac:dyDescent="0.25">
      <c r="A47" s="124" t="s">
        <v>1014</v>
      </c>
      <c r="B47" s="127" t="s">
        <v>1015</v>
      </c>
      <c r="C47" s="124" t="s">
        <v>978</v>
      </c>
      <c r="D47" s="83">
        <f>E47+F47+G47+H47</f>
        <v>5.8979999999999997</v>
      </c>
      <c r="E47" s="83">
        <f>E48</f>
        <v>0</v>
      </c>
      <c r="F47" s="83">
        <f t="shared" ref="F47:G47" si="15">F48</f>
        <v>0</v>
      </c>
      <c r="G47" s="83">
        <f t="shared" si="15"/>
        <v>5.8979999999999997</v>
      </c>
      <c r="H47" s="83">
        <f>H48</f>
        <v>0</v>
      </c>
      <c r="I47" s="83">
        <f>J47+K47+L47+M47</f>
        <v>5.8979999999999997</v>
      </c>
      <c r="J47" s="83">
        <f>J48</f>
        <v>0</v>
      </c>
      <c r="K47" s="83">
        <f t="shared" si="11"/>
        <v>0</v>
      </c>
      <c r="L47" s="83">
        <f t="shared" si="12"/>
        <v>5.8979999999999997</v>
      </c>
      <c r="M47" s="83">
        <f>M48</f>
        <v>0</v>
      </c>
      <c r="N47" s="83">
        <f>P47+R47+T47+V47</f>
        <v>0</v>
      </c>
      <c r="O47" s="218">
        <f t="shared" si="13"/>
        <v>0</v>
      </c>
      <c r="P47" s="83">
        <f>P48</f>
        <v>0</v>
      </c>
      <c r="Q47" s="142">
        <v>0</v>
      </c>
      <c r="R47" s="83">
        <f>R48</f>
        <v>0</v>
      </c>
      <c r="S47" s="142">
        <v>0</v>
      </c>
      <c r="T47" s="83">
        <f>T48</f>
        <v>0</v>
      </c>
      <c r="U47" s="142">
        <f t="shared" si="14"/>
        <v>0</v>
      </c>
      <c r="V47" s="83">
        <f>V48</f>
        <v>0</v>
      </c>
      <c r="W47" s="142">
        <v>0</v>
      </c>
      <c r="X47" s="83" t="s">
        <v>932</v>
      </c>
    </row>
    <row r="48" spans="1:24" s="60" customFormat="1" ht="28.5" x14ac:dyDescent="0.25">
      <c r="A48" s="54" t="s">
        <v>917</v>
      </c>
      <c r="B48" s="126" t="s">
        <v>919</v>
      </c>
      <c r="C48" s="54" t="s">
        <v>929</v>
      </c>
      <c r="D48" s="82">
        <f>E48+F48+G48+H48</f>
        <v>5.8979999999999997</v>
      </c>
      <c r="E48" s="82">
        <f>E49+E50</f>
        <v>0</v>
      </c>
      <c r="F48" s="82">
        <f t="shared" ref="F48:G48" si="16">F49+F50</f>
        <v>0</v>
      </c>
      <c r="G48" s="82">
        <f t="shared" si="16"/>
        <v>5.8979999999999997</v>
      </c>
      <c r="H48" s="82">
        <f>H49+H50</f>
        <v>0</v>
      </c>
      <c r="I48" s="82">
        <f>J48+K48+L48+M48</f>
        <v>5.8979999999999997</v>
      </c>
      <c r="J48" s="82">
        <f>J49+J50</f>
        <v>0</v>
      </c>
      <c r="K48" s="82">
        <f t="shared" ref="K48" si="17">K49+K50</f>
        <v>0</v>
      </c>
      <c r="L48" s="82">
        <f t="shared" ref="L48" si="18">L49+L50</f>
        <v>5.8979999999999997</v>
      </c>
      <c r="M48" s="82">
        <f>M49+M50</f>
        <v>0</v>
      </c>
      <c r="N48" s="82">
        <f>P48+R48+T48+V48</f>
        <v>0</v>
      </c>
      <c r="O48" s="217">
        <f t="shared" si="13"/>
        <v>0</v>
      </c>
      <c r="P48" s="82">
        <f>P49+P50</f>
        <v>0</v>
      </c>
      <c r="Q48" s="139">
        <v>0</v>
      </c>
      <c r="R48" s="82">
        <f>R49+R50</f>
        <v>0</v>
      </c>
      <c r="S48" s="139">
        <v>0</v>
      </c>
      <c r="T48" s="82">
        <f>T49+T50</f>
        <v>0</v>
      </c>
      <c r="U48" s="139">
        <f t="shared" si="14"/>
        <v>0</v>
      </c>
      <c r="V48" s="82">
        <f>V49+V50</f>
        <v>0</v>
      </c>
      <c r="W48" s="139">
        <v>0</v>
      </c>
      <c r="X48" s="82" t="s">
        <v>932</v>
      </c>
    </row>
    <row r="49" spans="1:24" s="134" customFormat="1" x14ac:dyDescent="0.25">
      <c r="A49" s="55" t="s">
        <v>918</v>
      </c>
      <c r="B49" s="128" t="s">
        <v>920</v>
      </c>
      <c r="C49" s="55" t="s">
        <v>929</v>
      </c>
      <c r="D49" s="135">
        <f>E49+F49+G49+H49</f>
        <v>5.8979999999999997</v>
      </c>
      <c r="E49" s="135">
        <v>0</v>
      </c>
      <c r="F49" s="135">
        <v>0</v>
      </c>
      <c r="G49" s="135">
        <f>'Приложение 10'!F47</f>
        <v>5.8979999999999997</v>
      </c>
      <c r="H49" s="135">
        <v>0</v>
      </c>
      <c r="I49" s="135">
        <f>J49+K49+L49+M49</f>
        <v>5.8979999999999997</v>
      </c>
      <c r="J49" s="135">
        <v>0</v>
      </c>
      <c r="K49" s="135">
        <v>0</v>
      </c>
      <c r="L49" s="135">
        <f>'Приложение 10'!H47</f>
        <v>5.8979999999999997</v>
      </c>
      <c r="M49" s="135">
        <v>0</v>
      </c>
      <c r="N49" s="135">
        <f>P49+R49+T49+V49</f>
        <v>0</v>
      </c>
      <c r="O49" s="219">
        <f t="shared" si="13"/>
        <v>0</v>
      </c>
      <c r="P49" s="135">
        <f>J49-E49</f>
        <v>0</v>
      </c>
      <c r="Q49" s="143">
        <v>0</v>
      </c>
      <c r="R49" s="135">
        <f>K49-F49</f>
        <v>0</v>
      </c>
      <c r="S49" s="143">
        <v>0</v>
      </c>
      <c r="T49" s="135">
        <f>L49-G49</f>
        <v>0</v>
      </c>
      <c r="U49" s="143">
        <f t="shared" si="14"/>
        <v>0</v>
      </c>
      <c r="V49" s="135">
        <f>M49-H49</f>
        <v>0</v>
      </c>
      <c r="W49" s="143">
        <v>0</v>
      </c>
      <c r="X49" s="135" t="s">
        <v>932</v>
      </c>
    </row>
    <row r="50" spans="1:24" s="134" customFormat="1" x14ac:dyDescent="0.25">
      <c r="A50" s="55" t="s">
        <v>1016</v>
      </c>
      <c r="B50" s="128" t="s">
        <v>1017</v>
      </c>
      <c r="C50" s="55" t="s">
        <v>929</v>
      </c>
      <c r="D50" s="135">
        <f>E50+F50+G50+H50</f>
        <v>0</v>
      </c>
      <c r="E50" s="135">
        <v>0</v>
      </c>
      <c r="F50" s="135">
        <v>0</v>
      </c>
      <c r="G50" s="135">
        <v>0</v>
      </c>
      <c r="H50" s="135">
        <v>0</v>
      </c>
      <c r="I50" s="135">
        <f>J50+K50+L50+M50</f>
        <v>0</v>
      </c>
      <c r="J50" s="135">
        <v>0</v>
      </c>
      <c r="K50" s="135">
        <v>0</v>
      </c>
      <c r="L50" s="135">
        <v>0</v>
      </c>
      <c r="M50" s="135">
        <v>0</v>
      </c>
      <c r="N50" s="135">
        <f>P50+R50+T50+V50</f>
        <v>0</v>
      </c>
      <c r="O50" s="219">
        <v>0</v>
      </c>
      <c r="P50" s="135">
        <f>J50-E50</f>
        <v>0</v>
      </c>
      <c r="Q50" s="143">
        <v>0</v>
      </c>
      <c r="R50" s="135">
        <f>K50-F50</f>
        <v>0</v>
      </c>
      <c r="S50" s="143">
        <v>0</v>
      </c>
      <c r="T50" s="135">
        <f>L50-G50</f>
        <v>0</v>
      </c>
      <c r="U50" s="143">
        <v>0</v>
      </c>
      <c r="V50" s="135">
        <f>M50-H50</f>
        <v>0</v>
      </c>
      <c r="W50" s="143">
        <v>0</v>
      </c>
      <c r="X50" s="135" t="s">
        <v>932</v>
      </c>
    </row>
    <row r="51" spans="1:24" ht="30" x14ac:dyDescent="0.25">
      <c r="A51" s="124" t="s">
        <v>1018</v>
      </c>
      <c r="B51" s="127" t="s">
        <v>1019</v>
      </c>
      <c r="C51" s="124" t="s">
        <v>978</v>
      </c>
      <c r="D51" s="83" t="s">
        <v>932</v>
      </c>
      <c r="E51" s="83" t="s">
        <v>932</v>
      </c>
      <c r="F51" s="83" t="s">
        <v>932</v>
      </c>
      <c r="G51" s="83" t="s">
        <v>932</v>
      </c>
      <c r="H51" s="83" t="s">
        <v>932</v>
      </c>
      <c r="I51" s="83" t="s">
        <v>932</v>
      </c>
      <c r="J51" s="83" t="s">
        <v>932</v>
      </c>
      <c r="K51" s="83" t="s">
        <v>932</v>
      </c>
      <c r="L51" s="83" t="s">
        <v>932</v>
      </c>
      <c r="M51" s="83" t="s">
        <v>932</v>
      </c>
      <c r="N51" s="83" t="s">
        <v>932</v>
      </c>
      <c r="O51" s="83" t="s">
        <v>932</v>
      </c>
      <c r="P51" s="83" t="s">
        <v>932</v>
      </c>
      <c r="Q51" s="83" t="s">
        <v>932</v>
      </c>
      <c r="R51" s="83" t="s">
        <v>932</v>
      </c>
      <c r="S51" s="83" t="s">
        <v>932</v>
      </c>
      <c r="T51" s="83" t="s">
        <v>932</v>
      </c>
      <c r="U51" s="83" t="s">
        <v>932</v>
      </c>
      <c r="V51" s="83" t="s">
        <v>932</v>
      </c>
      <c r="W51" s="83" t="s">
        <v>932</v>
      </c>
      <c r="X51" s="83" t="s">
        <v>932</v>
      </c>
    </row>
    <row r="52" spans="1:24" ht="30" x14ac:dyDescent="0.25">
      <c r="A52" s="124" t="s">
        <v>173</v>
      </c>
      <c r="B52" s="127" t="s">
        <v>1020</v>
      </c>
      <c r="C52" s="124" t="s">
        <v>978</v>
      </c>
      <c r="D52" s="83" t="s">
        <v>932</v>
      </c>
      <c r="E52" s="83" t="s">
        <v>932</v>
      </c>
      <c r="F52" s="83" t="s">
        <v>932</v>
      </c>
      <c r="G52" s="83" t="s">
        <v>932</v>
      </c>
      <c r="H52" s="83" t="s">
        <v>932</v>
      </c>
      <c r="I52" s="83" t="s">
        <v>932</v>
      </c>
      <c r="J52" s="83" t="s">
        <v>932</v>
      </c>
      <c r="K52" s="83" t="s">
        <v>932</v>
      </c>
      <c r="L52" s="83" t="s">
        <v>932</v>
      </c>
      <c r="M52" s="83" t="s">
        <v>932</v>
      </c>
      <c r="N52" s="83" t="s">
        <v>932</v>
      </c>
      <c r="O52" s="83" t="s">
        <v>932</v>
      </c>
      <c r="P52" s="83" t="s">
        <v>932</v>
      </c>
      <c r="Q52" s="83" t="s">
        <v>932</v>
      </c>
      <c r="R52" s="83" t="s">
        <v>932</v>
      </c>
      <c r="S52" s="83" t="s">
        <v>932</v>
      </c>
      <c r="T52" s="83" t="s">
        <v>932</v>
      </c>
      <c r="U52" s="83" t="s">
        <v>932</v>
      </c>
      <c r="V52" s="83" t="s">
        <v>932</v>
      </c>
      <c r="W52" s="83" t="s">
        <v>932</v>
      </c>
      <c r="X52" s="83" t="s">
        <v>932</v>
      </c>
    </row>
    <row r="53" spans="1:24" s="60" customFormat="1" ht="28.5" customHeight="1" x14ac:dyDescent="0.25">
      <c r="A53" s="54" t="s">
        <v>174</v>
      </c>
      <c r="B53" s="126" t="s">
        <v>1021</v>
      </c>
      <c r="C53" s="54" t="s">
        <v>978</v>
      </c>
      <c r="D53" s="82">
        <f>E53+F53+G53+H53</f>
        <v>40.340285880000003</v>
      </c>
      <c r="E53" s="82">
        <f>E54+E57+E58</f>
        <v>0</v>
      </c>
      <c r="F53" s="82">
        <f t="shared" ref="F53:G53" si="19">F54+F57+F58</f>
        <v>0</v>
      </c>
      <c r="G53" s="82">
        <f t="shared" si="19"/>
        <v>39.132886970000001</v>
      </c>
      <c r="H53" s="82">
        <f>H54+H57+H58</f>
        <v>1.20739891</v>
      </c>
      <c r="I53" s="82">
        <f>J53+K53+L53+M53</f>
        <v>40.344839457999996</v>
      </c>
      <c r="J53" s="82">
        <f>J54+J57+J58</f>
        <v>0</v>
      </c>
      <c r="K53" s="82">
        <f t="shared" ref="K53" si="20">K54+K57+K58</f>
        <v>0</v>
      </c>
      <c r="L53" s="82">
        <f t="shared" ref="L53" si="21">L54+L57+L58</f>
        <v>39.290609893999999</v>
      </c>
      <c r="M53" s="82">
        <f>M54+M57+M58</f>
        <v>1.0542295639999999</v>
      </c>
      <c r="N53" s="216">
        <f t="shared" ref="N53:N58" si="22">P53+R53+T53+V53</f>
        <v>4.5535779999996695E-3</v>
      </c>
      <c r="O53" s="217">
        <f t="shared" ref="O53:O58" si="23">I53/D53-100%</f>
        <v>1.1287917030489147E-4</v>
      </c>
      <c r="P53" s="82">
        <f>P54+P57+P58</f>
        <v>0</v>
      </c>
      <c r="Q53" s="217">
        <v>0</v>
      </c>
      <c r="R53" s="82">
        <f>R54+R57+R58</f>
        <v>0</v>
      </c>
      <c r="S53" s="217">
        <v>0</v>
      </c>
      <c r="T53" s="216">
        <f>T54+T57+T58</f>
        <v>0.15772292399999976</v>
      </c>
      <c r="U53" s="217">
        <f t="shared" ref="U53:U58" si="24">L53/G53-100%</f>
        <v>4.0304443707643856E-3</v>
      </c>
      <c r="V53" s="216">
        <f>V54+V57+V58</f>
        <v>-0.1531693460000001</v>
      </c>
      <c r="W53" s="217">
        <f t="shared" ref="W53:W58" si="25">M53/H53-100%</f>
        <v>-0.12685894009958987</v>
      </c>
      <c r="X53" s="211" t="s">
        <v>1041</v>
      </c>
    </row>
    <row r="54" spans="1:24" x14ac:dyDescent="0.25">
      <c r="A54" s="124" t="s">
        <v>921</v>
      </c>
      <c r="B54" s="127" t="s">
        <v>922</v>
      </c>
      <c r="C54" s="124" t="s">
        <v>930</v>
      </c>
      <c r="D54" s="83">
        <f>E54+F54+G54+H54</f>
        <v>2.3138000000000001</v>
      </c>
      <c r="E54" s="83">
        <f>E55+E56</f>
        <v>0</v>
      </c>
      <c r="F54" s="83">
        <f t="shared" ref="F54:G54" si="26">F55+F56</f>
        <v>0</v>
      </c>
      <c r="G54" s="83">
        <f t="shared" si="26"/>
        <v>2.2492800000000002</v>
      </c>
      <c r="H54" s="83">
        <f>H55+H56</f>
        <v>6.4520000000000008E-2</v>
      </c>
      <c r="I54" s="83">
        <f>J54+K54+L54+M54</f>
        <v>2.3138000000000001</v>
      </c>
      <c r="J54" s="83">
        <f>J55+J56</f>
        <v>0</v>
      </c>
      <c r="K54" s="83">
        <f t="shared" ref="K54" si="27">K55+K56</f>
        <v>0</v>
      </c>
      <c r="L54" s="83">
        <f t="shared" ref="L54" si="28">L55+L56</f>
        <v>2.2492800000000002</v>
      </c>
      <c r="M54" s="83">
        <f>M55+M56</f>
        <v>6.4520000000000008E-2</v>
      </c>
      <c r="N54" s="215">
        <f t="shared" si="22"/>
        <v>0</v>
      </c>
      <c r="O54" s="218">
        <f t="shared" si="23"/>
        <v>0</v>
      </c>
      <c r="P54" s="83">
        <f>P55+P56</f>
        <v>0</v>
      </c>
      <c r="Q54" s="218">
        <v>0</v>
      </c>
      <c r="R54" s="83">
        <f>R55+R56</f>
        <v>0</v>
      </c>
      <c r="S54" s="218">
        <v>0</v>
      </c>
      <c r="T54" s="215">
        <f>T55+T56</f>
        <v>0</v>
      </c>
      <c r="U54" s="218">
        <f t="shared" si="24"/>
        <v>0</v>
      </c>
      <c r="V54" s="215">
        <f>V55+V56</f>
        <v>0</v>
      </c>
      <c r="W54" s="218">
        <f t="shared" si="25"/>
        <v>0</v>
      </c>
      <c r="X54" s="83" t="s">
        <v>932</v>
      </c>
    </row>
    <row r="55" spans="1:24" s="134" customFormat="1" ht="17.25" customHeight="1" x14ac:dyDescent="0.25">
      <c r="A55" s="55" t="s">
        <v>923</v>
      </c>
      <c r="B55" s="128" t="s">
        <v>924</v>
      </c>
      <c r="C55" s="55" t="s">
        <v>930</v>
      </c>
      <c r="D55" s="135">
        <f t="shared" ref="D55:D58" si="29">E55+F55+G55+H55</f>
        <v>0.83979999999999999</v>
      </c>
      <c r="E55" s="135">
        <v>0</v>
      </c>
      <c r="F55" s="135">
        <v>0</v>
      </c>
      <c r="G55" s="135">
        <f>[1]Лист1!$N$47</f>
        <v>0.82979999999999998</v>
      </c>
      <c r="H55" s="135">
        <f>[1]Лист1!$O$47</f>
        <v>0.01</v>
      </c>
      <c r="I55" s="135">
        <f t="shared" ref="I55:I58" si="30">J55+K55+L55+M55</f>
        <v>0.83979999999999999</v>
      </c>
      <c r="J55" s="135">
        <v>0</v>
      </c>
      <c r="K55" s="135">
        <v>0</v>
      </c>
      <c r="L55" s="135">
        <f>[1]Лист1!$N$47</f>
        <v>0.82979999999999998</v>
      </c>
      <c r="M55" s="135">
        <f>[1]Лист1!$O$47</f>
        <v>0.01</v>
      </c>
      <c r="N55" s="220">
        <f t="shared" si="22"/>
        <v>0</v>
      </c>
      <c r="O55" s="219">
        <f t="shared" si="23"/>
        <v>0</v>
      </c>
      <c r="P55" s="135">
        <f>J55-E55</f>
        <v>0</v>
      </c>
      <c r="Q55" s="219">
        <v>0</v>
      </c>
      <c r="R55" s="135">
        <f>K55-F55</f>
        <v>0</v>
      </c>
      <c r="S55" s="219">
        <v>0</v>
      </c>
      <c r="T55" s="220">
        <f>L55-G55</f>
        <v>0</v>
      </c>
      <c r="U55" s="219">
        <f t="shared" si="24"/>
        <v>0</v>
      </c>
      <c r="V55" s="220">
        <f>M55-H55</f>
        <v>0</v>
      </c>
      <c r="W55" s="219">
        <f t="shared" si="25"/>
        <v>0</v>
      </c>
      <c r="X55" s="135" t="s">
        <v>932</v>
      </c>
    </row>
    <row r="56" spans="1:24" s="134" customFormat="1" ht="17.25" customHeight="1" x14ac:dyDescent="0.25">
      <c r="A56" s="55" t="s">
        <v>925</v>
      </c>
      <c r="B56" s="128" t="s">
        <v>926</v>
      </c>
      <c r="C56" s="55" t="s">
        <v>930</v>
      </c>
      <c r="D56" s="135">
        <f t="shared" si="29"/>
        <v>1.474</v>
      </c>
      <c r="E56" s="135">
        <v>0</v>
      </c>
      <c r="F56" s="135">
        <v>0</v>
      </c>
      <c r="G56" s="135">
        <f>[1]Лист1!$N$48</f>
        <v>1.4194800000000001</v>
      </c>
      <c r="H56" s="135">
        <f>[1]Лист1!$O$48</f>
        <v>5.4520000000000006E-2</v>
      </c>
      <c r="I56" s="135">
        <f t="shared" si="30"/>
        <v>1.474</v>
      </c>
      <c r="J56" s="135">
        <v>0</v>
      </c>
      <c r="K56" s="135">
        <v>0</v>
      </c>
      <c r="L56" s="135">
        <f>[1]Лист1!$N$48</f>
        <v>1.4194800000000001</v>
      </c>
      <c r="M56" s="135">
        <f>[1]Лист1!$O$48</f>
        <v>5.4520000000000006E-2</v>
      </c>
      <c r="N56" s="220">
        <f t="shared" si="22"/>
        <v>0</v>
      </c>
      <c r="O56" s="219">
        <f t="shared" si="23"/>
        <v>0</v>
      </c>
      <c r="P56" s="135">
        <f>J56-E56</f>
        <v>0</v>
      </c>
      <c r="Q56" s="219">
        <v>0</v>
      </c>
      <c r="R56" s="135">
        <f>K56-F56</f>
        <v>0</v>
      </c>
      <c r="S56" s="219">
        <v>0</v>
      </c>
      <c r="T56" s="220">
        <f>L56-G56</f>
        <v>0</v>
      </c>
      <c r="U56" s="219">
        <f t="shared" si="24"/>
        <v>0</v>
      </c>
      <c r="V56" s="220">
        <f>M56-H56</f>
        <v>0</v>
      </c>
      <c r="W56" s="219">
        <f t="shared" si="25"/>
        <v>0</v>
      </c>
      <c r="X56" s="135" t="s">
        <v>932</v>
      </c>
    </row>
    <row r="57" spans="1:24" ht="13.5" customHeight="1" x14ac:dyDescent="0.25">
      <c r="A57" s="124" t="s">
        <v>927</v>
      </c>
      <c r="B57" s="127" t="s">
        <v>928</v>
      </c>
      <c r="C57" s="124" t="s">
        <v>931</v>
      </c>
      <c r="D57" s="83">
        <f t="shared" si="29"/>
        <v>35.672542010000001</v>
      </c>
      <c r="E57" s="83">
        <v>0</v>
      </c>
      <c r="F57" s="83">
        <v>0</v>
      </c>
      <c r="G57" s="83">
        <f>'Приложение 10'!G55</f>
        <v>35.672542010000001</v>
      </c>
      <c r="H57" s="83">
        <v>0</v>
      </c>
      <c r="I57" s="83">
        <f t="shared" si="30"/>
        <v>35.67709559</v>
      </c>
      <c r="J57" s="83">
        <v>0</v>
      </c>
      <c r="K57" s="83">
        <v>0</v>
      </c>
      <c r="L57" s="83">
        <f>'Приложение 10'!H55</f>
        <v>35.67709559</v>
      </c>
      <c r="M57" s="83">
        <v>0</v>
      </c>
      <c r="N57" s="215">
        <f t="shared" si="22"/>
        <v>4.5535799999996129E-3</v>
      </c>
      <c r="O57" s="218">
        <f t="shared" si="23"/>
        <v>1.2764943969290066E-4</v>
      </c>
      <c r="P57" s="83">
        <f>J57-E57</f>
        <v>0</v>
      </c>
      <c r="Q57" s="218">
        <v>0</v>
      </c>
      <c r="R57" s="83">
        <f>K57-F57</f>
        <v>0</v>
      </c>
      <c r="S57" s="218">
        <v>0</v>
      </c>
      <c r="T57" s="215">
        <f>L57-G57</f>
        <v>4.5535799999996129E-3</v>
      </c>
      <c r="U57" s="218">
        <f t="shared" si="24"/>
        <v>1.2764943969290066E-4</v>
      </c>
      <c r="V57" s="215">
        <f>M57-H57</f>
        <v>0</v>
      </c>
      <c r="W57" s="218">
        <v>0</v>
      </c>
      <c r="X57" s="83" t="s">
        <v>932</v>
      </c>
    </row>
    <row r="58" spans="1:24" ht="31.5" x14ac:dyDescent="0.25">
      <c r="A58" s="125" t="s">
        <v>961</v>
      </c>
      <c r="B58" s="129" t="s">
        <v>962</v>
      </c>
      <c r="C58" s="125" t="s">
        <v>960</v>
      </c>
      <c r="D58" s="83">
        <f t="shared" si="29"/>
        <v>2.3539438700000002</v>
      </c>
      <c r="E58" s="83">
        <v>0</v>
      </c>
      <c r="F58" s="83">
        <v>0</v>
      </c>
      <c r="G58" s="83">
        <f>[1]Лист1!$N$50</f>
        <v>1.2110649600000001</v>
      </c>
      <c r="H58" s="83">
        <f>[1]Лист1!$O$50</f>
        <v>1.1428789100000001</v>
      </c>
      <c r="I58" s="83">
        <f t="shared" si="30"/>
        <v>2.353943868</v>
      </c>
      <c r="J58" s="83">
        <v>0</v>
      </c>
      <c r="K58" s="83">
        <v>0</v>
      </c>
      <c r="L58" s="83">
        <f>[2]Лист1!$H$40/1000000</f>
        <v>1.3642343040000002</v>
      </c>
      <c r="M58" s="83">
        <f>[2]Лист1!$G$40/1000000</f>
        <v>0.98970956399999999</v>
      </c>
      <c r="N58" s="215">
        <f t="shared" si="22"/>
        <v>-1.9999999434361371E-9</v>
      </c>
      <c r="O58" s="218">
        <f t="shared" si="23"/>
        <v>-8.4963802660098509E-10</v>
      </c>
      <c r="P58" s="83">
        <f>J58-E58</f>
        <v>0</v>
      </c>
      <c r="Q58" s="218">
        <v>0</v>
      </c>
      <c r="R58" s="83">
        <f>K58-F58</f>
        <v>0</v>
      </c>
      <c r="S58" s="218">
        <v>0</v>
      </c>
      <c r="T58" s="215">
        <f>L58-G58</f>
        <v>0.15316934400000015</v>
      </c>
      <c r="U58" s="218">
        <f t="shared" si="24"/>
        <v>0.12647492005713734</v>
      </c>
      <c r="V58" s="215">
        <f>M58-H58</f>
        <v>-0.1531693460000001</v>
      </c>
      <c r="W58" s="218">
        <f t="shared" si="25"/>
        <v>-0.13402062515966817</v>
      </c>
      <c r="X58" s="211" t="s">
        <v>1041</v>
      </c>
    </row>
    <row r="65" spans="12:12" x14ac:dyDescent="0.25">
      <c r="L65" s="210" t="s">
        <v>1040</v>
      </c>
    </row>
  </sheetData>
  <mergeCells count="36">
    <mergeCell ref="A6:T6"/>
    <mergeCell ref="V2:X2"/>
    <mergeCell ref="U3:X3"/>
    <mergeCell ref="A4:T4"/>
    <mergeCell ref="U4:X4"/>
    <mergeCell ref="A5:T5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F14:U14"/>
    <mergeCell ref="H19:H20"/>
    <mergeCell ref="I19:I20"/>
    <mergeCell ref="J19:J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E19:E20"/>
    <mergeCell ref="F19:F20"/>
    <mergeCell ref="G19:G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X60"/>
  <sheetViews>
    <sheetView topLeftCell="A10" zoomScale="90" zoomScaleNormal="90" workbookViewId="0">
      <pane xSplit="3" ySplit="16" topLeftCell="D47" activePane="bottomRight" state="frozen"/>
      <selection activeCell="A10" sqref="A10"/>
      <selection pane="topRight" activeCell="D10" sqref="D10"/>
      <selection pane="bottomLeft" activeCell="A26" sqref="A26"/>
      <selection pane="bottomRight" activeCell="D48" sqref="D48"/>
    </sheetView>
  </sheetViews>
  <sheetFormatPr defaultRowHeight="15" x14ac:dyDescent="0.25"/>
  <cols>
    <col min="1" max="1" width="12.28515625" style="32" customWidth="1"/>
    <col min="2" max="2" width="56.28515625" style="32" customWidth="1"/>
    <col min="3" max="3" width="17.7109375" style="32" customWidth="1"/>
    <col min="4" max="4" width="27.85546875" style="32" customWidth="1"/>
    <col min="5" max="5" width="17.85546875" style="32" customWidth="1"/>
    <col min="6" max="6" width="12.85546875" style="32" customWidth="1"/>
    <col min="7" max="7" width="16" style="32" customWidth="1"/>
    <col min="8" max="8" width="12" style="32" customWidth="1"/>
    <col min="9" max="9" width="13.5703125" style="32" customWidth="1"/>
    <col min="10" max="10" width="12.42578125" style="32" customWidth="1"/>
    <col min="11" max="11" width="11.5703125" style="32" customWidth="1"/>
    <col min="12" max="12" width="14.28515625" style="32" customWidth="1"/>
    <col min="13" max="13" width="12.5703125" style="32" customWidth="1"/>
    <col min="14" max="14" width="12.28515625" style="32" customWidth="1"/>
    <col min="15" max="15" width="12.140625" style="32" customWidth="1"/>
    <col min="16" max="16" width="13.85546875" style="32" customWidth="1"/>
    <col min="17" max="17" width="12" style="32" customWidth="1"/>
    <col min="18" max="18" width="13.7109375" style="32" customWidth="1"/>
    <col min="19" max="19" width="12.7109375" style="32" customWidth="1"/>
    <col min="20" max="20" width="13.140625" style="32" customWidth="1"/>
    <col min="21" max="21" width="12.7109375" style="32" customWidth="1"/>
    <col min="22" max="22" width="61.42578125" style="232" customWidth="1"/>
    <col min="23" max="23" width="9.140625" style="32"/>
    <col min="24" max="24" width="27.140625" style="32" customWidth="1"/>
    <col min="25" max="16384" width="9.140625" style="32"/>
  </cols>
  <sheetData>
    <row r="2" spans="1:24" ht="21" customHeight="1" x14ac:dyDescent="0.25">
      <c r="V2" s="254" t="s">
        <v>753</v>
      </c>
      <c r="W2" s="254"/>
      <c r="X2" s="254"/>
    </row>
    <row r="3" spans="1:24" s="33" customFormat="1" ht="21" customHeight="1" x14ac:dyDescent="0.25">
      <c r="U3" s="254" t="s">
        <v>17</v>
      </c>
      <c r="V3" s="255"/>
      <c r="W3" s="255"/>
      <c r="X3" s="255"/>
    </row>
    <row r="4" spans="1:24" s="34" customFormat="1" ht="21" customHeight="1" x14ac:dyDescent="0.3">
      <c r="A4" s="256" t="s">
        <v>754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4" t="s">
        <v>18</v>
      </c>
      <c r="V4" s="255"/>
      <c r="W4" s="255"/>
      <c r="X4" s="255"/>
    </row>
    <row r="5" spans="1:24" s="34" customFormat="1" ht="15.75" customHeight="1" x14ac:dyDescent="0.3">
      <c r="A5" s="257" t="s">
        <v>755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V5" s="228"/>
      <c r="W5" s="40"/>
      <c r="X5" s="40"/>
    </row>
    <row r="6" spans="1:24" s="35" customFormat="1" ht="21" customHeight="1" x14ac:dyDescent="0.3">
      <c r="A6" s="252" t="s">
        <v>1028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V6" s="86"/>
    </row>
    <row r="7" spans="1:24" s="35" customFormat="1" ht="18.75" x14ac:dyDescent="0.3">
      <c r="V7" s="86"/>
    </row>
    <row r="8" spans="1:24" s="34" customFormat="1" ht="19.5" customHeight="1" x14ac:dyDescent="0.3">
      <c r="A8" s="239" t="s">
        <v>936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V8" s="229"/>
    </row>
    <row r="9" spans="1:24" s="35" customFormat="1" ht="14.25" customHeight="1" x14ac:dyDescent="0.3">
      <c r="E9" s="243" t="s">
        <v>937</v>
      </c>
      <c r="F9" s="258"/>
      <c r="G9" s="258"/>
      <c r="H9" s="258"/>
      <c r="I9" s="258"/>
      <c r="J9" s="258"/>
      <c r="K9" s="258"/>
      <c r="L9" s="258"/>
      <c r="M9" s="258"/>
      <c r="P9" s="146"/>
      <c r="Q9" s="146"/>
      <c r="V9" s="86"/>
    </row>
    <row r="10" spans="1:24" s="35" customFormat="1" ht="17.25" customHeight="1" x14ac:dyDescent="0.3">
      <c r="V10" s="86"/>
    </row>
    <row r="11" spans="1:24" s="86" customFormat="1" ht="20.25" customHeight="1" x14ac:dyDescent="0.3">
      <c r="A11" s="241" t="s">
        <v>955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</row>
    <row r="12" spans="1:24" s="35" customFormat="1" ht="21" customHeight="1" x14ac:dyDescent="0.3">
      <c r="V12" s="86"/>
    </row>
    <row r="13" spans="1:24" s="38" customFormat="1" ht="48" customHeight="1" thickBot="1" x14ac:dyDescent="0.35">
      <c r="A13" s="245" t="s">
        <v>959</v>
      </c>
      <c r="B13" s="246"/>
      <c r="C13" s="246"/>
      <c r="D13" s="246"/>
      <c r="E13" s="247" t="s">
        <v>975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37"/>
      <c r="V13" s="230"/>
    </row>
    <row r="14" spans="1:24" s="35" customFormat="1" ht="16.5" customHeight="1" x14ac:dyDescent="0.3">
      <c r="E14" s="136"/>
      <c r="F14" s="249" t="s">
        <v>935</v>
      </c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86"/>
    </row>
    <row r="16" spans="1:24" s="44" customFormat="1" x14ac:dyDescent="0.25">
      <c r="A16" s="238" t="s">
        <v>737</v>
      </c>
      <c r="B16" s="238" t="s">
        <v>31</v>
      </c>
      <c r="C16" s="238" t="s">
        <v>32</v>
      </c>
      <c r="D16" s="238" t="s">
        <v>1030</v>
      </c>
      <c r="E16" s="238" t="s">
        <v>1031</v>
      </c>
      <c r="F16" s="238" t="s">
        <v>967</v>
      </c>
      <c r="G16" s="238"/>
      <c r="H16" s="238" t="s">
        <v>968</v>
      </c>
      <c r="I16" s="238"/>
      <c r="J16" s="238"/>
      <c r="K16" s="238"/>
      <c r="L16" s="238"/>
      <c r="M16" s="238"/>
      <c r="N16" s="238"/>
      <c r="O16" s="238"/>
      <c r="P16" s="238"/>
      <c r="Q16" s="238"/>
      <c r="R16" s="238" t="s">
        <v>874</v>
      </c>
      <c r="S16" s="238"/>
      <c r="T16" s="238" t="s">
        <v>756</v>
      </c>
      <c r="U16" s="238"/>
      <c r="V16" s="261" t="s">
        <v>21</v>
      </c>
    </row>
    <row r="17" spans="1:24" s="44" customFormat="1" ht="51.75" customHeight="1" x14ac:dyDescent="0.25">
      <c r="A17" s="238"/>
      <c r="B17" s="238"/>
      <c r="C17" s="238"/>
      <c r="D17" s="260"/>
      <c r="E17" s="259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61"/>
    </row>
    <row r="18" spans="1:24" s="44" customFormat="1" x14ac:dyDescent="0.25">
      <c r="A18" s="238"/>
      <c r="B18" s="238"/>
      <c r="C18" s="238"/>
      <c r="D18" s="260"/>
      <c r="E18" s="259"/>
      <c r="F18" s="238" t="s">
        <v>19</v>
      </c>
      <c r="G18" s="238" t="s">
        <v>20</v>
      </c>
      <c r="H18" s="238" t="s">
        <v>745</v>
      </c>
      <c r="I18" s="238"/>
      <c r="J18" s="238" t="s">
        <v>746</v>
      </c>
      <c r="K18" s="238"/>
      <c r="L18" s="238" t="s">
        <v>747</v>
      </c>
      <c r="M18" s="238"/>
      <c r="N18" s="238" t="s">
        <v>748</v>
      </c>
      <c r="O18" s="238"/>
      <c r="P18" s="238" t="s">
        <v>749</v>
      </c>
      <c r="Q18" s="238"/>
      <c r="R18" s="238" t="s">
        <v>19</v>
      </c>
      <c r="S18" s="238" t="s">
        <v>20</v>
      </c>
      <c r="T18" s="238"/>
      <c r="U18" s="238"/>
      <c r="V18" s="261"/>
    </row>
    <row r="19" spans="1:24" s="44" customFormat="1" ht="54" customHeight="1" x14ac:dyDescent="0.25">
      <c r="A19" s="238"/>
      <c r="B19" s="238"/>
      <c r="C19" s="238"/>
      <c r="D19" s="260"/>
      <c r="E19" s="259"/>
      <c r="F19" s="238"/>
      <c r="G19" s="238"/>
      <c r="H19" s="130" t="s">
        <v>0</v>
      </c>
      <c r="I19" s="130" t="s">
        <v>1</v>
      </c>
      <c r="J19" s="130" t="s">
        <v>0</v>
      </c>
      <c r="K19" s="130" t="s">
        <v>1</v>
      </c>
      <c r="L19" s="130" t="s">
        <v>0</v>
      </c>
      <c r="M19" s="130" t="s">
        <v>1</v>
      </c>
      <c r="N19" s="130" t="s">
        <v>0</v>
      </c>
      <c r="O19" s="130" t="s">
        <v>1</v>
      </c>
      <c r="P19" s="130" t="s">
        <v>0</v>
      </c>
      <c r="Q19" s="130" t="s">
        <v>1</v>
      </c>
      <c r="R19" s="238"/>
      <c r="S19" s="238"/>
      <c r="T19" s="130" t="s">
        <v>22</v>
      </c>
      <c r="U19" s="130" t="s">
        <v>2</v>
      </c>
      <c r="V19" s="261"/>
    </row>
    <row r="20" spans="1:24" s="44" customFormat="1" x14ac:dyDescent="0.25">
      <c r="A20" s="39">
        <v>1</v>
      </c>
      <c r="B20" s="39">
        <v>2</v>
      </c>
      <c r="C20" s="39">
        <v>3</v>
      </c>
      <c r="D20" s="39">
        <v>4</v>
      </c>
      <c r="E20" s="39">
        <v>5</v>
      </c>
      <c r="F20" s="39" t="s">
        <v>757</v>
      </c>
      <c r="G20" s="39">
        <v>7</v>
      </c>
      <c r="H20" s="39">
        <v>8</v>
      </c>
      <c r="I20" s="39">
        <v>9</v>
      </c>
      <c r="J20" s="39">
        <v>10</v>
      </c>
      <c r="K20" s="39">
        <v>11</v>
      </c>
      <c r="L20" s="39">
        <v>12</v>
      </c>
      <c r="M20" s="39">
        <v>13</v>
      </c>
      <c r="N20" s="39">
        <v>14</v>
      </c>
      <c r="O20" s="39">
        <v>15</v>
      </c>
      <c r="P20" s="39">
        <v>16</v>
      </c>
      <c r="Q20" s="39">
        <v>17</v>
      </c>
      <c r="R20" s="39">
        <v>18</v>
      </c>
      <c r="S20" s="39">
        <v>19</v>
      </c>
      <c r="T20" s="39">
        <v>20</v>
      </c>
      <c r="U20" s="39">
        <v>21</v>
      </c>
      <c r="V20" s="52">
        <v>22</v>
      </c>
    </row>
    <row r="21" spans="1:24" s="44" customFormat="1" ht="81" customHeight="1" x14ac:dyDescent="0.25">
      <c r="A21" s="54">
        <v>0</v>
      </c>
      <c r="B21" s="126" t="s">
        <v>12</v>
      </c>
      <c r="C21" s="54" t="s">
        <v>978</v>
      </c>
      <c r="D21" s="57">
        <f>D24+D26</f>
        <v>182.55180380000002</v>
      </c>
      <c r="E21" s="57">
        <f>E24+E26</f>
        <v>107.53445212999999</v>
      </c>
      <c r="F21" s="57">
        <f t="shared" ref="F21:T21" si="0">F24+F26</f>
        <v>75.06819972000001</v>
      </c>
      <c r="G21" s="57">
        <f t="shared" si="0"/>
        <v>75.06819972000001</v>
      </c>
      <c r="H21" s="57">
        <f>H24+H26</f>
        <v>38.531904730000001</v>
      </c>
      <c r="I21" s="57">
        <f>I24+I26</f>
        <v>39.068232889999997</v>
      </c>
      <c r="J21" s="57">
        <f t="shared" si="0"/>
        <v>0.69983333000000003</v>
      </c>
      <c r="K21" s="57">
        <f t="shared" si="0"/>
        <v>0.99316666999999992</v>
      </c>
      <c r="L21" s="57">
        <f t="shared" si="0"/>
        <v>16.167880889999999</v>
      </c>
      <c r="M21" s="57">
        <f t="shared" si="0"/>
        <v>9.91133971</v>
      </c>
      <c r="N21" s="57">
        <f t="shared" si="0"/>
        <v>18.444190510000002</v>
      </c>
      <c r="O21" s="57">
        <f t="shared" si="0"/>
        <v>22.961706619999998</v>
      </c>
      <c r="P21" s="57">
        <f t="shared" si="0"/>
        <v>3.22</v>
      </c>
      <c r="Q21" s="57">
        <f t="shared" si="0"/>
        <v>5.2020198899999999</v>
      </c>
      <c r="R21" s="57">
        <f t="shared" si="0"/>
        <v>36.00376164</v>
      </c>
      <c r="S21" s="57">
        <f t="shared" si="0"/>
        <v>36.00376164</v>
      </c>
      <c r="T21" s="57">
        <f t="shared" si="0"/>
        <v>0.53632815999999939</v>
      </c>
      <c r="U21" s="140">
        <f>I21/H21-100%</f>
        <v>1.391906690723288E-2</v>
      </c>
      <c r="V21" s="231" t="str">
        <f>V24</f>
        <v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v>
      </c>
    </row>
    <row r="22" spans="1:24" s="44" customFormat="1" x14ac:dyDescent="0.25">
      <c r="A22" s="54" t="s">
        <v>979</v>
      </c>
      <c r="B22" s="126" t="s">
        <v>1022</v>
      </c>
      <c r="C22" s="54" t="s">
        <v>978</v>
      </c>
      <c r="D22" s="57" t="s">
        <v>932</v>
      </c>
      <c r="E22" s="57" t="s">
        <v>932</v>
      </c>
      <c r="F22" s="57" t="s">
        <v>932</v>
      </c>
      <c r="G22" s="57" t="s">
        <v>932</v>
      </c>
      <c r="H22" s="57" t="s">
        <v>932</v>
      </c>
      <c r="I22" s="57" t="s">
        <v>932</v>
      </c>
      <c r="J22" s="57" t="s">
        <v>932</v>
      </c>
      <c r="K22" s="57" t="s">
        <v>932</v>
      </c>
      <c r="L22" s="57" t="s">
        <v>932</v>
      </c>
      <c r="M22" s="57" t="s">
        <v>932</v>
      </c>
      <c r="N22" s="57" t="s">
        <v>932</v>
      </c>
      <c r="O22" s="57" t="s">
        <v>932</v>
      </c>
      <c r="P22" s="57" t="s">
        <v>932</v>
      </c>
      <c r="Q22" s="57" t="s">
        <v>932</v>
      </c>
      <c r="R22" s="57" t="s">
        <v>932</v>
      </c>
      <c r="S22" s="57" t="s">
        <v>932</v>
      </c>
      <c r="T22" s="57" t="s">
        <v>932</v>
      </c>
      <c r="U22" s="58" t="s">
        <v>932</v>
      </c>
      <c r="V22" s="227" t="s">
        <v>932</v>
      </c>
    </row>
    <row r="23" spans="1:24" s="44" customFormat="1" ht="28.5" x14ac:dyDescent="0.25">
      <c r="A23" s="54" t="s">
        <v>980</v>
      </c>
      <c r="B23" s="126" t="s">
        <v>981</v>
      </c>
      <c r="C23" s="54" t="s">
        <v>978</v>
      </c>
      <c r="D23" s="57" t="s">
        <v>932</v>
      </c>
      <c r="E23" s="57" t="s">
        <v>932</v>
      </c>
      <c r="F23" s="57" t="s">
        <v>932</v>
      </c>
      <c r="G23" s="57" t="s">
        <v>932</v>
      </c>
      <c r="H23" s="57" t="s">
        <v>932</v>
      </c>
      <c r="I23" s="57" t="s">
        <v>932</v>
      </c>
      <c r="J23" s="57" t="s">
        <v>932</v>
      </c>
      <c r="K23" s="57" t="s">
        <v>932</v>
      </c>
      <c r="L23" s="57" t="s">
        <v>932</v>
      </c>
      <c r="M23" s="57" t="s">
        <v>932</v>
      </c>
      <c r="N23" s="57" t="s">
        <v>932</v>
      </c>
      <c r="O23" s="57" t="s">
        <v>932</v>
      </c>
      <c r="P23" s="57" t="s">
        <v>932</v>
      </c>
      <c r="Q23" s="57" t="s">
        <v>932</v>
      </c>
      <c r="R23" s="57" t="s">
        <v>932</v>
      </c>
      <c r="S23" s="57" t="s">
        <v>932</v>
      </c>
      <c r="T23" s="57" t="s">
        <v>932</v>
      </c>
      <c r="U23" s="58" t="s">
        <v>932</v>
      </c>
      <c r="V23" s="227" t="s">
        <v>932</v>
      </c>
    </row>
    <row r="24" spans="1:24" s="44" customFormat="1" ht="82.5" customHeight="1" x14ac:dyDescent="0.25">
      <c r="A24" s="54" t="s">
        <v>982</v>
      </c>
      <c r="B24" s="126" t="s">
        <v>983</v>
      </c>
      <c r="C24" s="54" t="s">
        <v>978</v>
      </c>
      <c r="D24" s="57">
        <f>D41</f>
        <v>14.83</v>
      </c>
      <c r="E24" s="57">
        <f>E41</f>
        <v>4.7306310299999996</v>
      </c>
      <c r="F24" s="57">
        <f t="shared" ref="F24:T24" si="1">F41</f>
        <v>10.09936897</v>
      </c>
      <c r="G24" s="57">
        <f t="shared" si="1"/>
        <v>10.09936897</v>
      </c>
      <c r="H24" s="57">
        <f t="shared" si="1"/>
        <v>4.915</v>
      </c>
      <c r="I24" s="57">
        <f t="shared" si="1"/>
        <v>5.4475333300000006</v>
      </c>
      <c r="J24" s="57">
        <f t="shared" si="1"/>
        <v>0</v>
      </c>
      <c r="K24" s="57">
        <f t="shared" si="1"/>
        <v>0.29333333</v>
      </c>
      <c r="L24" s="57">
        <f t="shared" si="1"/>
        <v>1.6950000000000001</v>
      </c>
      <c r="M24" s="57">
        <f t="shared" si="1"/>
        <v>1.9137999999999999</v>
      </c>
      <c r="N24" s="57">
        <f t="shared" si="1"/>
        <v>0</v>
      </c>
      <c r="O24" s="57">
        <f t="shared" si="1"/>
        <v>0</v>
      </c>
      <c r="P24" s="57">
        <f t="shared" si="1"/>
        <v>3.22</v>
      </c>
      <c r="Q24" s="57">
        <f t="shared" si="1"/>
        <v>3.2404000000000002</v>
      </c>
      <c r="R24" s="57">
        <f t="shared" si="1"/>
        <v>4.6518356399999998</v>
      </c>
      <c r="S24" s="57">
        <f t="shared" si="1"/>
        <v>4.6518356399999998</v>
      </c>
      <c r="T24" s="57">
        <f t="shared" si="1"/>
        <v>0.53253333000000058</v>
      </c>
      <c r="U24" s="140">
        <f>I24/H24-100%</f>
        <v>0.10834859206510683</v>
      </c>
      <c r="V24" s="231" t="str">
        <f>V48</f>
        <v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v>
      </c>
      <c r="X24" s="209"/>
    </row>
    <row r="25" spans="1:24" s="44" customFormat="1" ht="30.75" customHeight="1" x14ac:dyDescent="0.25">
      <c r="A25" s="54" t="s">
        <v>984</v>
      </c>
      <c r="B25" s="126" t="s">
        <v>1023</v>
      </c>
      <c r="C25" s="54" t="s">
        <v>978</v>
      </c>
      <c r="D25" s="57" t="s">
        <v>932</v>
      </c>
      <c r="E25" s="57" t="s">
        <v>932</v>
      </c>
      <c r="F25" s="57" t="s">
        <v>932</v>
      </c>
      <c r="G25" s="57" t="s">
        <v>932</v>
      </c>
      <c r="H25" s="57" t="s">
        <v>932</v>
      </c>
      <c r="I25" s="57" t="s">
        <v>932</v>
      </c>
      <c r="J25" s="57" t="s">
        <v>932</v>
      </c>
      <c r="K25" s="57" t="s">
        <v>932</v>
      </c>
      <c r="L25" s="57" t="s">
        <v>932</v>
      </c>
      <c r="M25" s="57" t="s">
        <v>932</v>
      </c>
      <c r="N25" s="57" t="s">
        <v>932</v>
      </c>
      <c r="O25" s="57" t="s">
        <v>932</v>
      </c>
      <c r="P25" s="57" t="s">
        <v>932</v>
      </c>
      <c r="Q25" s="57" t="s">
        <v>932</v>
      </c>
      <c r="R25" s="57" t="s">
        <v>932</v>
      </c>
      <c r="S25" s="57" t="s">
        <v>932</v>
      </c>
      <c r="T25" s="57" t="s">
        <v>932</v>
      </c>
      <c r="U25" s="58" t="s">
        <v>932</v>
      </c>
      <c r="V25" s="227" t="s">
        <v>932</v>
      </c>
    </row>
    <row r="26" spans="1:24" s="44" customFormat="1" ht="16.5" customHeight="1" x14ac:dyDescent="0.25">
      <c r="A26" s="54" t="s">
        <v>985</v>
      </c>
      <c r="B26" s="126" t="s">
        <v>1024</v>
      </c>
      <c r="C26" s="54" t="s">
        <v>978</v>
      </c>
      <c r="D26" s="57">
        <f>D52</f>
        <v>167.7218038</v>
      </c>
      <c r="E26" s="57">
        <f>E52</f>
        <v>102.80382109999999</v>
      </c>
      <c r="F26" s="57">
        <f t="shared" ref="F26:T26" si="2">F52</f>
        <v>64.968830750000009</v>
      </c>
      <c r="G26" s="57">
        <f t="shared" si="2"/>
        <v>64.968830750000009</v>
      </c>
      <c r="H26" s="57">
        <f t="shared" si="2"/>
        <v>33.616904730000002</v>
      </c>
      <c r="I26" s="57">
        <f t="shared" si="2"/>
        <v>33.620699559999998</v>
      </c>
      <c r="J26" s="57">
        <f t="shared" si="2"/>
        <v>0.69983333000000003</v>
      </c>
      <c r="K26" s="57">
        <f t="shared" si="2"/>
        <v>0.69983333999999997</v>
      </c>
      <c r="L26" s="57">
        <f t="shared" si="2"/>
        <v>14.472880890000001</v>
      </c>
      <c r="M26" s="57">
        <f t="shared" si="2"/>
        <v>7.9975397099999999</v>
      </c>
      <c r="N26" s="57">
        <f t="shared" si="2"/>
        <v>18.444190510000002</v>
      </c>
      <c r="O26" s="57">
        <f t="shared" si="2"/>
        <v>22.961706619999998</v>
      </c>
      <c r="P26" s="57">
        <f t="shared" si="2"/>
        <v>0</v>
      </c>
      <c r="Q26" s="57">
        <f t="shared" si="2"/>
        <v>1.9616198899999999</v>
      </c>
      <c r="R26" s="57">
        <f t="shared" si="2"/>
        <v>31.351926000000002</v>
      </c>
      <c r="S26" s="57">
        <f t="shared" si="2"/>
        <v>31.351926000000002</v>
      </c>
      <c r="T26" s="57">
        <f t="shared" si="2"/>
        <v>3.7948299999988055E-3</v>
      </c>
      <c r="U26" s="140">
        <f>I26/H26-100%</f>
        <v>1.1288457490299386E-4</v>
      </c>
      <c r="V26" s="227" t="s">
        <v>932</v>
      </c>
    </row>
    <row r="27" spans="1:24" s="44" customFormat="1" x14ac:dyDescent="0.25">
      <c r="A27" s="124" t="s">
        <v>986</v>
      </c>
      <c r="B27" s="127" t="s">
        <v>948</v>
      </c>
      <c r="C27" s="124" t="s">
        <v>978</v>
      </c>
      <c r="D27" s="56" t="s">
        <v>932</v>
      </c>
      <c r="E27" s="56" t="s">
        <v>932</v>
      </c>
      <c r="F27" s="56" t="s">
        <v>932</v>
      </c>
      <c r="G27" s="56" t="s">
        <v>932</v>
      </c>
      <c r="H27" s="56" t="s">
        <v>932</v>
      </c>
      <c r="I27" s="56" t="s">
        <v>932</v>
      </c>
      <c r="J27" s="56" t="s">
        <v>932</v>
      </c>
      <c r="K27" s="56" t="s">
        <v>932</v>
      </c>
      <c r="L27" s="56" t="s">
        <v>932</v>
      </c>
      <c r="M27" s="56" t="s">
        <v>932</v>
      </c>
      <c r="N27" s="56" t="s">
        <v>932</v>
      </c>
      <c r="O27" s="56" t="s">
        <v>932</v>
      </c>
      <c r="P27" s="56" t="s">
        <v>932</v>
      </c>
      <c r="Q27" s="56" t="s">
        <v>932</v>
      </c>
      <c r="R27" s="56" t="s">
        <v>932</v>
      </c>
      <c r="S27" s="56" t="s">
        <v>932</v>
      </c>
      <c r="T27" s="56" t="s">
        <v>932</v>
      </c>
      <c r="U27" s="56" t="s">
        <v>932</v>
      </c>
      <c r="V27" s="62" t="s">
        <v>932</v>
      </c>
    </row>
    <row r="28" spans="1:24" s="44" customFormat="1" x14ac:dyDescent="0.25">
      <c r="A28" s="124" t="s">
        <v>167</v>
      </c>
      <c r="B28" s="127" t="s">
        <v>987</v>
      </c>
      <c r="C28" s="124" t="s">
        <v>978</v>
      </c>
      <c r="D28" s="56" t="s">
        <v>932</v>
      </c>
      <c r="E28" s="56" t="s">
        <v>932</v>
      </c>
      <c r="F28" s="56" t="s">
        <v>932</v>
      </c>
      <c r="G28" s="56" t="s">
        <v>932</v>
      </c>
      <c r="H28" s="56" t="s">
        <v>932</v>
      </c>
      <c r="I28" s="56" t="s">
        <v>932</v>
      </c>
      <c r="J28" s="56" t="s">
        <v>932</v>
      </c>
      <c r="K28" s="56" t="s">
        <v>932</v>
      </c>
      <c r="L28" s="56" t="s">
        <v>932</v>
      </c>
      <c r="M28" s="56" t="s">
        <v>932</v>
      </c>
      <c r="N28" s="56" t="s">
        <v>932</v>
      </c>
      <c r="O28" s="56" t="s">
        <v>932</v>
      </c>
      <c r="P28" s="56" t="s">
        <v>932</v>
      </c>
      <c r="Q28" s="56" t="s">
        <v>932</v>
      </c>
      <c r="R28" s="56" t="s">
        <v>932</v>
      </c>
      <c r="S28" s="56" t="s">
        <v>932</v>
      </c>
      <c r="T28" s="56" t="s">
        <v>932</v>
      </c>
      <c r="U28" s="56" t="s">
        <v>932</v>
      </c>
      <c r="V28" s="62" t="s">
        <v>932</v>
      </c>
    </row>
    <row r="29" spans="1:24" s="44" customFormat="1" ht="21" customHeight="1" x14ac:dyDescent="0.25">
      <c r="A29" s="124" t="s">
        <v>168</v>
      </c>
      <c r="B29" s="127" t="s">
        <v>988</v>
      </c>
      <c r="C29" s="124" t="s">
        <v>978</v>
      </c>
      <c r="D29" s="56" t="s">
        <v>932</v>
      </c>
      <c r="E29" s="56" t="s">
        <v>932</v>
      </c>
      <c r="F29" s="56" t="s">
        <v>932</v>
      </c>
      <c r="G29" s="56" t="s">
        <v>932</v>
      </c>
      <c r="H29" s="56" t="s">
        <v>932</v>
      </c>
      <c r="I29" s="56" t="s">
        <v>932</v>
      </c>
      <c r="J29" s="56" t="s">
        <v>932</v>
      </c>
      <c r="K29" s="56" t="s">
        <v>932</v>
      </c>
      <c r="L29" s="56" t="s">
        <v>932</v>
      </c>
      <c r="M29" s="56" t="s">
        <v>932</v>
      </c>
      <c r="N29" s="56" t="s">
        <v>932</v>
      </c>
      <c r="O29" s="56" t="s">
        <v>932</v>
      </c>
      <c r="P29" s="56" t="s">
        <v>932</v>
      </c>
      <c r="Q29" s="56" t="s">
        <v>932</v>
      </c>
      <c r="R29" s="56" t="s">
        <v>932</v>
      </c>
      <c r="S29" s="56" t="s">
        <v>932</v>
      </c>
      <c r="T29" s="56" t="s">
        <v>932</v>
      </c>
      <c r="U29" s="56" t="s">
        <v>932</v>
      </c>
      <c r="V29" s="62" t="s">
        <v>932</v>
      </c>
    </row>
    <row r="30" spans="1:24" s="44" customFormat="1" ht="33" customHeight="1" x14ac:dyDescent="0.25">
      <c r="A30" s="124" t="s">
        <v>989</v>
      </c>
      <c r="B30" s="127" t="s">
        <v>990</v>
      </c>
      <c r="C30" s="124" t="s">
        <v>978</v>
      </c>
      <c r="D30" s="56" t="s">
        <v>932</v>
      </c>
      <c r="E30" s="56" t="s">
        <v>932</v>
      </c>
      <c r="F30" s="56" t="s">
        <v>932</v>
      </c>
      <c r="G30" s="56" t="s">
        <v>932</v>
      </c>
      <c r="H30" s="56" t="s">
        <v>932</v>
      </c>
      <c r="I30" s="56" t="s">
        <v>932</v>
      </c>
      <c r="J30" s="56" t="s">
        <v>932</v>
      </c>
      <c r="K30" s="56" t="s">
        <v>932</v>
      </c>
      <c r="L30" s="56" t="s">
        <v>932</v>
      </c>
      <c r="M30" s="56" t="s">
        <v>932</v>
      </c>
      <c r="N30" s="56" t="s">
        <v>932</v>
      </c>
      <c r="O30" s="56" t="s">
        <v>932</v>
      </c>
      <c r="P30" s="56" t="s">
        <v>932</v>
      </c>
      <c r="Q30" s="56" t="s">
        <v>932</v>
      </c>
      <c r="R30" s="56" t="s">
        <v>932</v>
      </c>
      <c r="S30" s="56" t="s">
        <v>932</v>
      </c>
      <c r="T30" s="56" t="s">
        <v>932</v>
      </c>
      <c r="U30" s="56" t="s">
        <v>932</v>
      </c>
      <c r="V30" s="62" t="s">
        <v>932</v>
      </c>
    </row>
    <row r="31" spans="1:24" s="44" customFormat="1" ht="30" x14ac:dyDescent="0.25">
      <c r="A31" s="124" t="s">
        <v>991</v>
      </c>
      <c r="B31" s="127" t="s">
        <v>992</v>
      </c>
      <c r="C31" s="124" t="s">
        <v>978</v>
      </c>
      <c r="D31" s="56" t="s">
        <v>932</v>
      </c>
      <c r="E31" s="56" t="s">
        <v>932</v>
      </c>
      <c r="F31" s="56" t="s">
        <v>932</v>
      </c>
      <c r="G31" s="56" t="s">
        <v>932</v>
      </c>
      <c r="H31" s="56" t="s">
        <v>932</v>
      </c>
      <c r="I31" s="56" t="s">
        <v>932</v>
      </c>
      <c r="J31" s="56" t="s">
        <v>932</v>
      </c>
      <c r="K31" s="56" t="s">
        <v>932</v>
      </c>
      <c r="L31" s="56" t="s">
        <v>932</v>
      </c>
      <c r="M31" s="56" t="s">
        <v>932</v>
      </c>
      <c r="N31" s="56" t="s">
        <v>932</v>
      </c>
      <c r="O31" s="56" t="s">
        <v>932</v>
      </c>
      <c r="P31" s="56" t="s">
        <v>932</v>
      </c>
      <c r="Q31" s="56" t="s">
        <v>932</v>
      </c>
      <c r="R31" s="56" t="s">
        <v>932</v>
      </c>
      <c r="S31" s="56" t="s">
        <v>932</v>
      </c>
      <c r="T31" s="56" t="s">
        <v>932</v>
      </c>
      <c r="U31" s="56" t="s">
        <v>932</v>
      </c>
      <c r="V31" s="62" t="s">
        <v>932</v>
      </c>
    </row>
    <row r="32" spans="1:24" s="44" customFormat="1" ht="32.25" customHeight="1" x14ac:dyDescent="0.25">
      <c r="A32" s="124" t="s">
        <v>169</v>
      </c>
      <c r="B32" s="127" t="s">
        <v>993</v>
      </c>
      <c r="C32" s="124" t="s">
        <v>978</v>
      </c>
      <c r="D32" s="56" t="s">
        <v>932</v>
      </c>
      <c r="E32" s="56" t="s">
        <v>932</v>
      </c>
      <c r="F32" s="56" t="s">
        <v>932</v>
      </c>
      <c r="G32" s="56" t="s">
        <v>932</v>
      </c>
      <c r="H32" s="56" t="s">
        <v>932</v>
      </c>
      <c r="I32" s="56" t="s">
        <v>932</v>
      </c>
      <c r="J32" s="56" t="s">
        <v>932</v>
      </c>
      <c r="K32" s="56" t="s">
        <v>932</v>
      </c>
      <c r="L32" s="56" t="s">
        <v>932</v>
      </c>
      <c r="M32" s="56" t="s">
        <v>932</v>
      </c>
      <c r="N32" s="56" t="s">
        <v>932</v>
      </c>
      <c r="O32" s="56" t="s">
        <v>932</v>
      </c>
      <c r="P32" s="56" t="s">
        <v>932</v>
      </c>
      <c r="Q32" s="56" t="s">
        <v>932</v>
      </c>
      <c r="R32" s="56" t="s">
        <v>932</v>
      </c>
      <c r="S32" s="56" t="s">
        <v>932</v>
      </c>
      <c r="T32" s="56" t="s">
        <v>932</v>
      </c>
      <c r="U32" s="56" t="s">
        <v>932</v>
      </c>
      <c r="V32" s="62" t="s">
        <v>932</v>
      </c>
    </row>
    <row r="33" spans="1:22" s="44" customFormat="1" ht="30" x14ac:dyDescent="0.25">
      <c r="A33" s="124" t="s">
        <v>170</v>
      </c>
      <c r="B33" s="127" t="s">
        <v>994</v>
      </c>
      <c r="C33" s="124" t="s">
        <v>978</v>
      </c>
      <c r="D33" s="56" t="s">
        <v>932</v>
      </c>
      <c r="E33" s="56" t="s">
        <v>932</v>
      </c>
      <c r="F33" s="56" t="s">
        <v>932</v>
      </c>
      <c r="G33" s="56" t="s">
        <v>932</v>
      </c>
      <c r="H33" s="56" t="s">
        <v>932</v>
      </c>
      <c r="I33" s="56" t="s">
        <v>932</v>
      </c>
      <c r="J33" s="56" t="s">
        <v>932</v>
      </c>
      <c r="K33" s="56" t="s">
        <v>932</v>
      </c>
      <c r="L33" s="56" t="s">
        <v>932</v>
      </c>
      <c r="M33" s="56" t="s">
        <v>932</v>
      </c>
      <c r="N33" s="56" t="s">
        <v>932</v>
      </c>
      <c r="O33" s="56" t="s">
        <v>932</v>
      </c>
      <c r="P33" s="56" t="s">
        <v>932</v>
      </c>
      <c r="Q33" s="56" t="s">
        <v>932</v>
      </c>
      <c r="R33" s="56" t="s">
        <v>932</v>
      </c>
      <c r="S33" s="56" t="s">
        <v>932</v>
      </c>
      <c r="T33" s="56" t="s">
        <v>932</v>
      </c>
      <c r="U33" s="56" t="s">
        <v>932</v>
      </c>
      <c r="V33" s="62" t="s">
        <v>932</v>
      </c>
    </row>
    <row r="34" spans="1:22" s="44" customFormat="1" ht="30" x14ac:dyDescent="0.25">
      <c r="A34" s="124" t="s">
        <v>171</v>
      </c>
      <c r="B34" s="127" t="s">
        <v>995</v>
      </c>
      <c r="C34" s="124" t="s">
        <v>978</v>
      </c>
      <c r="D34" s="56" t="s">
        <v>932</v>
      </c>
      <c r="E34" s="56" t="s">
        <v>932</v>
      </c>
      <c r="F34" s="56" t="s">
        <v>932</v>
      </c>
      <c r="G34" s="56" t="s">
        <v>932</v>
      </c>
      <c r="H34" s="56" t="s">
        <v>932</v>
      </c>
      <c r="I34" s="56" t="s">
        <v>932</v>
      </c>
      <c r="J34" s="56" t="s">
        <v>932</v>
      </c>
      <c r="K34" s="56" t="s">
        <v>932</v>
      </c>
      <c r="L34" s="56" t="s">
        <v>932</v>
      </c>
      <c r="M34" s="56" t="s">
        <v>932</v>
      </c>
      <c r="N34" s="56" t="s">
        <v>932</v>
      </c>
      <c r="O34" s="56" t="s">
        <v>932</v>
      </c>
      <c r="P34" s="56" t="s">
        <v>932</v>
      </c>
      <c r="Q34" s="56" t="s">
        <v>932</v>
      </c>
      <c r="R34" s="56" t="s">
        <v>932</v>
      </c>
      <c r="S34" s="56" t="s">
        <v>932</v>
      </c>
      <c r="T34" s="56" t="s">
        <v>932</v>
      </c>
      <c r="U34" s="56" t="s">
        <v>932</v>
      </c>
      <c r="V34" s="62" t="s">
        <v>932</v>
      </c>
    </row>
    <row r="35" spans="1:22" s="44" customFormat="1" ht="30" x14ac:dyDescent="0.25">
      <c r="A35" s="124" t="s">
        <v>698</v>
      </c>
      <c r="B35" s="127" t="s">
        <v>996</v>
      </c>
      <c r="C35" s="124" t="s">
        <v>978</v>
      </c>
      <c r="D35" s="56" t="s">
        <v>932</v>
      </c>
      <c r="E35" s="56" t="s">
        <v>932</v>
      </c>
      <c r="F35" s="56" t="s">
        <v>932</v>
      </c>
      <c r="G35" s="56" t="s">
        <v>932</v>
      </c>
      <c r="H35" s="56" t="s">
        <v>932</v>
      </c>
      <c r="I35" s="56" t="s">
        <v>932</v>
      </c>
      <c r="J35" s="56" t="s">
        <v>932</v>
      </c>
      <c r="K35" s="56" t="s">
        <v>932</v>
      </c>
      <c r="L35" s="56" t="s">
        <v>932</v>
      </c>
      <c r="M35" s="56" t="s">
        <v>932</v>
      </c>
      <c r="N35" s="56" t="s">
        <v>932</v>
      </c>
      <c r="O35" s="56" t="s">
        <v>932</v>
      </c>
      <c r="P35" s="56" t="s">
        <v>932</v>
      </c>
      <c r="Q35" s="56" t="s">
        <v>932</v>
      </c>
      <c r="R35" s="56" t="s">
        <v>932</v>
      </c>
      <c r="S35" s="56" t="s">
        <v>932</v>
      </c>
      <c r="T35" s="56" t="s">
        <v>932</v>
      </c>
      <c r="U35" s="56" t="s">
        <v>932</v>
      </c>
      <c r="V35" s="62" t="s">
        <v>932</v>
      </c>
    </row>
    <row r="36" spans="1:22" s="44" customFormat="1" ht="52.5" customHeight="1" x14ac:dyDescent="0.25">
      <c r="A36" s="124" t="s">
        <v>997</v>
      </c>
      <c r="B36" s="127" t="s">
        <v>998</v>
      </c>
      <c r="C36" s="124" t="s">
        <v>978</v>
      </c>
      <c r="D36" s="56" t="s">
        <v>932</v>
      </c>
      <c r="E36" s="56" t="s">
        <v>932</v>
      </c>
      <c r="F36" s="56" t="s">
        <v>932</v>
      </c>
      <c r="G36" s="56" t="s">
        <v>932</v>
      </c>
      <c r="H36" s="56" t="s">
        <v>932</v>
      </c>
      <c r="I36" s="56" t="s">
        <v>932</v>
      </c>
      <c r="J36" s="56" t="s">
        <v>932</v>
      </c>
      <c r="K36" s="56" t="s">
        <v>932</v>
      </c>
      <c r="L36" s="56" t="s">
        <v>932</v>
      </c>
      <c r="M36" s="56" t="s">
        <v>932</v>
      </c>
      <c r="N36" s="56" t="s">
        <v>932</v>
      </c>
      <c r="O36" s="56" t="s">
        <v>932</v>
      </c>
      <c r="P36" s="56" t="s">
        <v>932</v>
      </c>
      <c r="Q36" s="56" t="s">
        <v>932</v>
      </c>
      <c r="R36" s="56" t="s">
        <v>932</v>
      </c>
      <c r="S36" s="56" t="s">
        <v>932</v>
      </c>
      <c r="T36" s="56" t="s">
        <v>932</v>
      </c>
      <c r="U36" s="56" t="s">
        <v>932</v>
      </c>
      <c r="V36" s="62" t="s">
        <v>932</v>
      </c>
    </row>
    <row r="37" spans="1:22" s="44" customFormat="1" ht="36.75" customHeight="1" x14ac:dyDescent="0.25">
      <c r="A37" s="124" t="s">
        <v>999</v>
      </c>
      <c r="B37" s="127" t="s">
        <v>1000</v>
      </c>
      <c r="C37" s="124" t="s">
        <v>978</v>
      </c>
      <c r="D37" s="56" t="s">
        <v>932</v>
      </c>
      <c r="E37" s="56" t="s">
        <v>932</v>
      </c>
      <c r="F37" s="56" t="s">
        <v>932</v>
      </c>
      <c r="G37" s="56" t="s">
        <v>932</v>
      </c>
      <c r="H37" s="56" t="s">
        <v>932</v>
      </c>
      <c r="I37" s="56" t="s">
        <v>932</v>
      </c>
      <c r="J37" s="56" t="s">
        <v>932</v>
      </c>
      <c r="K37" s="56" t="s">
        <v>932</v>
      </c>
      <c r="L37" s="56" t="s">
        <v>932</v>
      </c>
      <c r="M37" s="56" t="s">
        <v>932</v>
      </c>
      <c r="N37" s="56" t="s">
        <v>932</v>
      </c>
      <c r="O37" s="56" t="s">
        <v>932</v>
      </c>
      <c r="P37" s="56" t="s">
        <v>932</v>
      </c>
      <c r="Q37" s="56" t="s">
        <v>932</v>
      </c>
      <c r="R37" s="56" t="s">
        <v>932</v>
      </c>
      <c r="S37" s="56" t="s">
        <v>932</v>
      </c>
      <c r="T37" s="56" t="s">
        <v>932</v>
      </c>
      <c r="U37" s="56" t="s">
        <v>932</v>
      </c>
      <c r="V37" s="62" t="s">
        <v>932</v>
      </c>
    </row>
    <row r="38" spans="1:22" s="44" customFormat="1" ht="34.5" customHeight="1" x14ac:dyDescent="0.25">
      <c r="A38" s="124" t="s">
        <v>699</v>
      </c>
      <c r="B38" s="127" t="s">
        <v>1001</v>
      </c>
      <c r="C38" s="124" t="s">
        <v>978</v>
      </c>
      <c r="D38" s="56" t="s">
        <v>932</v>
      </c>
      <c r="E38" s="56" t="s">
        <v>932</v>
      </c>
      <c r="F38" s="56" t="s">
        <v>932</v>
      </c>
      <c r="G38" s="56" t="s">
        <v>932</v>
      </c>
      <c r="H38" s="56" t="s">
        <v>932</v>
      </c>
      <c r="I38" s="56" t="s">
        <v>932</v>
      </c>
      <c r="J38" s="56" t="s">
        <v>932</v>
      </c>
      <c r="K38" s="56" t="s">
        <v>932</v>
      </c>
      <c r="L38" s="56" t="s">
        <v>932</v>
      </c>
      <c r="M38" s="56" t="s">
        <v>932</v>
      </c>
      <c r="N38" s="56" t="s">
        <v>932</v>
      </c>
      <c r="O38" s="56" t="s">
        <v>932</v>
      </c>
      <c r="P38" s="56" t="s">
        <v>932</v>
      </c>
      <c r="Q38" s="56" t="s">
        <v>932</v>
      </c>
      <c r="R38" s="56" t="s">
        <v>932</v>
      </c>
      <c r="S38" s="56" t="s">
        <v>932</v>
      </c>
      <c r="T38" s="56" t="s">
        <v>932</v>
      </c>
      <c r="U38" s="56" t="s">
        <v>932</v>
      </c>
      <c r="V38" s="62" t="s">
        <v>932</v>
      </c>
    </row>
    <row r="39" spans="1:22" s="44" customFormat="1" ht="30.75" customHeight="1" x14ac:dyDescent="0.25">
      <c r="A39" s="124" t="s">
        <v>700</v>
      </c>
      <c r="B39" s="127" t="s">
        <v>1002</v>
      </c>
      <c r="C39" s="124" t="s">
        <v>978</v>
      </c>
      <c r="D39" s="56" t="s">
        <v>932</v>
      </c>
      <c r="E39" s="56" t="s">
        <v>932</v>
      </c>
      <c r="F39" s="56" t="s">
        <v>932</v>
      </c>
      <c r="G39" s="56" t="s">
        <v>932</v>
      </c>
      <c r="H39" s="56" t="s">
        <v>932</v>
      </c>
      <c r="I39" s="56" t="s">
        <v>932</v>
      </c>
      <c r="J39" s="56" t="s">
        <v>932</v>
      </c>
      <c r="K39" s="56" t="s">
        <v>932</v>
      </c>
      <c r="L39" s="56" t="s">
        <v>932</v>
      </c>
      <c r="M39" s="56" t="s">
        <v>932</v>
      </c>
      <c r="N39" s="56" t="s">
        <v>932</v>
      </c>
      <c r="O39" s="56" t="s">
        <v>932</v>
      </c>
      <c r="P39" s="56" t="s">
        <v>932</v>
      </c>
      <c r="Q39" s="56" t="s">
        <v>932</v>
      </c>
      <c r="R39" s="56" t="s">
        <v>932</v>
      </c>
      <c r="S39" s="56" t="s">
        <v>932</v>
      </c>
      <c r="T39" s="56" t="s">
        <v>932</v>
      </c>
      <c r="U39" s="56" t="s">
        <v>932</v>
      </c>
      <c r="V39" s="62" t="s">
        <v>932</v>
      </c>
    </row>
    <row r="40" spans="1:22" s="44" customFormat="1" ht="17.25" customHeight="1" x14ac:dyDescent="0.25">
      <c r="A40" s="124" t="s">
        <v>1003</v>
      </c>
      <c r="B40" s="127" t="s">
        <v>1004</v>
      </c>
      <c r="C40" s="124" t="s">
        <v>978</v>
      </c>
      <c r="D40" s="56" t="s">
        <v>932</v>
      </c>
      <c r="E40" s="56" t="s">
        <v>932</v>
      </c>
      <c r="F40" s="56" t="s">
        <v>932</v>
      </c>
      <c r="G40" s="56" t="s">
        <v>932</v>
      </c>
      <c r="H40" s="56" t="s">
        <v>932</v>
      </c>
      <c r="I40" s="56" t="s">
        <v>932</v>
      </c>
      <c r="J40" s="56" t="s">
        <v>932</v>
      </c>
      <c r="K40" s="56" t="s">
        <v>932</v>
      </c>
      <c r="L40" s="56" t="s">
        <v>932</v>
      </c>
      <c r="M40" s="56" t="s">
        <v>932</v>
      </c>
      <c r="N40" s="56" t="s">
        <v>932</v>
      </c>
      <c r="O40" s="56" t="s">
        <v>932</v>
      </c>
      <c r="P40" s="56" t="s">
        <v>932</v>
      </c>
      <c r="Q40" s="56" t="s">
        <v>932</v>
      </c>
      <c r="R40" s="56" t="s">
        <v>932</v>
      </c>
      <c r="S40" s="56" t="s">
        <v>932</v>
      </c>
      <c r="T40" s="56" t="s">
        <v>932</v>
      </c>
      <c r="U40" s="56" t="s">
        <v>932</v>
      </c>
      <c r="V40" s="62" t="s">
        <v>932</v>
      </c>
    </row>
    <row r="41" spans="1:22" s="44" customFormat="1" ht="17.25" customHeight="1" x14ac:dyDescent="0.25">
      <c r="A41" s="124" t="s">
        <v>172</v>
      </c>
      <c r="B41" s="127" t="s">
        <v>1005</v>
      </c>
      <c r="C41" s="124" t="s">
        <v>978</v>
      </c>
      <c r="D41" s="56">
        <f>D45</f>
        <v>14.83</v>
      </c>
      <c r="E41" s="56">
        <f t="shared" ref="E41:T41" si="3">E45</f>
        <v>4.7306310299999996</v>
      </c>
      <c r="F41" s="56">
        <f t="shared" si="3"/>
        <v>10.09936897</v>
      </c>
      <c r="G41" s="56">
        <f t="shared" si="3"/>
        <v>10.09936897</v>
      </c>
      <c r="H41" s="56">
        <f t="shared" si="3"/>
        <v>4.915</v>
      </c>
      <c r="I41" s="56">
        <f t="shared" si="3"/>
        <v>5.4475333300000006</v>
      </c>
      <c r="J41" s="56">
        <f t="shared" si="3"/>
        <v>0</v>
      </c>
      <c r="K41" s="56">
        <f t="shared" si="3"/>
        <v>0.29333333</v>
      </c>
      <c r="L41" s="56">
        <f t="shared" si="3"/>
        <v>1.6950000000000001</v>
      </c>
      <c r="M41" s="56">
        <f t="shared" si="3"/>
        <v>1.9137999999999999</v>
      </c>
      <c r="N41" s="56">
        <f t="shared" si="3"/>
        <v>0</v>
      </c>
      <c r="O41" s="56">
        <f t="shared" si="3"/>
        <v>0</v>
      </c>
      <c r="P41" s="56">
        <f t="shared" si="3"/>
        <v>3.22</v>
      </c>
      <c r="Q41" s="56">
        <f t="shared" si="3"/>
        <v>3.2404000000000002</v>
      </c>
      <c r="R41" s="56">
        <f t="shared" si="3"/>
        <v>4.6518356399999998</v>
      </c>
      <c r="S41" s="56">
        <f t="shared" si="3"/>
        <v>4.6518356399999998</v>
      </c>
      <c r="T41" s="56">
        <f t="shared" si="3"/>
        <v>0.53253333000000058</v>
      </c>
      <c r="U41" s="141">
        <f>I41/H41-100%</f>
        <v>0.10834859206510683</v>
      </c>
      <c r="V41" s="52" t="s">
        <v>932</v>
      </c>
    </row>
    <row r="42" spans="1:22" s="44" customFormat="1" ht="30" x14ac:dyDescent="0.25">
      <c r="A42" s="124" t="s">
        <v>1006</v>
      </c>
      <c r="B42" s="127" t="s">
        <v>1007</v>
      </c>
      <c r="C42" s="124" t="s">
        <v>978</v>
      </c>
      <c r="D42" s="56" t="s">
        <v>932</v>
      </c>
      <c r="E42" s="56" t="s">
        <v>932</v>
      </c>
      <c r="F42" s="56" t="s">
        <v>932</v>
      </c>
      <c r="G42" s="56" t="s">
        <v>932</v>
      </c>
      <c r="H42" s="56" t="s">
        <v>932</v>
      </c>
      <c r="I42" s="56" t="s">
        <v>932</v>
      </c>
      <c r="J42" s="56" t="s">
        <v>932</v>
      </c>
      <c r="K42" s="56" t="s">
        <v>932</v>
      </c>
      <c r="L42" s="56" t="s">
        <v>932</v>
      </c>
      <c r="M42" s="56" t="s">
        <v>932</v>
      </c>
      <c r="N42" s="56" t="s">
        <v>932</v>
      </c>
      <c r="O42" s="56" t="s">
        <v>932</v>
      </c>
      <c r="P42" s="56" t="s">
        <v>932</v>
      </c>
      <c r="Q42" s="56" t="s">
        <v>932</v>
      </c>
      <c r="R42" s="56" t="s">
        <v>932</v>
      </c>
      <c r="S42" s="56" t="s">
        <v>932</v>
      </c>
      <c r="T42" s="56" t="s">
        <v>932</v>
      </c>
      <c r="U42" s="56" t="s">
        <v>932</v>
      </c>
      <c r="V42" s="62" t="s">
        <v>932</v>
      </c>
    </row>
    <row r="43" spans="1:22" s="44" customFormat="1" ht="32.25" customHeight="1" x14ac:dyDescent="0.25">
      <c r="A43" s="124" t="s">
        <v>1008</v>
      </c>
      <c r="B43" s="127" t="s">
        <v>1009</v>
      </c>
      <c r="C43" s="124" t="s">
        <v>978</v>
      </c>
      <c r="D43" s="56" t="s">
        <v>932</v>
      </c>
      <c r="E43" s="56" t="s">
        <v>932</v>
      </c>
      <c r="F43" s="56" t="s">
        <v>932</v>
      </c>
      <c r="G43" s="56" t="s">
        <v>932</v>
      </c>
      <c r="H43" s="56" t="s">
        <v>932</v>
      </c>
      <c r="I43" s="56" t="s">
        <v>932</v>
      </c>
      <c r="J43" s="56" t="s">
        <v>932</v>
      </c>
      <c r="K43" s="56" t="s">
        <v>932</v>
      </c>
      <c r="L43" s="56" t="s">
        <v>932</v>
      </c>
      <c r="M43" s="56" t="s">
        <v>932</v>
      </c>
      <c r="N43" s="56" t="s">
        <v>932</v>
      </c>
      <c r="O43" s="56" t="s">
        <v>932</v>
      </c>
      <c r="P43" s="56" t="s">
        <v>932</v>
      </c>
      <c r="Q43" s="56" t="s">
        <v>932</v>
      </c>
      <c r="R43" s="56" t="s">
        <v>932</v>
      </c>
      <c r="S43" s="56" t="s">
        <v>932</v>
      </c>
      <c r="T43" s="56" t="s">
        <v>932</v>
      </c>
      <c r="U43" s="56" t="s">
        <v>932</v>
      </c>
      <c r="V43" s="62" t="s">
        <v>932</v>
      </c>
    </row>
    <row r="44" spans="1:22" s="44" customFormat="1" ht="31.5" customHeight="1" x14ac:dyDescent="0.25">
      <c r="A44" s="124" t="s">
        <v>1010</v>
      </c>
      <c r="B44" s="127" t="s">
        <v>1011</v>
      </c>
      <c r="C44" s="124" t="s">
        <v>978</v>
      </c>
      <c r="D44" s="56" t="s">
        <v>932</v>
      </c>
      <c r="E44" s="56" t="s">
        <v>932</v>
      </c>
      <c r="F44" s="56" t="s">
        <v>932</v>
      </c>
      <c r="G44" s="56" t="s">
        <v>932</v>
      </c>
      <c r="H44" s="56" t="s">
        <v>932</v>
      </c>
      <c r="I44" s="56" t="s">
        <v>932</v>
      </c>
      <c r="J44" s="56" t="s">
        <v>932</v>
      </c>
      <c r="K44" s="56" t="s">
        <v>932</v>
      </c>
      <c r="L44" s="56" t="s">
        <v>932</v>
      </c>
      <c r="M44" s="56" t="s">
        <v>932</v>
      </c>
      <c r="N44" s="56" t="s">
        <v>932</v>
      </c>
      <c r="O44" s="56" t="s">
        <v>932</v>
      </c>
      <c r="P44" s="56" t="s">
        <v>932</v>
      </c>
      <c r="Q44" s="56" t="s">
        <v>932</v>
      </c>
      <c r="R44" s="56" t="s">
        <v>932</v>
      </c>
      <c r="S44" s="56" t="s">
        <v>932</v>
      </c>
      <c r="T44" s="56" t="s">
        <v>932</v>
      </c>
      <c r="U44" s="56" t="s">
        <v>932</v>
      </c>
      <c r="V44" s="62" t="s">
        <v>932</v>
      </c>
    </row>
    <row r="45" spans="1:22" s="44" customFormat="1" ht="30" x14ac:dyDescent="0.25">
      <c r="A45" s="124" t="s">
        <v>1012</v>
      </c>
      <c r="B45" s="127" t="s">
        <v>1013</v>
      </c>
      <c r="C45" s="124" t="s">
        <v>978</v>
      </c>
      <c r="D45" s="56">
        <f>D46</f>
        <v>14.83</v>
      </c>
      <c r="E45" s="56">
        <f t="shared" ref="E45:T46" si="4">E46</f>
        <v>4.7306310299999996</v>
      </c>
      <c r="F45" s="56">
        <f t="shared" si="4"/>
        <v>10.09936897</v>
      </c>
      <c r="G45" s="56">
        <f t="shared" si="4"/>
        <v>10.09936897</v>
      </c>
      <c r="H45" s="56">
        <f t="shared" si="4"/>
        <v>4.915</v>
      </c>
      <c r="I45" s="56">
        <f t="shared" si="4"/>
        <v>5.4475333300000006</v>
      </c>
      <c r="J45" s="56">
        <f t="shared" si="4"/>
        <v>0</v>
      </c>
      <c r="K45" s="56">
        <f t="shared" si="4"/>
        <v>0.29333333</v>
      </c>
      <c r="L45" s="56">
        <f t="shared" si="4"/>
        <v>1.6950000000000001</v>
      </c>
      <c r="M45" s="56">
        <f t="shared" si="4"/>
        <v>1.9137999999999999</v>
      </c>
      <c r="N45" s="56">
        <f t="shared" si="4"/>
        <v>0</v>
      </c>
      <c r="O45" s="56">
        <f t="shared" si="4"/>
        <v>0</v>
      </c>
      <c r="P45" s="56">
        <f t="shared" si="4"/>
        <v>3.22</v>
      </c>
      <c r="Q45" s="56">
        <f t="shared" si="4"/>
        <v>3.2404000000000002</v>
      </c>
      <c r="R45" s="56">
        <f t="shared" si="4"/>
        <v>4.6518356399999998</v>
      </c>
      <c r="S45" s="56">
        <f t="shared" si="4"/>
        <v>4.6518356399999998</v>
      </c>
      <c r="T45" s="56">
        <f t="shared" si="4"/>
        <v>0.53253333000000058</v>
      </c>
      <c r="U45" s="141">
        <f t="shared" ref="U45:U48" si="5">I45/H45-100%</f>
        <v>0.10834859206510683</v>
      </c>
      <c r="V45" s="52" t="s">
        <v>932</v>
      </c>
    </row>
    <row r="46" spans="1:22" s="44" customFormat="1" ht="31.5" customHeight="1" x14ac:dyDescent="0.25">
      <c r="A46" s="124" t="s">
        <v>1014</v>
      </c>
      <c r="B46" s="127" t="s">
        <v>1015</v>
      </c>
      <c r="C46" s="124" t="s">
        <v>978</v>
      </c>
      <c r="D46" s="56">
        <f>D47</f>
        <v>14.83</v>
      </c>
      <c r="E46" s="56">
        <f t="shared" si="4"/>
        <v>4.7306310299999996</v>
      </c>
      <c r="F46" s="56">
        <f t="shared" si="4"/>
        <v>10.09936897</v>
      </c>
      <c r="G46" s="56">
        <f t="shared" si="4"/>
        <v>10.09936897</v>
      </c>
      <c r="H46" s="56">
        <f t="shared" si="4"/>
        <v>4.915</v>
      </c>
      <c r="I46" s="56">
        <f t="shared" si="4"/>
        <v>5.4475333300000006</v>
      </c>
      <c r="J46" s="56">
        <f t="shared" si="4"/>
        <v>0</v>
      </c>
      <c r="K46" s="56">
        <f t="shared" si="4"/>
        <v>0.29333333</v>
      </c>
      <c r="L46" s="56">
        <f t="shared" si="4"/>
        <v>1.6950000000000001</v>
      </c>
      <c r="M46" s="56">
        <f t="shared" si="4"/>
        <v>1.9137999999999999</v>
      </c>
      <c r="N46" s="56">
        <f t="shared" si="4"/>
        <v>0</v>
      </c>
      <c r="O46" s="56">
        <f t="shared" si="4"/>
        <v>0</v>
      </c>
      <c r="P46" s="56">
        <f t="shared" si="4"/>
        <v>3.22</v>
      </c>
      <c r="Q46" s="56">
        <f t="shared" si="4"/>
        <v>3.2404000000000002</v>
      </c>
      <c r="R46" s="56">
        <f t="shared" si="4"/>
        <v>4.6518356399999998</v>
      </c>
      <c r="S46" s="56">
        <f t="shared" si="4"/>
        <v>4.6518356399999998</v>
      </c>
      <c r="T46" s="56">
        <f t="shared" si="4"/>
        <v>0.53253333000000058</v>
      </c>
      <c r="U46" s="141">
        <f t="shared" si="5"/>
        <v>0.10834859206510683</v>
      </c>
      <c r="V46" s="52" t="s">
        <v>932</v>
      </c>
    </row>
    <row r="47" spans="1:22" s="63" customFormat="1" ht="28.5" customHeight="1" x14ac:dyDescent="0.2">
      <c r="A47" s="54" t="s">
        <v>917</v>
      </c>
      <c r="B47" s="126" t="s">
        <v>919</v>
      </c>
      <c r="C47" s="54" t="s">
        <v>929</v>
      </c>
      <c r="D47" s="57">
        <f>D48+D49</f>
        <v>14.83</v>
      </c>
      <c r="E47" s="57">
        <f t="shared" ref="E47:T47" si="6">E48+E49</f>
        <v>4.7306310299999996</v>
      </c>
      <c r="F47" s="57">
        <f t="shared" si="6"/>
        <v>10.09936897</v>
      </c>
      <c r="G47" s="57">
        <f t="shared" si="6"/>
        <v>10.09936897</v>
      </c>
      <c r="H47" s="57">
        <f t="shared" si="6"/>
        <v>4.915</v>
      </c>
      <c r="I47" s="57">
        <f t="shared" si="6"/>
        <v>5.4475333300000006</v>
      </c>
      <c r="J47" s="57">
        <f t="shared" si="6"/>
        <v>0</v>
      </c>
      <c r="K47" s="57">
        <f t="shared" si="6"/>
        <v>0.29333333</v>
      </c>
      <c r="L47" s="57">
        <f t="shared" si="6"/>
        <v>1.6950000000000001</v>
      </c>
      <c r="M47" s="57">
        <f t="shared" si="6"/>
        <v>1.9137999999999999</v>
      </c>
      <c r="N47" s="57">
        <f t="shared" si="6"/>
        <v>0</v>
      </c>
      <c r="O47" s="57">
        <f t="shared" si="6"/>
        <v>0</v>
      </c>
      <c r="P47" s="57">
        <f t="shared" si="6"/>
        <v>3.22</v>
      </c>
      <c r="Q47" s="57">
        <f t="shared" si="6"/>
        <v>3.2404000000000002</v>
      </c>
      <c r="R47" s="57">
        <f t="shared" si="6"/>
        <v>4.6518356399999998</v>
      </c>
      <c r="S47" s="57">
        <f t="shared" si="6"/>
        <v>4.6518356399999998</v>
      </c>
      <c r="T47" s="57">
        <f t="shared" si="6"/>
        <v>0.53253333000000058</v>
      </c>
      <c r="U47" s="140">
        <f t="shared" si="5"/>
        <v>0.10834859206510683</v>
      </c>
      <c r="V47" s="227" t="s">
        <v>932</v>
      </c>
    </row>
    <row r="48" spans="1:22" s="44" customFormat="1" ht="76.5" customHeight="1" x14ac:dyDescent="0.25">
      <c r="A48" s="55" t="s">
        <v>918</v>
      </c>
      <c r="B48" s="128" t="s">
        <v>920</v>
      </c>
      <c r="C48" s="55" t="s">
        <v>929</v>
      </c>
      <c r="D48" s="56">
        <f>[1]Лист2!$F$41</f>
        <v>9.83</v>
      </c>
      <c r="E48" s="56">
        <v>4.7306310299999996</v>
      </c>
      <c r="F48" s="56">
        <f>D48-E48</f>
        <v>5.0993689700000004</v>
      </c>
      <c r="G48" s="56">
        <f>F48</f>
        <v>5.0993689700000004</v>
      </c>
      <c r="H48" s="56">
        <f>J48+L48+N48+P48</f>
        <v>4.915</v>
      </c>
      <c r="I48" s="56">
        <f>K48+M48+O48+Q48</f>
        <v>5.4475333300000006</v>
      </c>
      <c r="J48" s="56">
        <v>0</v>
      </c>
      <c r="K48" s="56">
        <v>0.29333333</v>
      </c>
      <c r="L48" s="56">
        <v>1.6950000000000001</v>
      </c>
      <c r="M48" s="56">
        <f>1.4352+0.28704+0.19156</f>
        <v>1.9137999999999999</v>
      </c>
      <c r="N48" s="56">
        <v>0</v>
      </c>
      <c r="O48" s="56">
        <v>0</v>
      </c>
      <c r="P48" s="56">
        <v>3.22</v>
      </c>
      <c r="Q48" s="56">
        <f>3.2404</f>
        <v>3.2404000000000002</v>
      </c>
      <c r="R48" s="56">
        <f>F48-I48</f>
        <v>-0.34816436000000017</v>
      </c>
      <c r="S48" s="56">
        <f>G48-I48</f>
        <v>-0.34816436000000017</v>
      </c>
      <c r="T48" s="56">
        <f>I48-H48</f>
        <v>0.53253333000000058</v>
      </c>
      <c r="U48" s="141">
        <f t="shared" si="5"/>
        <v>0.10834859206510683</v>
      </c>
      <c r="V48" s="231" t="s">
        <v>1042</v>
      </c>
    </row>
    <row r="49" spans="1:22" s="44" customFormat="1" ht="18" customHeight="1" x14ac:dyDescent="0.25">
      <c r="A49" s="55" t="s">
        <v>1016</v>
      </c>
      <c r="B49" s="128" t="s">
        <v>1017</v>
      </c>
      <c r="C49" s="55" t="s">
        <v>929</v>
      </c>
      <c r="D49" s="56">
        <f>[1]Лист2!$F$42</f>
        <v>5</v>
      </c>
      <c r="E49" s="56">
        <v>0</v>
      </c>
      <c r="F49" s="56">
        <f>[1]Лист2!$L$42</f>
        <v>5</v>
      </c>
      <c r="G49" s="56">
        <f>F49</f>
        <v>5</v>
      </c>
      <c r="H49" s="56">
        <f>J49+L49+N49+P49</f>
        <v>0</v>
      </c>
      <c r="I49" s="56">
        <f>K49+M49+O49+Q49</f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f>F49-I49</f>
        <v>5</v>
      </c>
      <c r="S49" s="56">
        <f>G49-I49</f>
        <v>5</v>
      </c>
      <c r="T49" s="56">
        <f>I49-H49</f>
        <v>0</v>
      </c>
      <c r="U49" s="141">
        <v>0</v>
      </c>
      <c r="V49" s="52" t="s">
        <v>932</v>
      </c>
    </row>
    <row r="50" spans="1:22" s="44" customFormat="1" ht="30" customHeight="1" x14ac:dyDescent="0.25">
      <c r="A50" s="124" t="s">
        <v>1018</v>
      </c>
      <c r="B50" s="127" t="s">
        <v>1019</v>
      </c>
      <c r="C50" s="124" t="s">
        <v>978</v>
      </c>
      <c r="D50" s="56" t="s">
        <v>932</v>
      </c>
      <c r="E50" s="56" t="s">
        <v>932</v>
      </c>
      <c r="F50" s="56" t="s">
        <v>932</v>
      </c>
      <c r="G50" s="56" t="s">
        <v>932</v>
      </c>
      <c r="H50" s="56" t="s">
        <v>932</v>
      </c>
      <c r="I50" s="56" t="s">
        <v>932</v>
      </c>
      <c r="J50" s="56" t="s">
        <v>932</v>
      </c>
      <c r="K50" s="56" t="s">
        <v>932</v>
      </c>
      <c r="L50" s="56" t="s">
        <v>932</v>
      </c>
      <c r="M50" s="56" t="s">
        <v>932</v>
      </c>
      <c r="N50" s="56" t="s">
        <v>932</v>
      </c>
      <c r="O50" s="56" t="s">
        <v>932</v>
      </c>
      <c r="P50" s="56" t="s">
        <v>932</v>
      </c>
      <c r="Q50" s="56" t="s">
        <v>932</v>
      </c>
      <c r="R50" s="56" t="s">
        <v>932</v>
      </c>
      <c r="S50" s="56" t="s">
        <v>932</v>
      </c>
      <c r="T50" s="56" t="s">
        <v>932</v>
      </c>
      <c r="U50" s="56" t="s">
        <v>932</v>
      </c>
      <c r="V50" s="62" t="s">
        <v>932</v>
      </c>
    </row>
    <row r="51" spans="1:22" s="44" customFormat="1" ht="29.25" customHeight="1" x14ac:dyDescent="0.25">
      <c r="A51" s="124" t="s">
        <v>173</v>
      </c>
      <c r="B51" s="127" t="s">
        <v>1020</v>
      </c>
      <c r="C51" s="124" t="s">
        <v>978</v>
      </c>
      <c r="D51" s="56" t="s">
        <v>932</v>
      </c>
      <c r="E51" s="56" t="s">
        <v>932</v>
      </c>
      <c r="F51" s="56" t="s">
        <v>932</v>
      </c>
      <c r="G51" s="56" t="s">
        <v>932</v>
      </c>
      <c r="H51" s="56" t="s">
        <v>932</v>
      </c>
      <c r="I51" s="56" t="s">
        <v>932</v>
      </c>
      <c r="J51" s="56" t="s">
        <v>932</v>
      </c>
      <c r="K51" s="56" t="s">
        <v>932</v>
      </c>
      <c r="L51" s="56" t="s">
        <v>932</v>
      </c>
      <c r="M51" s="56" t="s">
        <v>932</v>
      </c>
      <c r="N51" s="56" t="s">
        <v>932</v>
      </c>
      <c r="O51" s="56" t="s">
        <v>932</v>
      </c>
      <c r="P51" s="56" t="s">
        <v>932</v>
      </c>
      <c r="Q51" s="56" t="s">
        <v>932</v>
      </c>
      <c r="R51" s="56" t="s">
        <v>932</v>
      </c>
      <c r="S51" s="56" t="s">
        <v>932</v>
      </c>
      <c r="T51" s="56" t="s">
        <v>932</v>
      </c>
      <c r="U51" s="56" t="s">
        <v>932</v>
      </c>
      <c r="V51" s="62" t="s">
        <v>932</v>
      </c>
    </row>
    <row r="52" spans="1:22" s="63" customFormat="1" ht="20.25" customHeight="1" x14ac:dyDescent="0.2">
      <c r="A52" s="54" t="s">
        <v>174</v>
      </c>
      <c r="B52" s="126" t="s">
        <v>1021</v>
      </c>
      <c r="C52" s="54" t="s">
        <v>978</v>
      </c>
      <c r="D52" s="57">
        <f>D53+D56+D57</f>
        <v>167.7218038</v>
      </c>
      <c r="E52" s="57">
        <f t="shared" ref="E52:T52" si="7">E53+E56+E57</f>
        <v>102.80382109999999</v>
      </c>
      <c r="F52" s="57">
        <f t="shared" si="7"/>
        <v>64.968830750000009</v>
      </c>
      <c r="G52" s="57">
        <f t="shared" si="7"/>
        <v>64.968830750000009</v>
      </c>
      <c r="H52" s="57">
        <f t="shared" si="7"/>
        <v>33.616904730000002</v>
      </c>
      <c r="I52" s="57">
        <f t="shared" si="7"/>
        <v>33.620699559999998</v>
      </c>
      <c r="J52" s="57">
        <f t="shared" si="7"/>
        <v>0.69983333000000003</v>
      </c>
      <c r="K52" s="57">
        <f t="shared" si="7"/>
        <v>0.69983333999999997</v>
      </c>
      <c r="L52" s="57">
        <f t="shared" si="7"/>
        <v>14.472880890000001</v>
      </c>
      <c r="M52" s="57">
        <f t="shared" si="7"/>
        <v>7.9975397099999999</v>
      </c>
      <c r="N52" s="57">
        <f t="shared" si="7"/>
        <v>18.444190510000002</v>
      </c>
      <c r="O52" s="57">
        <f t="shared" si="7"/>
        <v>22.961706619999998</v>
      </c>
      <c r="P52" s="57">
        <f t="shared" si="7"/>
        <v>0</v>
      </c>
      <c r="Q52" s="57">
        <f t="shared" si="7"/>
        <v>1.9616198899999999</v>
      </c>
      <c r="R52" s="57">
        <f t="shared" si="7"/>
        <v>31.351926000000002</v>
      </c>
      <c r="S52" s="57">
        <f t="shared" si="7"/>
        <v>31.351926000000002</v>
      </c>
      <c r="T52" s="57">
        <f t="shared" si="7"/>
        <v>3.7948299999988055E-3</v>
      </c>
      <c r="U52" s="140">
        <f>I52/H52-100%</f>
        <v>1.1288457490299386E-4</v>
      </c>
      <c r="V52" s="227" t="s">
        <v>932</v>
      </c>
    </row>
    <row r="53" spans="1:22" s="44" customFormat="1" x14ac:dyDescent="0.25">
      <c r="A53" s="124" t="s">
        <v>921</v>
      </c>
      <c r="B53" s="127" t="s">
        <v>922</v>
      </c>
      <c r="C53" s="124" t="s">
        <v>930</v>
      </c>
      <c r="D53" s="56">
        <f>D54+D55</f>
        <v>5.0227429199999998</v>
      </c>
      <c r="E53" s="56">
        <f t="shared" ref="E53:T53" si="8">E54+E55</f>
        <v>1.81338982</v>
      </c>
      <c r="F53" s="56">
        <f t="shared" si="8"/>
        <v>3.2602005599999999</v>
      </c>
      <c r="G53" s="56">
        <f t="shared" si="8"/>
        <v>3.2602005599999999</v>
      </c>
      <c r="H53" s="56">
        <f t="shared" si="8"/>
        <v>1.92816666</v>
      </c>
      <c r="I53" s="56">
        <f t="shared" si="8"/>
        <v>1.9281666799999999</v>
      </c>
      <c r="J53" s="56">
        <f t="shared" si="8"/>
        <v>0.69983333000000003</v>
      </c>
      <c r="K53" s="56">
        <f t="shared" si="8"/>
        <v>0.69983333999999997</v>
      </c>
      <c r="L53" s="56">
        <f t="shared" si="8"/>
        <v>0</v>
      </c>
      <c r="M53" s="56">
        <f t="shared" si="8"/>
        <v>0</v>
      </c>
      <c r="N53" s="56">
        <f t="shared" si="8"/>
        <v>1.2283333299999999</v>
      </c>
      <c r="O53" s="56">
        <f t="shared" si="8"/>
        <v>1.2283333400000001</v>
      </c>
      <c r="P53" s="56">
        <f t="shared" si="8"/>
        <v>0</v>
      </c>
      <c r="Q53" s="56">
        <f t="shared" si="8"/>
        <v>0</v>
      </c>
      <c r="R53" s="56">
        <f t="shared" si="8"/>
        <v>1.33203388</v>
      </c>
      <c r="S53" s="56">
        <f t="shared" si="8"/>
        <v>1.33203388</v>
      </c>
      <c r="T53" s="56">
        <f t="shared" si="8"/>
        <v>2.0000000100495186E-8</v>
      </c>
      <c r="U53" s="141">
        <f t="shared" ref="U53:U57" si="9">I53/H53-100%</f>
        <v>1.0372547265546928E-8</v>
      </c>
      <c r="V53" s="52" t="s">
        <v>932</v>
      </c>
    </row>
    <row r="54" spans="1:22" s="44" customFormat="1" x14ac:dyDescent="0.25">
      <c r="A54" s="55" t="s">
        <v>923</v>
      </c>
      <c r="B54" s="128" t="s">
        <v>924</v>
      </c>
      <c r="C54" s="55" t="s">
        <v>930</v>
      </c>
      <c r="D54" s="56">
        <f>[1]Лист2!$F$47</f>
        <v>2.0994943500000001</v>
      </c>
      <c r="E54" s="56">
        <v>0.69474575999999999</v>
      </c>
      <c r="F54" s="56">
        <f>[1]Лист2!$N$47+[1]Лист2!$O$47</f>
        <v>1.4386469000000002</v>
      </c>
      <c r="G54" s="56">
        <f>F54</f>
        <v>1.4386469000000002</v>
      </c>
      <c r="H54" s="56">
        <f t="shared" ref="H54:H57" si="10">J54+L54+N54+P54</f>
        <v>0.69983333000000003</v>
      </c>
      <c r="I54" s="56">
        <f t="shared" ref="I54:I57" si="11">K54+M54+O54+Q54</f>
        <v>0.69983333999999997</v>
      </c>
      <c r="J54" s="56">
        <f>[1]Лист2!$N$47</f>
        <v>0.69983333000000003</v>
      </c>
      <c r="K54" s="56">
        <v>0.69983333999999997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f>F54-I54</f>
        <v>0.7388135600000002</v>
      </c>
      <c r="S54" s="56">
        <f>G54-I54</f>
        <v>0.7388135600000002</v>
      </c>
      <c r="T54" s="132">
        <f t="shared" ref="T54:T57" si="12">I54-H54</f>
        <v>9.9999999392252903E-9</v>
      </c>
      <c r="U54" s="145">
        <f t="shared" si="9"/>
        <v>1.4289116334609275E-8</v>
      </c>
      <c r="V54" s="52" t="s">
        <v>932</v>
      </c>
    </row>
    <row r="55" spans="1:22" s="44" customFormat="1" x14ac:dyDescent="0.25">
      <c r="A55" s="55" t="s">
        <v>925</v>
      </c>
      <c r="B55" s="128" t="s">
        <v>926</v>
      </c>
      <c r="C55" s="55" t="s">
        <v>930</v>
      </c>
      <c r="D55" s="56">
        <f>[1]Лист2!$F$48</f>
        <v>2.9232485699999997</v>
      </c>
      <c r="E55" s="56">
        <v>1.1186440600000001</v>
      </c>
      <c r="F55" s="56">
        <f>[1]Лист2!$N$48+[1]Лист2!$O$48</f>
        <v>1.8215536599999997</v>
      </c>
      <c r="G55" s="56">
        <f>F55</f>
        <v>1.8215536599999997</v>
      </c>
      <c r="H55" s="56">
        <f t="shared" si="10"/>
        <v>1.2283333299999999</v>
      </c>
      <c r="I55" s="56">
        <f t="shared" si="11"/>
        <v>1.2283333400000001</v>
      </c>
      <c r="J55" s="56">
        <v>0</v>
      </c>
      <c r="K55" s="56">
        <v>0</v>
      </c>
      <c r="L55" s="56">
        <v>0</v>
      </c>
      <c r="M55" s="56">
        <v>0</v>
      </c>
      <c r="N55" s="56">
        <f>[1]Лист2!$N$48</f>
        <v>1.2283333299999999</v>
      </c>
      <c r="O55" s="56">
        <f>0.61416667*2</f>
        <v>1.2283333400000001</v>
      </c>
      <c r="P55" s="56">
        <v>0</v>
      </c>
      <c r="Q55" s="56">
        <v>0</v>
      </c>
      <c r="R55" s="56">
        <f>F55-I55</f>
        <v>0.59322031999999969</v>
      </c>
      <c r="S55" s="56">
        <f t="shared" ref="S55:S57" si="13">G55-I55</f>
        <v>0.59322031999999969</v>
      </c>
      <c r="T55" s="132">
        <f t="shared" si="12"/>
        <v>1.0000000161269895E-8</v>
      </c>
      <c r="U55" s="145">
        <f t="shared" si="9"/>
        <v>8.1411126728880845E-9</v>
      </c>
      <c r="V55" s="52" t="s">
        <v>932</v>
      </c>
    </row>
    <row r="56" spans="1:22" s="44" customFormat="1" ht="18" customHeight="1" x14ac:dyDescent="0.25">
      <c r="A56" s="124" t="s">
        <v>927</v>
      </c>
      <c r="B56" s="127" t="s">
        <v>928</v>
      </c>
      <c r="C56" s="124" t="s">
        <v>931</v>
      </c>
      <c r="D56" s="56">
        <f>[1]Лист2!$F$49</f>
        <v>159.62409231999999</v>
      </c>
      <c r="E56" s="56">
        <v>100.99043128</v>
      </c>
      <c r="F56" s="56">
        <f>[1]Лист2!$N$49+[1]Лист2!$O$49</f>
        <v>58.633661630000006</v>
      </c>
      <c r="G56" s="56">
        <f>F56</f>
        <v>58.633661630000006</v>
      </c>
      <c r="H56" s="56">
        <f t="shared" si="10"/>
        <v>29.727118180000002</v>
      </c>
      <c r="I56" s="56">
        <f t="shared" si="11"/>
        <v>29.73091299</v>
      </c>
      <c r="J56" s="56">
        <v>0</v>
      </c>
      <c r="K56" s="56">
        <v>0</v>
      </c>
      <c r="L56" s="56">
        <v>14.472880890000001</v>
      </c>
      <c r="M56" s="56">
        <v>7.9975397099999999</v>
      </c>
      <c r="N56" s="56">
        <v>15.254237290000001</v>
      </c>
      <c r="O56" s="56">
        <v>21.733373279999999</v>
      </c>
      <c r="P56" s="56">
        <v>0</v>
      </c>
      <c r="Q56" s="56">
        <v>0</v>
      </c>
      <c r="R56" s="56">
        <v>28.906543450000001</v>
      </c>
      <c r="S56" s="56">
        <v>28.906543450000001</v>
      </c>
      <c r="T56" s="56">
        <f t="shared" si="12"/>
        <v>3.7948099999987051E-3</v>
      </c>
      <c r="U56" s="141">
        <f t="shared" si="9"/>
        <v>1.2765482267806938E-4</v>
      </c>
      <c r="V56" s="52" t="s">
        <v>932</v>
      </c>
    </row>
    <row r="57" spans="1:22" s="44" customFormat="1" ht="31.5" x14ac:dyDescent="0.25">
      <c r="A57" s="125" t="s">
        <v>961</v>
      </c>
      <c r="B57" s="129" t="s">
        <v>962</v>
      </c>
      <c r="C57" s="125" t="s">
        <v>960</v>
      </c>
      <c r="D57" s="56">
        <f>[1]Лист2!$F$50</f>
        <v>3.0749685599999999</v>
      </c>
      <c r="E57" s="56">
        <v>0</v>
      </c>
      <c r="F57" s="56">
        <f>[1]Лист2!$N$50+[1]Лист2!$O$50</f>
        <v>3.0749685599999999</v>
      </c>
      <c r="G57" s="56">
        <f>F57</f>
        <v>3.0749685599999999</v>
      </c>
      <c r="H57" s="56">
        <f t="shared" si="10"/>
        <v>1.9616198899999999</v>
      </c>
      <c r="I57" s="56">
        <f t="shared" si="11"/>
        <v>1.9616198899999999</v>
      </c>
      <c r="J57" s="56">
        <v>0</v>
      </c>
      <c r="K57" s="56">
        <v>0</v>
      </c>
      <c r="L57" s="56">
        <v>0</v>
      </c>
      <c r="M57" s="56">
        <v>0</v>
      </c>
      <c r="N57" s="56">
        <v>1.9616198899999999</v>
      </c>
      <c r="O57" s="56">
        <v>0</v>
      </c>
      <c r="P57" s="56">
        <v>0</v>
      </c>
      <c r="Q57" s="56">
        <v>1.9616198899999999</v>
      </c>
      <c r="R57" s="56">
        <f t="shared" ref="R57" si="14">F57-I57</f>
        <v>1.1133486699999999</v>
      </c>
      <c r="S57" s="56">
        <f t="shared" si="13"/>
        <v>1.1133486699999999</v>
      </c>
      <c r="T57" s="56">
        <f t="shared" si="12"/>
        <v>0</v>
      </c>
      <c r="U57" s="141">
        <f t="shared" si="9"/>
        <v>0</v>
      </c>
      <c r="V57" s="52" t="s">
        <v>932</v>
      </c>
    </row>
    <row r="58" spans="1:22" x14ac:dyDescent="0.25">
      <c r="G58" s="61"/>
      <c r="I58" s="81"/>
      <c r="J58" s="61"/>
      <c r="L58" s="64"/>
    </row>
    <row r="59" spans="1:22" x14ac:dyDescent="0.25">
      <c r="G59" s="61"/>
      <c r="R59" s="61"/>
    </row>
    <row r="60" spans="1:22" x14ac:dyDescent="0.25">
      <c r="E60" s="144"/>
    </row>
  </sheetData>
  <mergeCells count="31">
    <mergeCell ref="A6:T6"/>
    <mergeCell ref="F14:U14"/>
    <mergeCell ref="V2:X2"/>
    <mergeCell ref="U3:X3"/>
    <mergeCell ref="A4:T4"/>
    <mergeCell ref="U4:X4"/>
    <mergeCell ref="A5:T5"/>
    <mergeCell ref="A8:T8"/>
    <mergeCell ref="A11:S11"/>
    <mergeCell ref="E9:M9"/>
    <mergeCell ref="A13:D13"/>
    <mergeCell ref="E13:T13"/>
    <mergeCell ref="F16:G17"/>
    <mergeCell ref="H16:Q17"/>
    <mergeCell ref="R16:S17"/>
    <mergeCell ref="T16:U18"/>
    <mergeCell ref="V16:V19"/>
    <mergeCell ref="F18:F19"/>
    <mergeCell ref="G18:G19"/>
    <mergeCell ref="H18:I18"/>
    <mergeCell ref="J18:K18"/>
    <mergeCell ref="L18:M18"/>
    <mergeCell ref="N18:O18"/>
    <mergeCell ref="P18:Q18"/>
    <mergeCell ref="R18:R19"/>
    <mergeCell ref="S18:S19"/>
    <mergeCell ref="E16:E19"/>
    <mergeCell ref="A16:A19"/>
    <mergeCell ref="B16:B19"/>
    <mergeCell ref="C16:C19"/>
    <mergeCell ref="D16:D19"/>
  </mergeCells>
  <pageMargins left="0.7" right="0.7" top="0.75" bottom="0.75" header="0.3" footer="0.3"/>
  <pageSetup paperSize="9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A62"/>
  <sheetViews>
    <sheetView topLeftCell="A13" workbookViewId="0">
      <pane xSplit="3" ySplit="9" topLeftCell="BL61" activePane="bottomRight" state="frozen"/>
      <selection activeCell="A13" sqref="A13"/>
      <selection pane="topRight" activeCell="D13" sqref="D13"/>
      <selection pane="bottomLeft" activeCell="A22" sqref="A22"/>
      <selection pane="bottomRight" activeCell="CA13" sqref="CA1:CA1048576"/>
    </sheetView>
  </sheetViews>
  <sheetFormatPr defaultRowHeight="15" x14ac:dyDescent="0.25"/>
  <cols>
    <col min="1" max="1" width="15.140625" style="32" customWidth="1"/>
    <col min="2" max="2" width="55.42578125" style="32" customWidth="1"/>
    <col min="3" max="3" width="15.7109375" style="32" customWidth="1"/>
    <col min="4" max="4" width="18" style="32" customWidth="1"/>
    <col min="5" max="5" width="11.5703125" style="32" customWidth="1"/>
    <col min="6" max="6" width="10.85546875" style="32" customWidth="1"/>
    <col min="7" max="7" width="8.140625" style="32" customWidth="1"/>
    <col min="8" max="8" width="7.85546875" style="32" customWidth="1"/>
    <col min="9" max="9" width="9.140625" style="32" customWidth="1"/>
    <col min="10" max="10" width="7.28515625" style="32" customWidth="1"/>
    <col min="11" max="11" width="7.5703125" style="32" customWidth="1"/>
    <col min="12" max="12" width="12.7109375" style="32" customWidth="1"/>
    <col min="13" max="13" width="11.5703125" style="32" customWidth="1"/>
    <col min="14" max="15" width="7.7109375" style="32" customWidth="1"/>
    <col min="16" max="16" width="8.42578125" style="32" customWidth="1"/>
    <col min="17" max="18" width="6.7109375" style="32" customWidth="1"/>
    <col min="19" max="19" width="11.28515625" style="32" customWidth="1"/>
    <col min="20" max="20" width="9.140625" style="32" customWidth="1"/>
    <col min="21" max="21" width="6.85546875" style="32" customWidth="1"/>
    <col min="22" max="22" width="6.140625" style="32" customWidth="1"/>
    <col min="23" max="23" width="8.5703125" style="32" customWidth="1"/>
    <col min="24" max="24" width="5.5703125" style="32" customWidth="1"/>
    <col min="25" max="25" width="6.5703125" style="32" customWidth="1"/>
    <col min="26" max="26" width="11.5703125" style="32" customWidth="1"/>
    <col min="27" max="27" width="10.85546875" style="32" customWidth="1"/>
    <col min="28" max="28" width="6.140625" style="32" customWidth="1"/>
    <col min="29" max="29" width="5.42578125" style="32" customWidth="1"/>
    <col min="30" max="30" width="8.140625" style="32" customWidth="1"/>
    <col min="31" max="31" width="5.28515625" style="32" customWidth="1"/>
    <col min="32" max="32" width="6.5703125" style="32" customWidth="1"/>
    <col min="33" max="33" width="11.7109375" style="32" customWidth="1"/>
    <col min="34" max="34" width="9" style="32" customWidth="1"/>
    <col min="35" max="35" width="6.85546875" style="32" customWidth="1"/>
    <col min="36" max="36" width="5.42578125" style="32" customWidth="1"/>
    <col min="37" max="37" width="8.140625" style="32" customWidth="1"/>
    <col min="38" max="38" width="5" style="32" customWidth="1"/>
    <col min="39" max="39" width="8.42578125" style="32" customWidth="1"/>
    <col min="40" max="40" width="11.140625" style="32" customWidth="1"/>
    <col min="41" max="41" width="9.42578125" style="32" customWidth="1"/>
    <col min="42" max="42" width="7.140625" style="32" customWidth="1"/>
    <col min="43" max="43" width="6.140625" style="32" customWidth="1"/>
    <col min="44" max="44" width="8.140625" style="32" customWidth="1"/>
    <col min="45" max="45" width="5.7109375" style="32" customWidth="1"/>
    <col min="46" max="46" width="6.140625" style="32" customWidth="1"/>
    <col min="47" max="47" width="11.42578125" style="32" customWidth="1"/>
    <col min="48" max="48" width="10.140625" style="32" customWidth="1"/>
    <col min="49" max="49" width="7" style="32" customWidth="1"/>
    <col min="50" max="50" width="6.28515625" style="32" customWidth="1"/>
    <col min="51" max="51" width="8.42578125" style="32" customWidth="1"/>
    <col min="52" max="52" width="5.7109375" style="32" customWidth="1"/>
    <col min="53" max="53" width="6.5703125" style="32" customWidth="1"/>
    <col min="54" max="54" width="12" style="32" customWidth="1"/>
    <col min="55" max="55" width="10" style="32" customWidth="1"/>
    <col min="56" max="56" width="7.28515625" style="32" customWidth="1"/>
    <col min="57" max="57" width="6.28515625" style="32" customWidth="1"/>
    <col min="58" max="58" width="8.140625" style="32" customWidth="1"/>
    <col min="59" max="59" width="5.85546875" style="32" customWidth="1"/>
    <col min="60" max="60" width="7.140625" style="32" customWidth="1"/>
    <col min="61" max="61" width="11.7109375" style="32" customWidth="1"/>
    <col min="62" max="62" width="10.28515625" style="32" customWidth="1"/>
    <col min="63" max="63" width="7.140625" style="32" customWidth="1"/>
    <col min="64" max="64" width="6.7109375" style="32" customWidth="1"/>
    <col min="65" max="65" width="7.7109375" style="32" customWidth="1"/>
    <col min="66" max="66" width="6.140625" style="32" customWidth="1"/>
    <col min="67" max="67" width="7.42578125" style="32" customWidth="1"/>
    <col min="68" max="68" width="12" style="32" customWidth="1"/>
    <col min="69" max="69" width="11.42578125" style="32" customWidth="1"/>
    <col min="70" max="70" width="6.28515625" style="32" customWidth="1"/>
    <col min="71" max="71" width="5.85546875" style="32" customWidth="1"/>
    <col min="72" max="72" width="7.5703125" style="32" customWidth="1"/>
    <col min="73" max="73" width="5.28515625" style="32" customWidth="1"/>
    <col min="74" max="74" width="9.28515625" style="32" customWidth="1"/>
    <col min="75" max="75" width="9.7109375" style="32" customWidth="1"/>
    <col min="76" max="76" width="9" style="32" customWidth="1"/>
    <col min="77" max="77" width="10.42578125" style="32" customWidth="1"/>
    <col min="78" max="78" width="9.42578125" style="32" customWidth="1"/>
    <col min="79" max="79" width="53" style="232" customWidth="1"/>
    <col min="80" max="16384" width="9.140625" style="32"/>
  </cols>
  <sheetData>
    <row r="2" spans="1:79" ht="21" customHeight="1" x14ac:dyDescent="0.25">
      <c r="T2" s="45"/>
      <c r="U2" s="267"/>
      <c r="V2" s="267"/>
      <c r="W2" s="267"/>
      <c r="X2" s="267"/>
    </row>
    <row r="3" spans="1:79" s="33" customFormat="1" ht="21" customHeight="1" x14ac:dyDescent="0.25">
      <c r="T3" s="254" t="s">
        <v>17</v>
      </c>
      <c r="U3" s="255"/>
      <c r="V3" s="255"/>
      <c r="W3" s="255"/>
      <c r="X3" s="255"/>
      <c r="CA3" s="233"/>
    </row>
    <row r="4" spans="1:79" s="34" customFormat="1" ht="21" customHeight="1" x14ac:dyDescent="0.3">
      <c r="A4" s="256" t="s">
        <v>758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44"/>
      <c r="M4" s="244"/>
      <c r="N4" s="244"/>
      <c r="O4" s="244"/>
      <c r="T4" s="254" t="s">
        <v>18</v>
      </c>
      <c r="U4" s="255"/>
      <c r="V4" s="255"/>
      <c r="W4" s="255"/>
      <c r="X4" s="255"/>
      <c r="CA4" s="229"/>
    </row>
    <row r="5" spans="1:79" s="34" customFormat="1" ht="17.25" customHeight="1" x14ac:dyDescent="0.3">
      <c r="A5" s="256" t="s">
        <v>759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44"/>
      <c r="M5" s="244"/>
      <c r="N5" s="244"/>
      <c r="O5" s="244"/>
      <c r="CA5" s="229"/>
    </row>
    <row r="6" spans="1:79" s="35" customFormat="1" ht="21" customHeight="1" x14ac:dyDescent="0.3">
      <c r="A6" s="252" t="s">
        <v>1029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CA6" s="86"/>
    </row>
    <row r="7" spans="1:79" s="35" customFormat="1" ht="18.75" x14ac:dyDescent="0.3">
      <c r="CA7" s="86"/>
    </row>
    <row r="8" spans="1:79" s="34" customFormat="1" ht="22.5" customHeight="1" x14ac:dyDescent="0.3">
      <c r="A8" s="239" t="s">
        <v>942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4"/>
      <c r="M8" s="244"/>
      <c r="N8" s="244"/>
      <c r="O8" s="244"/>
      <c r="P8" s="244"/>
      <c r="Q8" s="244"/>
      <c r="CA8" s="229"/>
    </row>
    <row r="9" spans="1:79" s="35" customFormat="1" ht="14.25" customHeight="1" x14ac:dyDescent="0.3">
      <c r="D9" s="243" t="s">
        <v>943</v>
      </c>
      <c r="E9" s="268"/>
      <c r="F9" s="268"/>
      <c r="G9" s="268"/>
      <c r="H9" s="268"/>
      <c r="I9" s="268"/>
      <c r="J9" s="268"/>
      <c r="K9" s="269"/>
      <c r="L9" s="269"/>
      <c r="M9" s="269"/>
      <c r="N9" s="269"/>
      <c r="O9" s="269"/>
      <c r="P9" s="269"/>
      <c r="Q9" s="269"/>
      <c r="CA9" s="86"/>
    </row>
    <row r="10" spans="1:79" s="35" customFormat="1" ht="17.25" customHeight="1" x14ac:dyDescent="0.3">
      <c r="CA10" s="86"/>
    </row>
    <row r="11" spans="1:79" s="35" customFormat="1" ht="20.25" customHeight="1" x14ac:dyDescent="0.3">
      <c r="A11" s="270" t="s">
        <v>956</v>
      </c>
      <c r="B11" s="271"/>
      <c r="C11" s="271"/>
      <c r="D11" s="271"/>
      <c r="E11" s="271"/>
      <c r="F11" s="271"/>
      <c r="G11" s="271"/>
      <c r="H11" s="271"/>
      <c r="I11" s="271"/>
      <c r="J11" s="271"/>
      <c r="CA11" s="86"/>
    </row>
    <row r="12" spans="1:79" s="35" customFormat="1" ht="21" customHeight="1" x14ac:dyDescent="0.3">
      <c r="CA12" s="86"/>
    </row>
    <row r="13" spans="1:79" s="38" customFormat="1" ht="51.75" customHeight="1" thickBot="1" x14ac:dyDescent="0.35">
      <c r="A13" s="247" t="s">
        <v>959</v>
      </c>
      <c r="B13" s="272"/>
      <c r="C13" s="272"/>
      <c r="D13" s="272"/>
      <c r="E13" s="247" t="s">
        <v>976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CA13" s="230"/>
    </row>
    <row r="14" spans="1:79" s="35" customFormat="1" ht="16.5" customHeight="1" x14ac:dyDescent="0.3">
      <c r="E14" s="249" t="s">
        <v>886</v>
      </c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CA14" s="86"/>
    </row>
    <row r="16" spans="1:79" s="46" customFormat="1" ht="21.75" customHeight="1" x14ac:dyDescent="0.25">
      <c r="A16" s="238" t="s">
        <v>737</v>
      </c>
      <c r="B16" s="238" t="s">
        <v>31</v>
      </c>
      <c r="C16" s="238" t="s">
        <v>32</v>
      </c>
      <c r="D16" s="238" t="s">
        <v>883</v>
      </c>
      <c r="E16" s="238" t="s">
        <v>969</v>
      </c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38" t="s">
        <v>969</v>
      </c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38" t="s">
        <v>760</v>
      </c>
      <c r="BX16" s="260"/>
      <c r="BY16" s="260"/>
      <c r="BZ16" s="260"/>
      <c r="CA16" s="261" t="s">
        <v>21</v>
      </c>
    </row>
    <row r="17" spans="1:79" s="46" customFormat="1" ht="12.75" customHeight="1" x14ac:dyDescent="0.25">
      <c r="A17" s="238"/>
      <c r="B17" s="238"/>
      <c r="C17" s="238"/>
      <c r="D17" s="259"/>
      <c r="E17" s="238" t="s">
        <v>0</v>
      </c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38" t="s">
        <v>1</v>
      </c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0"/>
      <c r="BX17" s="260"/>
      <c r="BY17" s="260"/>
      <c r="BZ17" s="260"/>
      <c r="CA17" s="266"/>
    </row>
    <row r="18" spans="1:79" s="47" customFormat="1" ht="20.25" customHeight="1" x14ac:dyDescent="0.25">
      <c r="A18" s="238"/>
      <c r="B18" s="238"/>
      <c r="C18" s="238"/>
      <c r="D18" s="259"/>
      <c r="E18" s="238" t="s">
        <v>745</v>
      </c>
      <c r="F18" s="238"/>
      <c r="G18" s="238"/>
      <c r="H18" s="238"/>
      <c r="I18" s="238"/>
      <c r="J18" s="238"/>
      <c r="K18" s="238"/>
      <c r="L18" s="238" t="s">
        <v>746</v>
      </c>
      <c r="M18" s="238"/>
      <c r="N18" s="238"/>
      <c r="O18" s="238"/>
      <c r="P18" s="238"/>
      <c r="Q18" s="238"/>
      <c r="R18" s="238"/>
      <c r="S18" s="238" t="s">
        <v>747</v>
      </c>
      <c r="T18" s="238"/>
      <c r="U18" s="238"/>
      <c r="V18" s="238"/>
      <c r="W18" s="238"/>
      <c r="X18" s="238"/>
      <c r="Y18" s="238"/>
      <c r="Z18" s="238" t="s">
        <v>748</v>
      </c>
      <c r="AA18" s="238"/>
      <c r="AB18" s="238"/>
      <c r="AC18" s="238"/>
      <c r="AD18" s="238"/>
      <c r="AE18" s="238"/>
      <c r="AF18" s="238"/>
      <c r="AG18" s="238" t="s">
        <v>749</v>
      </c>
      <c r="AH18" s="238"/>
      <c r="AI18" s="238"/>
      <c r="AJ18" s="238"/>
      <c r="AK18" s="238"/>
      <c r="AL18" s="238"/>
      <c r="AM18" s="238"/>
      <c r="AN18" s="238" t="s">
        <v>745</v>
      </c>
      <c r="AO18" s="238"/>
      <c r="AP18" s="238"/>
      <c r="AQ18" s="238"/>
      <c r="AR18" s="238"/>
      <c r="AS18" s="238"/>
      <c r="AT18" s="238"/>
      <c r="AU18" s="238" t="s">
        <v>746</v>
      </c>
      <c r="AV18" s="238"/>
      <c r="AW18" s="238"/>
      <c r="AX18" s="238"/>
      <c r="AY18" s="238"/>
      <c r="AZ18" s="238"/>
      <c r="BA18" s="238"/>
      <c r="BB18" s="238" t="s">
        <v>747</v>
      </c>
      <c r="BC18" s="238"/>
      <c r="BD18" s="238"/>
      <c r="BE18" s="238"/>
      <c r="BF18" s="238"/>
      <c r="BG18" s="238"/>
      <c r="BH18" s="238"/>
      <c r="BI18" s="238" t="s">
        <v>748</v>
      </c>
      <c r="BJ18" s="238"/>
      <c r="BK18" s="238"/>
      <c r="BL18" s="238"/>
      <c r="BM18" s="238"/>
      <c r="BN18" s="238"/>
      <c r="BO18" s="238"/>
      <c r="BP18" s="238" t="s">
        <v>749</v>
      </c>
      <c r="BQ18" s="238"/>
      <c r="BR18" s="238"/>
      <c r="BS18" s="238"/>
      <c r="BT18" s="238"/>
      <c r="BU18" s="238"/>
      <c r="BV18" s="238"/>
      <c r="BW18" s="263"/>
      <c r="BX18" s="263"/>
      <c r="BY18" s="263"/>
      <c r="BZ18" s="263"/>
      <c r="CA18" s="266"/>
    </row>
    <row r="19" spans="1:79" s="46" customFormat="1" ht="34.5" customHeight="1" x14ac:dyDescent="0.25">
      <c r="A19" s="238"/>
      <c r="B19" s="238"/>
      <c r="C19" s="238"/>
      <c r="D19" s="259"/>
      <c r="E19" s="130" t="s">
        <v>23</v>
      </c>
      <c r="F19" s="238" t="s">
        <v>28</v>
      </c>
      <c r="G19" s="238"/>
      <c r="H19" s="238"/>
      <c r="I19" s="238"/>
      <c r="J19" s="238"/>
      <c r="K19" s="238"/>
      <c r="L19" s="130" t="s">
        <v>23</v>
      </c>
      <c r="M19" s="238" t="s">
        <v>28</v>
      </c>
      <c r="N19" s="238"/>
      <c r="O19" s="238"/>
      <c r="P19" s="238"/>
      <c r="Q19" s="238"/>
      <c r="R19" s="238"/>
      <c r="S19" s="130" t="s">
        <v>23</v>
      </c>
      <c r="T19" s="238" t="s">
        <v>28</v>
      </c>
      <c r="U19" s="238"/>
      <c r="V19" s="238"/>
      <c r="W19" s="238"/>
      <c r="X19" s="238"/>
      <c r="Y19" s="238"/>
      <c r="Z19" s="130" t="s">
        <v>23</v>
      </c>
      <c r="AA19" s="238" t="s">
        <v>28</v>
      </c>
      <c r="AB19" s="238"/>
      <c r="AC19" s="238"/>
      <c r="AD19" s="238"/>
      <c r="AE19" s="238"/>
      <c r="AF19" s="238"/>
      <c r="AG19" s="130" t="s">
        <v>23</v>
      </c>
      <c r="AH19" s="238" t="s">
        <v>28</v>
      </c>
      <c r="AI19" s="238"/>
      <c r="AJ19" s="238"/>
      <c r="AK19" s="238"/>
      <c r="AL19" s="238"/>
      <c r="AM19" s="238"/>
      <c r="AN19" s="130" t="s">
        <v>1034</v>
      </c>
      <c r="AO19" s="238" t="s">
        <v>28</v>
      </c>
      <c r="AP19" s="238"/>
      <c r="AQ19" s="238"/>
      <c r="AR19" s="238"/>
      <c r="AS19" s="238"/>
      <c r="AT19" s="238"/>
      <c r="AU19" s="130" t="s">
        <v>23</v>
      </c>
      <c r="AV19" s="238" t="s">
        <v>28</v>
      </c>
      <c r="AW19" s="238"/>
      <c r="AX19" s="238"/>
      <c r="AY19" s="238"/>
      <c r="AZ19" s="238"/>
      <c r="BA19" s="238"/>
      <c r="BB19" s="130" t="s">
        <v>23</v>
      </c>
      <c r="BC19" s="238" t="s">
        <v>28</v>
      </c>
      <c r="BD19" s="238"/>
      <c r="BE19" s="238"/>
      <c r="BF19" s="238"/>
      <c r="BG19" s="238"/>
      <c r="BH19" s="238"/>
      <c r="BI19" s="130" t="s">
        <v>23</v>
      </c>
      <c r="BJ19" s="238" t="s">
        <v>28</v>
      </c>
      <c r="BK19" s="238"/>
      <c r="BL19" s="238"/>
      <c r="BM19" s="238"/>
      <c r="BN19" s="238"/>
      <c r="BO19" s="238"/>
      <c r="BP19" s="130" t="s">
        <v>23</v>
      </c>
      <c r="BQ19" s="238" t="s">
        <v>28</v>
      </c>
      <c r="BR19" s="238"/>
      <c r="BS19" s="238"/>
      <c r="BT19" s="238"/>
      <c r="BU19" s="238"/>
      <c r="BV19" s="238"/>
      <c r="BW19" s="238" t="s">
        <v>23</v>
      </c>
      <c r="BX19" s="260"/>
      <c r="BY19" s="238" t="s">
        <v>28</v>
      </c>
      <c r="BZ19" s="260"/>
      <c r="CA19" s="266"/>
    </row>
    <row r="20" spans="1:79" s="46" customFormat="1" ht="27.75" customHeight="1" x14ac:dyDescent="0.25">
      <c r="A20" s="264"/>
      <c r="B20" s="264"/>
      <c r="C20" s="264"/>
      <c r="D20" s="259"/>
      <c r="E20" s="130" t="s">
        <v>877</v>
      </c>
      <c r="F20" s="130" t="s">
        <v>878</v>
      </c>
      <c r="G20" s="130" t="s">
        <v>762</v>
      </c>
      <c r="H20" s="130" t="s">
        <v>24</v>
      </c>
      <c r="I20" s="130" t="s">
        <v>25</v>
      </c>
      <c r="J20" s="130" t="s">
        <v>26</v>
      </c>
      <c r="K20" s="130" t="s">
        <v>938</v>
      </c>
      <c r="L20" s="130" t="s">
        <v>875</v>
      </c>
      <c r="M20" s="130" t="s">
        <v>876</v>
      </c>
      <c r="N20" s="130" t="s">
        <v>762</v>
      </c>
      <c r="O20" s="130" t="s">
        <v>24</v>
      </c>
      <c r="P20" s="130" t="s">
        <v>25</v>
      </c>
      <c r="Q20" s="130" t="s">
        <v>26</v>
      </c>
      <c r="R20" s="130" t="s">
        <v>938</v>
      </c>
      <c r="S20" s="130" t="s">
        <v>876</v>
      </c>
      <c r="T20" s="130" t="s">
        <v>877</v>
      </c>
      <c r="U20" s="130" t="s">
        <v>762</v>
      </c>
      <c r="V20" s="130" t="s">
        <v>24</v>
      </c>
      <c r="W20" s="130" t="s">
        <v>25</v>
      </c>
      <c r="X20" s="130" t="s">
        <v>26</v>
      </c>
      <c r="Y20" s="130" t="s">
        <v>938</v>
      </c>
      <c r="Z20" s="130" t="s">
        <v>879</v>
      </c>
      <c r="AA20" s="130" t="s">
        <v>880</v>
      </c>
      <c r="AB20" s="130" t="s">
        <v>762</v>
      </c>
      <c r="AC20" s="130" t="s">
        <v>24</v>
      </c>
      <c r="AD20" s="130" t="s">
        <v>25</v>
      </c>
      <c r="AE20" s="130" t="s">
        <v>26</v>
      </c>
      <c r="AF20" s="130" t="s">
        <v>938</v>
      </c>
      <c r="AG20" s="130" t="s">
        <v>877</v>
      </c>
      <c r="AH20" s="130" t="s">
        <v>879</v>
      </c>
      <c r="AI20" s="130" t="s">
        <v>762</v>
      </c>
      <c r="AJ20" s="130" t="s">
        <v>24</v>
      </c>
      <c r="AK20" s="130" t="s">
        <v>25</v>
      </c>
      <c r="AL20" s="130" t="s">
        <v>26</v>
      </c>
      <c r="AM20" s="130" t="s">
        <v>938</v>
      </c>
      <c r="AN20" s="130" t="s">
        <v>881</v>
      </c>
      <c r="AO20" s="130" t="s">
        <v>882</v>
      </c>
      <c r="AP20" s="130" t="s">
        <v>762</v>
      </c>
      <c r="AQ20" s="130" t="s">
        <v>24</v>
      </c>
      <c r="AR20" s="130" t="s">
        <v>25</v>
      </c>
      <c r="AS20" s="130" t="s">
        <v>26</v>
      </c>
      <c r="AT20" s="130" t="s">
        <v>938</v>
      </c>
      <c r="AU20" s="130" t="s">
        <v>939</v>
      </c>
      <c r="AV20" s="130" t="s">
        <v>761</v>
      </c>
      <c r="AW20" s="130" t="s">
        <v>762</v>
      </c>
      <c r="AX20" s="130" t="s">
        <v>24</v>
      </c>
      <c r="AY20" s="130" t="s">
        <v>25</v>
      </c>
      <c r="AZ20" s="130" t="s">
        <v>26</v>
      </c>
      <c r="BA20" s="130" t="s">
        <v>938</v>
      </c>
      <c r="BB20" s="130" t="s">
        <v>940</v>
      </c>
      <c r="BC20" s="130" t="s">
        <v>761</v>
      </c>
      <c r="BD20" s="130" t="s">
        <v>762</v>
      </c>
      <c r="BE20" s="130" t="s">
        <v>24</v>
      </c>
      <c r="BF20" s="130" t="s">
        <v>25</v>
      </c>
      <c r="BG20" s="130" t="s">
        <v>26</v>
      </c>
      <c r="BH20" s="130" t="s">
        <v>938</v>
      </c>
      <c r="BI20" s="130" t="s">
        <v>941</v>
      </c>
      <c r="BJ20" s="130" t="s">
        <v>761</v>
      </c>
      <c r="BK20" s="130" t="s">
        <v>762</v>
      </c>
      <c r="BL20" s="130" t="s">
        <v>24</v>
      </c>
      <c r="BM20" s="130" t="s">
        <v>25</v>
      </c>
      <c r="BN20" s="130" t="s">
        <v>26</v>
      </c>
      <c r="BO20" s="130" t="s">
        <v>938</v>
      </c>
      <c r="BP20" s="130" t="s">
        <v>884</v>
      </c>
      <c r="BQ20" s="130" t="s">
        <v>761</v>
      </c>
      <c r="BR20" s="130" t="s">
        <v>762</v>
      </c>
      <c r="BS20" s="130" t="s">
        <v>24</v>
      </c>
      <c r="BT20" s="130" t="s">
        <v>25</v>
      </c>
      <c r="BU20" s="130" t="s">
        <v>26</v>
      </c>
      <c r="BV20" s="130" t="s">
        <v>938</v>
      </c>
      <c r="BW20" s="130" t="s">
        <v>885</v>
      </c>
      <c r="BX20" s="137" t="s">
        <v>2</v>
      </c>
      <c r="BY20" s="130" t="s">
        <v>761</v>
      </c>
      <c r="BZ20" s="137" t="s">
        <v>2</v>
      </c>
      <c r="CA20" s="266"/>
    </row>
    <row r="21" spans="1:79" s="47" customFormat="1" ht="15.75" customHeight="1" x14ac:dyDescent="0.25">
      <c r="A21" s="91">
        <v>1</v>
      </c>
      <c r="B21" s="91">
        <v>2</v>
      </c>
      <c r="C21" s="91">
        <v>3</v>
      </c>
      <c r="D21" s="91">
        <v>4</v>
      </c>
      <c r="E21" s="53" t="s">
        <v>42</v>
      </c>
      <c r="F21" s="91" t="s">
        <v>43</v>
      </c>
      <c r="G21" s="91" t="s">
        <v>44</v>
      </c>
      <c r="H21" s="91" t="s">
        <v>45</v>
      </c>
      <c r="I21" s="91" t="s">
        <v>395</v>
      </c>
      <c r="J21" s="91" t="s">
        <v>396</v>
      </c>
      <c r="K21" s="91" t="s">
        <v>397</v>
      </c>
      <c r="L21" s="53" t="s">
        <v>392</v>
      </c>
      <c r="M21" s="91" t="s">
        <v>393</v>
      </c>
      <c r="N21" s="91" t="s">
        <v>394</v>
      </c>
      <c r="O21" s="91" t="s">
        <v>763</v>
      </c>
      <c r="P21" s="91" t="s">
        <v>764</v>
      </c>
      <c r="Q21" s="91" t="s">
        <v>765</v>
      </c>
      <c r="R21" s="91" t="s">
        <v>766</v>
      </c>
      <c r="S21" s="53" t="s">
        <v>767</v>
      </c>
      <c r="T21" s="91" t="s">
        <v>768</v>
      </c>
      <c r="U21" s="91" t="s">
        <v>769</v>
      </c>
      <c r="V21" s="91" t="s">
        <v>770</v>
      </c>
      <c r="W21" s="91" t="s">
        <v>771</v>
      </c>
      <c r="X21" s="91" t="s">
        <v>772</v>
      </c>
      <c r="Y21" s="91" t="s">
        <v>773</v>
      </c>
      <c r="Z21" s="53" t="s">
        <v>774</v>
      </c>
      <c r="AA21" s="91" t="s">
        <v>775</v>
      </c>
      <c r="AB21" s="91" t="s">
        <v>776</v>
      </c>
      <c r="AC21" s="91" t="s">
        <v>777</v>
      </c>
      <c r="AD21" s="91" t="s">
        <v>771</v>
      </c>
      <c r="AE21" s="91" t="s">
        <v>772</v>
      </c>
      <c r="AF21" s="91" t="s">
        <v>773</v>
      </c>
      <c r="AG21" s="53" t="s">
        <v>778</v>
      </c>
      <c r="AH21" s="91" t="s">
        <v>779</v>
      </c>
      <c r="AI21" s="91" t="s">
        <v>780</v>
      </c>
      <c r="AJ21" s="91" t="s">
        <v>781</v>
      </c>
      <c r="AK21" s="91" t="s">
        <v>782</v>
      </c>
      <c r="AL21" s="91" t="s">
        <v>783</v>
      </c>
      <c r="AM21" s="91" t="s">
        <v>784</v>
      </c>
      <c r="AN21" s="53" t="s">
        <v>46</v>
      </c>
      <c r="AO21" s="91" t="s">
        <v>47</v>
      </c>
      <c r="AP21" s="91" t="s">
        <v>48</v>
      </c>
      <c r="AQ21" s="91" t="s">
        <v>49</v>
      </c>
      <c r="AR21" s="91" t="s">
        <v>405</v>
      </c>
      <c r="AS21" s="91" t="s">
        <v>406</v>
      </c>
      <c r="AT21" s="91" t="s">
        <v>407</v>
      </c>
      <c r="AU21" s="53" t="s">
        <v>402</v>
      </c>
      <c r="AV21" s="91" t="s">
        <v>403</v>
      </c>
      <c r="AW21" s="91" t="s">
        <v>404</v>
      </c>
      <c r="AX21" s="91" t="s">
        <v>785</v>
      </c>
      <c r="AY21" s="91" t="s">
        <v>786</v>
      </c>
      <c r="AZ21" s="91" t="s">
        <v>787</v>
      </c>
      <c r="BA21" s="91" t="s">
        <v>788</v>
      </c>
      <c r="BB21" s="53" t="s">
        <v>789</v>
      </c>
      <c r="BC21" s="91" t="s">
        <v>790</v>
      </c>
      <c r="BD21" s="91" t="s">
        <v>791</v>
      </c>
      <c r="BE21" s="91" t="s">
        <v>792</v>
      </c>
      <c r="BF21" s="91" t="s">
        <v>793</v>
      </c>
      <c r="BG21" s="91" t="s">
        <v>794</v>
      </c>
      <c r="BH21" s="91" t="s">
        <v>795</v>
      </c>
      <c r="BI21" s="53" t="s">
        <v>796</v>
      </c>
      <c r="BJ21" s="91" t="s">
        <v>797</v>
      </c>
      <c r="BK21" s="91" t="s">
        <v>798</v>
      </c>
      <c r="BL21" s="91" t="s">
        <v>799</v>
      </c>
      <c r="BM21" s="91" t="s">
        <v>793</v>
      </c>
      <c r="BN21" s="91" t="s">
        <v>794</v>
      </c>
      <c r="BO21" s="91" t="s">
        <v>795</v>
      </c>
      <c r="BP21" s="53" t="s">
        <v>800</v>
      </c>
      <c r="BQ21" s="91" t="s">
        <v>801</v>
      </c>
      <c r="BR21" s="91" t="s">
        <v>802</v>
      </c>
      <c r="BS21" s="91" t="s">
        <v>803</v>
      </c>
      <c r="BT21" s="91" t="s">
        <v>804</v>
      </c>
      <c r="BU21" s="91" t="s">
        <v>805</v>
      </c>
      <c r="BV21" s="91" t="s">
        <v>806</v>
      </c>
      <c r="BW21" s="92">
        <v>7</v>
      </c>
      <c r="BX21" s="92">
        <v>8</v>
      </c>
      <c r="BY21" s="92">
        <v>9</v>
      </c>
      <c r="BZ21" s="92">
        <v>10</v>
      </c>
      <c r="CA21" s="234">
        <v>11</v>
      </c>
    </row>
    <row r="22" spans="1:79" s="65" customFormat="1" ht="87" customHeight="1" x14ac:dyDescent="0.25">
      <c r="A22" s="54">
        <v>0</v>
      </c>
      <c r="B22" s="126" t="s">
        <v>12</v>
      </c>
      <c r="C22" s="54" t="s">
        <v>978</v>
      </c>
      <c r="D22" s="57">
        <f>D25+D27</f>
        <v>182.55180380000002</v>
      </c>
      <c r="E22" s="57">
        <f>E25+E27</f>
        <v>4.915</v>
      </c>
      <c r="F22" s="57">
        <f>F25+F27</f>
        <v>33.616904730000002</v>
      </c>
      <c r="G22" s="57" t="s">
        <v>932</v>
      </c>
      <c r="H22" s="57" t="s">
        <v>932</v>
      </c>
      <c r="I22" s="57" t="s">
        <v>932</v>
      </c>
      <c r="J22" s="57" t="s">
        <v>932</v>
      </c>
      <c r="K22" s="147">
        <f>K25+K27</f>
        <v>2322</v>
      </c>
      <c r="L22" s="57">
        <f>L25+L27</f>
        <v>0</v>
      </c>
      <c r="M22" s="57">
        <f>M25+M27</f>
        <v>0.69983333000000003</v>
      </c>
      <c r="N22" s="57" t="s">
        <v>932</v>
      </c>
      <c r="O22" s="57" t="s">
        <v>932</v>
      </c>
      <c r="P22" s="57" t="s">
        <v>932</v>
      </c>
      <c r="Q22" s="57" t="s">
        <v>932</v>
      </c>
      <c r="R22" s="147">
        <f>R25+R27</f>
        <v>2</v>
      </c>
      <c r="S22" s="57">
        <f>S25+S27</f>
        <v>0</v>
      </c>
      <c r="T22" s="57">
        <f>T25+T27</f>
        <v>0</v>
      </c>
      <c r="U22" s="57" t="s">
        <v>932</v>
      </c>
      <c r="V22" s="57" t="s">
        <v>932</v>
      </c>
      <c r="W22" s="57" t="s">
        <v>932</v>
      </c>
      <c r="X22" s="57" t="s">
        <v>932</v>
      </c>
      <c r="Y22" s="147">
        <f>Y25+Y27</f>
        <v>0</v>
      </c>
      <c r="Z22" s="57">
        <f>Z25+Z27</f>
        <v>0</v>
      </c>
      <c r="AA22" s="57">
        <f>AA25+AA27</f>
        <v>3.1899532199999996</v>
      </c>
      <c r="AB22" s="57" t="s">
        <v>932</v>
      </c>
      <c r="AC22" s="57" t="s">
        <v>932</v>
      </c>
      <c r="AD22" s="57" t="s">
        <v>932</v>
      </c>
      <c r="AE22" s="57" t="s">
        <v>932</v>
      </c>
      <c r="AF22" s="147">
        <f>AF25+AF27</f>
        <v>14</v>
      </c>
      <c r="AG22" s="57">
        <f>AG25+AG27</f>
        <v>4.915</v>
      </c>
      <c r="AH22" s="57">
        <f>AH25+AH27</f>
        <v>29.727118180000002</v>
      </c>
      <c r="AI22" s="57" t="s">
        <v>932</v>
      </c>
      <c r="AJ22" s="57" t="s">
        <v>932</v>
      </c>
      <c r="AK22" s="57" t="s">
        <v>932</v>
      </c>
      <c r="AL22" s="57" t="s">
        <v>932</v>
      </c>
      <c r="AM22" s="147">
        <f>AM25+AM27</f>
        <v>2306</v>
      </c>
      <c r="AN22" s="57">
        <f>AN25+AN27</f>
        <v>10.17816436</v>
      </c>
      <c r="AO22" s="57">
        <f>AO25+AO27</f>
        <v>33.620699539999997</v>
      </c>
      <c r="AP22" s="57" t="s">
        <v>932</v>
      </c>
      <c r="AQ22" s="57" t="s">
        <v>932</v>
      </c>
      <c r="AR22" s="57" t="s">
        <v>932</v>
      </c>
      <c r="AS22" s="57" t="s">
        <v>932</v>
      </c>
      <c r="AT22" s="147">
        <f>AT25+AT27</f>
        <v>2322</v>
      </c>
      <c r="AU22" s="57">
        <f>AU25+AU27</f>
        <v>5.0239643599999999</v>
      </c>
      <c r="AV22" s="57">
        <f>AV25+AV27</f>
        <v>0.69983333000000003</v>
      </c>
      <c r="AW22" s="57" t="s">
        <v>932</v>
      </c>
      <c r="AX22" s="57" t="s">
        <v>932</v>
      </c>
      <c r="AY22" s="57" t="s">
        <v>932</v>
      </c>
      <c r="AZ22" s="57" t="s">
        <v>932</v>
      </c>
      <c r="BA22" s="147">
        <f>BA25+BA27</f>
        <v>2</v>
      </c>
      <c r="BB22" s="57">
        <f>BB25+BB27</f>
        <v>0</v>
      </c>
      <c r="BC22" s="57">
        <f>BC25+BC27</f>
        <v>0</v>
      </c>
      <c r="BD22" s="57" t="s">
        <v>932</v>
      </c>
      <c r="BE22" s="57" t="s">
        <v>932</v>
      </c>
      <c r="BF22" s="57" t="s">
        <v>932</v>
      </c>
      <c r="BG22" s="57" t="s">
        <v>932</v>
      </c>
      <c r="BH22" s="147">
        <f>BH25+BH27</f>
        <v>0</v>
      </c>
      <c r="BI22" s="57">
        <f>BI25+BI27</f>
        <v>0</v>
      </c>
      <c r="BJ22" s="57">
        <f>BJ25+BJ27</f>
        <v>30.959246319999998</v>
      </c>
      <c r="BK22" s="57" t="s">
        <v>932</v>
      </c>
      <c r="BL22" s="57" t="s">
        <v>932</v>
      </c>
      <c r="BM22" s="57" t="s">
        <v>932</v>
      </c>
      <c r="BN22" s="57" t="s">
        <v>932</v>
      </c>
      <c r="BO22" s="147">
        <f>BO25+BO27</f>
        <v>2308</v>
      </c>
      <c r="BP22" s="57">
        <f>BP25+BP27</f>
        <v>5.1542000000000003</v>
      </c>
      <c r="BQ22" s="57">
        <f>BQ25+BQ27</f>
        <v>1.9616198899999999</v>
      </c>
      <c r="BR22" s="57" t="s">
        <v>932</v>
      </c>
      <c r="BS22" s="57" t="s">
        <v>932</v>
      </c>
      <c r="BT22" s="57" t="s">
        <v>932</v>
      </c>
      <c r="BU22" s="57" t="s">
        <v>932</v>
      </c>
      <c r="BV22" s="147">
        <f>BV25+BV27</f>
        <v>12</v>
      </c>
      <c r="BW22" s="57">
        <f>AN22-E22</f>
        <v>5.2631643600000002</v>
      </c>
      <c r="BX22" s="139">
        <f>AN22/E22-100%</f>
        <v>1.0708371027466939</v>
      </c>
      <c r="BY22" s="57">
        <f>AO22-F22</f>
        <v>3.7948099999951523E-3</v>
      </c>
      <c r="BZ22" s="139">
        <v>0</v>
      </c>
      <c r="CA22" s="235" t="str">
        <f>CA25</f>
        <v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v>
      </c>
    </row>
    <row r="23" spans="1:79" s="47" customFormat="1" ht="15.75" customHeight="1" x14ac:dyDescent="0.25">
      <c r="A23" s="54" t="s">
        <v>979</v>
      </c>
      <c r="B23" s="126" t="s">
        <v>1022</v>
      </c>
      <c r="C23" s="54" t="s">
        <v>978</v>
      </c>
      <c r="D23" s="57" t="s">
        <v>932</v>
      </c>
      <c r="E23" s="57" t="s">
        <v>932</v>
      </c>
      <c r="F23" s="57" t="s">
        <v>932</v>
      </c>
      <c r="G23" s="57" t="s">
        <v>932</v>
      </c>
      <c r="H23" s="57" t="s">
        <v>932</v>
      </c>
      <c r="I23" s="57" t="s">
        <v>932</v>
      </c>
      <c r="J23" s="57" t="s">
        <v>932</v>
      </c>
      <c r="K23" s="57" t="s">
        <v>932</v>
      </c>
      <c r="L23" s="57" t="s">
        <v>932</v>
      </c>
      <c r="M23" s="57" t="s">
        <v>932</v>
      </c>
      <c r="N23" s="57" t="s">
        <v>932</v>
      </c>
      <c r="O23" s="57" t="s">
        <v>932</v>
      </c>
      <c r="P23" s="57" t="s">
        <v>932</v>
      </c>
      <c r="Q23" s="57" t="s">
        <v>932</v>
      </c>
      <c r="R23" s="57" t="s">
        <v>932</v>
      </c>
      <c r="S23" s="57" t="s">
        <v>932</v>
      </c>
      <c r="T23" s="57" t="s">
        <v>932</v>
      </c>
      <c r="U23" s="57" t="s">
        <v>932</v>
      </c>
      <c r="V23" s="57" t="s">
        <v>932</v>
      </c>
      <c r="W23" s="57" t="s">
        <v>932</v>
      </c>
      <c r="X23" s="57" t="s">
        <v>932</v>
      </c>
      <c r="Y23" s="57" t="s">
        <v>932</v>
      </c>
      <c r="Z23" s="57" t="s">
        <v>932</v>
      </c>
      <c r="AA23" s="57" t="s">
        <v>932</v>
      </c>
      <c r="AB23" s="57" t="s">
        <v>932</v>
      </c>
      <c r="AC23" s="57" t="s">
        <v>932</v>
      </c>
      <c r="AD23" s="57" t="s">
        <v>932</v>
      </c>
      <c r="AE23" s="57" t="s">
        <v>932</v>
      </c>
      <c r="AF23" s="57" t="s">
        <v>932</v>
      </c>
      <c r="AG23" s="57" t="s">
        <v>932</v>
      </c>
      <c r="AH23" s="57" t="s">
        <v>932</v>
      </c>
      <c r="AI23" s="57" t="s">
        <v>932</v>
      </c>
      <c r="AJ23" s="57" t="s">
        <v>932</v>
      </c>
      <c r="AK23" s="57" t="s">
        <v>932</v>
      </c>
      <c r="AL23" s="57" t="s">
        <v>932</v>
      </c>
      <c r="AM23" s="57" t="s">
        <v>932</v>
      </c>
      <c r="AN23" s="57" t="s">
        <v>932</v>
      </c>
      <c r="AO23" s="57" t="s">
        <v>932</v>
      </c>
      <c r="AP23" s="57" t="s">
        <v>932</v>
      </c>
      <c r="AQ23" s="57" t="s">
        <v>932</v>
      </c>
      <c r="AR23" s="57" t="s">
        <v>932</v>
      </c>
      <c r="AS23" s="57" t="s">
        <v>932</v>
      </c>
      <c r="AT23" s="57" t="s">
        <v>932</v>
      </c>
      <c r="AU23" s="57" t="s">
        <v>932</v>
      </c>
      <c r="AV23" s="57" t="s">
        <v>932</v>
      </c>
      <c r="AW23" s="57" t="s">
        <v>932</v>
      </c>
      <c r="AX23" s="57" t="s">
        <v>932</v>
      </c>
      <c r="AY23" s="57" t="s">
        <v>932</v>
      </c>
      <c r="AZ23" s="57" t="s">
        <v>932</v>
      </c>
      <c r="BA23" s="57" t="s">
        <v>932</v>
      </c>
      <c r="BB23" s="57" t="s">
        <v>932</v>
      </c>
      <c r="BC23" s="57" t="s">
        <v>932</v>
      </c>
      <c r="BD23" s="57" t="s">
        <v>932</v>
      </c>
      <c r="BE23" s="57" t="s">
        <v>932</v>
      </c>
      <c r="BF23" s="57" t="s">
        <v>932</v>
      </c>
      <c r="BG23" s="57" t="s">
        <v>932</v>
      </c>
      <c r="BH23" s="57" t="s">
        <v>932</v>
      </c>
      <c r="BI23" s="57" t="s">
        <v>932</v>
      </c>
      <c r="BJ23" s="57" t="s">
        <v>932</v>
      </c>
      <c r="BK23" s="57" t="s">
        <v>932</v>
      </c>
      <c r="BL23" s="57" t="s">
        <v>932</v>
      </c>
      <c r="BM23" s="57" t="s">
        <v>932</v>
      </c>
      <c r="BN23" s="57" t="s">
        <v>932</v>
      </c>
      <c r="BO23" s="57" t="s">
        <v>932</v>
      </c>
      <c r="BP23" s="57" t="s">
        <v>932</v>
      </c>
      <c r="BQ23" s="57" t="s">
        <v>932</v>
      </c>
      <c r="BR23" s="57" t="s">
        <v>932</v>
      </c>
      <c r="BS23" s="57" t="s">
        <v>932</v>
      </c>
      <c r="BT23" s="57" t="s">
        <v>932</v>
      </c>
      <c r="BU23" s="57" t="s">
        <v>932</v>
      </c>
      <c r="BV23" s="57" t="s">
        <v>932</v>
      </c>
      <c r="BW23" s="57" t="s">
        <v>932</v>
      </c>
      <c r="BX23" s="57" t="s">
        <v>932</v>
      </c>
      <c r="BY23" s="57" t="s">
        <v>932</v>
      </c>
      <c r="BZ23" s="57" t="s">
        <v>932</v>
      </c>
      <c r="CA23" s="194" t="s">
        <v>932</v>
      </c>
    </row>
    <row r="24" spans="1:79" s="47" customFormat="1" ht="31.5" customHeight="1" x14ac:dyDescent="0.25">
      <c r="A24" s="54" t="s">
        <v>980</v>
      </c>
      <c r="B24" s="126" t="s">
        <v>981</v>
      </c>
      <c r="C24" s="54" t="s">
        <v>978</v>
      </c>
      <c r="D24" s="57" t="s">
        <v>932</v>
      </c>
      <c r="E24" s="57" t="s">
        <v>932</v>
      </c>
      <c r="F24" s="57" t="s">
        <v>932</v>
      </c>
      <c r="G24" s="57" t="s">
        <v>932</v>
      </c>
      <c r="H24" s="57" t="s">
        <v>932</v>
      </c>
      <c r="I24" s="57" t="s">
        <v>932</v>
      </c>
      <c r="J24" s="57" t="s">
        <v>932</v>
      </c>
      <c r="K24" s="57" t="s">
        <v>932</v>
      </c>
      <c r="L24" s="57" t="s">
        <v>932</v>
      </c>
      <c r="M24" s="57" t="s">
        <v>932</v>
      </c>
      <c r="N24" s="57" t="s">
        <v>932</v>
      </c>
      <c r="O24" s="57" t="s">
        <v>932</v>
      </c>
      <c r="P24" s="57" t="s">
        <v>932</v>
      </c>
      <c r="Q24" s="57" t="s">
        <v>932</v>
      </c>
      <c r="R24" s="57" t="s">
        <v>932</v>
      </c>
      <c r="S24" s="57" t="s">
        <v>932</v>
      </c>
      <c r="T24" s="57" t="s">
        <v>932</v>
      </c>
      <c r="U24" s="57" t="s">
        <v>932</v>
      </c>
      <c r="V24" s="57" t="s">
        <v>932</v>
      </c>
      <c r="W24" s="57" t="s">
        <v>932</v>
      </c>
      <c r="X24" s="57" t="s">
        <v>932</v>
      </c>
      <c r="Y24" s="57" t="s">
        <v>932</v>
      </c>
      <c r="Z24" s="57" t="s">
        <v>932</v>
      </c>
      <c r="AA24" s="57" t="s">
        <v>932</v>
      </c>
      <c r="AB24" s="57" t="s">
        <v>932</v>
      </c>
      <c r="AC24" s="57" t="s">
        <v>932</v>
      </c>
      <c r="AD24" s="57" t="s">
        <v>932</v>
      </c>
      <c r="AE24" s="57" t="s">
        <v>932</v>
      </c>
      <c r="AF24" s="57" t="s">
        <v>932</v>
      </c>
      <c r="AG24" s="57" t="s">
        <v>932</v>
      </c>
      <c r="AH24" s="57" t="s">
        <v>932</v>
      </c>
      <c r="AI24" s="57" t="s">
        <v>932</v>
      </c>
      <c r="AJ24" s="57" t="s">
        <v>932</v>
      </c>
      <c r="AK24" s="57" t="s">
        <v>932</v>
      </c>
      <c r="AL24" s="57" t="s">
        <v>932</v>
      </c>
      <c r="AM24" s="57" t="s">
        <v>932</v>
      </c>
      <c r="AN24" s="57" t="s">
        <v>932</v>
      </c>
      <c r="AO24" s="57" t="s">
        <v>932</v>
      </c>
      <c r="AP24" s="57" t="s">
        <v>932</v>
      </c>
      <c r="AQ24" s="57" t="s">
        <v>932</v>
      </c>
      <c r="AR24" s="57" t="s">
        <v>932</v>
      </c>
      <c r="AS24" s="57" t="s">
        <v>932</v>
      </c>
      <c r="AT24" s="57" t="s">
        <v>932</v>
      </c>
      <c r="AU24" s="57" t="s">
        <v>932</v>
      </c>
      <c r="AV24" s="57" t="s">
        <v>932</v>
      </c>
      <c r="AW24" s="57" t="s">
        <v>932</v>
      </c>
      <c r="AX24" s="57" t="s">
        <v>932</v>
      </c>
      <c r="AY24" s="57" t="s">
        <v>932</v>
      </c>
      <c r="AZ24" s="57" t="s">
        <v>932</v>
      </c>
      <c r="BA24" s="57" t="s">
        <v>932</v>
      </c>
      <c r="BB24" s="57" t="s">
        <v>932</v>
      </c>
      <c r="BC24" s="57" t="s">
        <v>932</v>
      </c>
      <c r="BD24" s="57" t="s">
        <v>932</v>
      </c>
      <c r="BE24" s="57" t="s">
        <v>932</v>
      </c>
      <c r="BF24" s="57" t="s">
        <v>932</v>
      </c>
      <c r="BG24" s="57" t="s">
        <v>932</v>
      </c>
      <c r="BH24" s="57" t="s">
        <v>932</v>
      </c>
      <c r="BI24" s="57" t="s">
        <v>932</v>
      </c>
      <c r="BJ24" s="57" t="s">
        <v>932</v>
      </c>
      <c r="BK24" s="57" t="s">
        <v>932</v>
      </c>
      <c r="BL24" s="57" t="s">
        <v>932</v>
      </c>
      <c r="BM24" s="57" t="s">
        <v>932</v>
      </c>
      <c r="BN24" s="57" t="s">
        <v>932</v>
      </c>
      <c r="BO24" s="57" t="s">
        <v>932</v>
      </c>
      <c r="BP24" s="57" t="s">
        <v>932</v>
      </c>
      <c r="BQ24" s="57" t="s">
        <v>932</v>
      </c>
      <c r="BR24" s="57" t="s">
        <v>932</v>
      </c>
      <c r="BS24" s="57" t="s">
        <v>932</v>
      </c>
      <c r="BT24" s="57" t="s">
        <v>932</v>
      </c>
      <c r="BU24" s="57" t="s">
        <v>932</v>
      </c>
      <c r="BV24" s="57" t="s">
        <v>932</v>
      </c>
      <c r="BW24" s="57" t="s">
        <v>932</v>
      </c>
      <c r="BX24" s="57" t="s">
        <v>932</v>
      </c>
      <c r="BY24" s="57" t="s">
        <v>932</v>
      </c>
      <c r="BZ24" s="57" t="s">
        <v>932</v>
      </c>
      <c r="CA24" s="194" t="s">
        <v>932</v>
      </c>
    </row>
    <row r="25" spans="1:79" s="65" customFormat="1" ht="84.75" customHeight="1" x14ac:dyDescent="0.25">
      <c r="A25" s="54" t="s">
        <v>982</v>
      </c>
      <c r="B25" s="126" t="s">
        <v>983</v>
      </c>
      <c r="C25" s="54" t="s">
        <v>978</v>
      </c>
      <c r="D25" s="57">
        <f>D42</f>
        <v>14.83</v>
      </c>
      <c r="E25" s="57">
        <f>L25+S25+Z25+AG25</f>
        <v>4.915</v>
      </c>
      <c r="F25" s="57">
        <f>M25+T25+AA25+AH25</f>
        <v>0</v>
      </c>
      <c r="G25" s="57" t="s">
        <v>932</v>
      </c>
      <c r="H25" s="57" t="s">
        <v>932</v>
      </c>
      <c r="I25" s="57" t="s">
        <v>932</v>
      </c>
      <c r="J25" s="57" t="s">
        <v>932</v>
      </c>
      <c r="K25" s="147">
        <f>R25+Y25+AF25+AM25</f>
        <v>0</v>
      </c>
      <c r="L25" s="57">
        <f>L42</f>
        <v>0</v>
      </c>
      <c r="M25" s="57">
        <f>M42</f>
        <v>0</v>
      </c>
      <c r="N25" s="57" t="s">
        <v>932</v>
      </c>
      <c r="O25" s="57" t="s">
        <v>932</v>
      </c>
      <c r="P25" s="57" t="s">
        <v>932</v>
      </c>
      <c r="Q25" s="57" t="s">
        <v>932</v>
      </c>
      <c r="R25" s="147">
        <f>R42</f>
        <v>0</v>
      </c>
      <c r="S25" s="57">
        <f>S42</f>
        <v>0</v>
      </c>
      <c r="T25" s="57">
        <f>T42</f>
        <v>0</v>
      </c>
      <c r="U25" s="57" t="s">
        <v>932</v>
      </c>
      <c r="V25" s="57" t="s">
        <v>932</v>
      </c>
      <c r="W25" s="57" t="s">
        <v>932</v>
      </c>
      <c r="X25" s="57" t="s">
        <v>932</v>
      </c>
      <c r="Y25" s="147">
        <f>Y42</f>
        <v>0</v>
      </c>
      <c r="Z25" s="57">
        <f>Z42</f>
        <v>0</v>
      </c>
      <c r="AA25" s="57">
        <f>AA42</f>
        <v>0</v>
      </c>
      <c r="AB25" s="57" t="s">
        <v>932</v>
      </c>
      <c r="AC25" s="57" t="s">
        <v>932</v>
      </c>
      <c r="AD25" s="57" t="s">
        <v>932</v>
      </c>
      <c r="AE25" s="57" t="s">
        <v>932</v>
      </c>
      <c r="AF25" s="147">
        <f>AF42</f>
        <v>0</v>
      </c>
      <c r="AG25" s="57">
        <f>AG42</f>
        <v>4.915</v>
      </c>
      <c r="AH25" s="57">
        <f>AH42</f>
        <v>0</v>
      </c>
      <c r="AI25" s="57" t="s">
        <v>932</v>
      </c>
      <c r="AJ25" s="57" t="s">
        <v>932</v>
      </c>
      <c r="AK25" s="57" t="s">
        <v>932</v>
      </c>
      <c r="AL25" s="57" t="s">
        <v>932</v>
      </c>
      <c r="AM25" s="147">
        <f>AM42</f>
        <v>0</v>
      </c>
      <c r="AN25" s="57">
        <f>AN42</f>
        <v>10.17816436</v>
      </c>
      <c r="AO25" s="57">
        <f>AO42</f>
        <v>0</v>
      </c>
      <c r="AP25" s="57" t="s">
        <v>932</v>
      </c>
      <c r="AQ25" s="57" t="s">
        <v>932</v>
      </c>
      <c r="AR25" s="57" t="s">
        <v>932</v>
      </c>
      <c r="AS25" s="57" t="s">
        <v>932</v>
      </c>
      <c r="AT25" s="147">
        <f>AT42</f>
        <v>0</v>
      </c>
      <c r="AU25" s="57">
        <f>AU42</f>
        <v>5.0239643599999999</v>
      </c>
      <c r="AV25" s="57">
        <f>AV42</f>
        <v>0</v>
      </c>
      <c r="AW25" s="57" t="s">
        <v>932</v>
      </c>
      <c r="AX25" s="57" t="s">
        <v>932</v>
      </c>
      <c r="AY25" s="57" t="s">
        <v>932</v>
      </c>
      <c r="AZ25" s="57" t="s">
        <v>932</v>
      </c>
      <c r="BA25" s="147">
        <f>BA42</f>
        <v>0</v>
      </c>
      <c r="BB25" s="57">
        <f>BB42</f>
        <v>0</v>
      </c>
      <c r="BC25" s="57">
        <f>BC42</f>
        <v>0</v>
      </c>
      <c r="BD25" s="57" t="s">
        <v>932</v>
      </c>
      <c r="BE25" s="57" t="s">
        <v>932</v>
      </c>
      <c r="BF25" s="57" t="s">
        <v>932</v>
      </c>
      <c r="BG25" s="57" t="s">
        <v>932</v>
      </c>
      <c r="BH25" s="147">
        <f>BH42</f>
        <v>0</v>
      </c>
      <c r="BI25" s="57">
        <f>BI42</f>
        <v>0</v>
      </c>
      <c r="BJ25" s="57">
        <f>BJ42</f>
        <v>0</v>
      </c>
      <c r="BK25" s="57" t="s">
        <v>932</v>
      </c>
      <c r="BL25" s="57" t="s">
        <v>932</v>
      </c>
      <c r="BM25" s="57" t="s">
        <v>932</v>
      </c>
      <c r="BN25" s="57" t="s">
        <v>932</v>
      </c>
      <c r="BO25" s="147">
        <f>BO42</f>
        <v>0</v>
      </c>
      <c r="BP25" s="57">
        <f>BP42</f>
        <v>5.1542000000000003</v>
      </c>
      <c r="BQ25" s="57">
        <f>BQ42</f>
        <v>0</v>
      </c>
      <c r="BR25" s="57" t="s">
        <v>932</v>
      </c>
      <c r="BS25" s="57" t="s">
        <v>932</v>
      </c>
      <c r="BT25" s="57" t="s">
        <v>932</v>
      </c>
      <c r="BU25" s="57" t="s">
        <v>932</v>
      </c>
      <c r="BV25" s="147">
        <f>BV42</f>
        <v>0</v>
      </c>
      <c r="BW25" s="57">
        <f>AN25-E25</f>
        <v>5.2631643600000002</v>
      </c>
      <c r="BX25" s="139">
        <f>AN25/E25-100%</f>
        <v>1.0708371027466939</v>
      </c>
      <c r="BY25" s="57">
        <f>AO25-F25</f>
        <v>0</v>
      </c>
      <c r="BZ25" s="139">
        <v>0</v>
      </c>
      <c r="CA25" s="235" t="str">
        <f>CA49</f>
        <v>Отклонение обусловлено влиянием двух факторов:                                                                                                                                    1. Закрытие 1 этапа внедрения CRM-системы в 1 квартале 2019г.;                                                                                                                                                           2. Скорректированна сумма НДС по плану и по факту. Данное отклонение обьясняется тем, что при планировании сумма НДС была посчитана с общей стоимости проекта, а по факту часть стоимости не облагается  НДС (лицензизии, сертификаты).</v>
      </c>
    </row>
    <row r="26" spans="1:79" s="47" customFormat="1" ht="30" customHeight="1" x14ac:dyDescent="0.25">
      <c r="A26" s="54" t="s">
        <v>984</v>
      </c>
      <c r="B26" s="126" t="s">
        <v>1023</v>
      </c>
      <c r="C26" s="54" t="s">
        <v>978</v>
      </c>
      <c r="D26" s="57" t="s">
        <v>932</v>
      </c>
      <c r="E26" s="57" t="s">
        <v>932</v>
      </c>
      <c r="F26" s="57" t="s">
        <v>932</v>
      </c>
      <c r="G26" s="57" t="s">
        <v>932</v>
      </c>
      <c r="H26" s="57" t="s">
        <v>932</v>
      </c>
      <c r="I26" s="57" t="s">
        <v>932</v>
      </c>
      <c r="J26" s="57" t="s">
        <v>932</v>
      </c>
      <c r="K26" s="57" t="s">
        <v>932</v>
      </c>
      <c r="L26" s="57" t="s">
        <v>932</v>
      </c>
      <c r="M26" s="57" t="s">
        <v>932</v>
      </c>
      <c r="N26" s="57" t="s">
        <v>932</v>
      </c>
      <c r="O26" s="57" t="s">
        <v>932</v>
      </c>
      <c r="P26" s="57" t="s">
        <v>932</v>
      </c>
      <c r="Q26" s="57" t="s">
        <v>932</v>
      </c>
      <c r="R26" s="57" t="s">
        <v>932</v>
      </c>
      <c r="S26" s="57" t="s">
        <v>932</v>
      </c>
      <c r="T26" s="57" t="s">
        <v>932</v>
      </c>
      <c r="U26" s="57" t="s">
        <v>932</v>
      </c>
      <c r="V26" s="57" t="s">
        <v>932</v>
      </c>
      <c r="W26" s="57" t="s">
        <v>932</v>
      </c>
      <c r="X26" s="57" t="s">
        <v>932</v>
      </c>
      <c r="Y26" s="57" t="s">
        <v>932</v>
      </c>
      <c r="Z26" s="57" t="s">
        <v>932</v>
      </c>
      <c r="AA26" s="57" t="s">
        <v>932</v>
      </c>
      <c r="AB26" s="57" t="s">
        <v>932</v>
      </c>
      <c r="AC26" s="57" t="s">
        <v>932</v>
      </c>
      <c r="AD26" s="57" t="s">
        <v>932</v>
      </c>
      <c r="AE26" s="57" t="s">
        <v>932</v>
      </c>
      <c r="AF26" s="57" t="s">
        <v>932</v>
      </c>
      <c r="AG26" s="57" t="s">
        <v>932</v>
      </c>
      <c r="AH26" s="57" t="s">
        <v>932</v>
      </c>
      <c r="AI26" s="57" t="s">
        <v>932</v>
      </c>
      <c r="AJ26" s="57" t="s">
        <v>932</v>
      </c>
      <c r="AK26" s="57" t="s">
        <v>932</v>
      </c>
      <c r="AL26" s="57" t="s">
        <v>932</v>
      </c>
      <c r="AM26" s="57" t="s">
        <v>932</v>
      </c>
      <c r="AN26" s="57" t="s">
        <v>932</v>
      </c>
      <c r="AO26" s="57" t="s">
        <v>932</v>
      </c>
      <c r="AP26" s="57" t="s">
        <v>932</v>
      </c>
      <c r="AQ26" s="57" t="s">
        <v>932</v>
      </c>
      <c r="AR26" s="57" t="s">
        <v>932</v>
      </c>
      <c r="AS26" s="57" t="s">
        <v>932</v>
      </c>
      <c r="AT26" s="57" t="s">
        <v>932</v>
      </c>
      <c r="AU26" s="57" t="s">
        <v>932</v>
      </c>
      <c r="AV26" s="57" t="s">
        <v>932</v>
      </c>
      <c r="AW26" s="57" t="s">
        <v>932</v>
      </c>
      <c r="AX26" s="57" t="s">
        <v>932</v>
      </c>
      <c r="AY26" s="57" t="s">
        <v>932</v>
      </c>
      <c r="AZ26" s="57" t="s">
        <v>932</v>
      </c>
      <c r="BA26" s="57" t="s">
        <v>932</v>
      </c>
      <c r="BB26" s="57" t="s">
        <v>932</v>
      </c>
      <c r="BC26" s="57" t="s">
        <v>932</v>
      </c>
      <c r="BD26" s="57" t="s">
        <v>932</v>
      </c>
      <c r="BE26" s="57" t="s">
        <v>932</v>
      </c>
      <c r="BF26" s="57" t="s">
        <v>932</v>
      </c>
      <c r="BG26" s="57" t="s">
        <v>932</v>
      </c>
      <c r="BH26" s="57" t="s">
        <v>932</v>
      </c>
      <c r="BI26" s="57" t="s">
        <v>932</v>
      </c>
      <c r="BJ26" s="57" t="s">
        <v>932</v>
      </c>
      <c r="BK26" s="57" t="s">
        <v>932</v>
      </c>
      <c r="BL26" s="57" t="s">
        <v>932</v>
      </c>
      <c r="BM26" s="57" t="s">
        <v>932</v>
      </c>
      <c r="BN26" s="57" t="s">
        <v>932</v>
      </c>
      <c r="BO26" s="57" t="s">
        <v>932</v>
      </c>
      <c r="BP26" s="57" t="s">
        <v>932</v>
      </c>
      <c r="BQ26" s="57" t="s">
        <v>932</v>
      </c>
      <c r="BR26" s="57" t="s">
        <v>932</v>
      </c>
      <c r="BS26" s="57" t="s">
        <v>932</v>
      </c>
      <c r="BT26" s="57" t="s">
        <v>932</v>
      </c>
      <c r="BU26" s="57" t="s">
        <v>932</v>
      </c>
      <c r="BV26" s="57" t="s">
        <v>932</v>
      </c>
      <c r="BW26" s="57" t="s">
        <v>932</v>
      </c>
      <c r="BX26" s="57" t="s">
        <v>932</v>
      </c>
      <c r="BY26" s="57" t="s">
        <v>932</v>
      </c>
      <c r="BZ26" s="57" t="s">
        <v>932</v>
      </c>
      <c r="CA26" s="194" t="s">
        <v>932</v>
      </c>
    </row>
    <row r="27" spans="1:79" s="65" customFormat="1" ht="16.5" customHeight="1" x14ac:dyDescent="0.25">
      <c r="A27" s="54" t="s">
        <v>985</v>
      </c>
      <c r="B27" s="126" t="s">
        <v>1024</v>
      </c>
      <c r="C27" s="54" t="s">
        <v>978</v>
      </c>
      <c r="D27" s="57">
        <f>D53</f>
        <v>167.7218038</v>
      </c>
      <c r="E27" s="57">
        <f>L27+S27+Z27+AG27</f>
        <v>0</v>
      </c>
      <c r="F27" s="57">
        <f>M27+T27+AA27+AH27</f>
        <v>33.616904730000002</v>
      </c>
      <c r="G27" s="57" t="s">
        <v>932</v>
      </c>
      <c r="H27" s="57" t="s">
        <v>932</v>
      </c>
      <c r="I27" s="57" t="s">
        <v>932</v>
      </c>
      <c r="J27" s="57" t="s">
        <v>932</v>
      </c>
      <c r="K27" s="147">
        <f>R27+Y27+AF27+AM27</f>
        <v>2322</v>
      </c>
      <c r="L27" s="57">
        <f>L53</f>
        <v>0</v>
      </c>
      <c r="M27" s="57">
        <f>M53</f>
        <v>0.69983333000000003</v>
      </c>
      <c r="N27" s="57" t="s">
        <v>932</v>
      </c>
      <c r="O27" s="57" t="s">
        <v>932</v>
      </c>
      <c r="P27" s="57" t="s">
        <v>932</v>
      </c>
      <c r="Q27" s="57" t="s">
        <v>932</v>
      </c>
      <c r="R27" s="147">
        <f>R53</f>
        <v>2</v>
      </c>
      <c r="S27" s="57">
        <f>S53</f>
        <v>0</v>
      </c>
      <c r="T27" s="57">
        <f>T53</f>
        <v>0</v>
      </c>
      <c r="U27" s="57" t="s">
        <v>932</v>
      </c>
      <c r="V27" s="57" t="s">
        <v>932</v>
      </c>
      <c r="W27" s="57" t="s">
        <v>932</v>
      </c>
      <c r="X27" s="57" t="s">
        <v>932</v>
      </c>
      <c r="Y27" s="147">
        <f>Y53</f>
        <v>0</v>
      </c>
      <c r="Z27" s="57">
        <f>Z53</f>
        <v>0</v>
      </c>
      <c r="AA27" s="57">
        <f>AA53</f>
        <v>3.1899532199999996</v>
      </c>
      <c r="AB27" s="57" t="s">
        <v>932</v>
      </c>
      <c r="AC27" s="57" t="s">
        <v>932</v>
      </c>
      <c r="AD27" s="57" t="s">
        <v>932</v>
      </c>
      <c r="AE27" s="57" t="s">
        <v>932</v>
      </c>
      <c r="AF27" s="147">
        <f>AF53</f>
        <v>14</v>
      </c>
      <c r="AG27" s="57">
        <f>AG53</f>
        <v>0</v>
      </c>
      <c r="AH27" s="57">
        <f>AH53</f>
        <v>29.727118180000002</v>
      </c>
      <c r="AI27" s="57" t="s">
        <v>932</v>
      </c>
      <c r="AJ27" s="57" t="s">
        <v>932</v>
      </c>
      <c r="AK27" s="57" t="s">
        <v>932</v>
      </c>
      <c r="AL27" s="57" t="s">
        <v>932</v>
      </c>
      <c r="AM27" s="147">
        <f>AM53</f>
        <v>2306</v>
      </c>
      <c r="AN27" s="57">
        <f>AN53</f>
        <v>0</v>
      </c>
      <c r="AO27" s="57">
        <f>AO53</f>
        <v>33.620699539999997</v>
      </c>
      <c r="AP27" s="57" t="s">
        <v>932</v>
      </c>
      <c r="AQ27" s="57" t="s">
        <v>932</v>
      </c>
      <c r="AR27" s="57" t="s">
        <v>932</v>
      </c>
      <c r="AS27" s="57" t="s">
        <v>932</v>
      </c>
      <c r="AT27" s="147">
        <f>AT53</f>
        <v>2322</v>
      </c>
      <c r="AU27" s="57">
        <f>AU53</f>
        <v>0</v>
      </c>
      <c r="AV27" s="57">
        <f>AV53</f>
        <v>0.69983333000000003</v>
      </c>
      <c r="AW27" s="57" t="s">
        <v>932</v>
      </c>
      <c r="AX27" s="57" t="s">
        <v>932</v>
      </c>
      <c r="AY27" s="57" t="s">
        <v>932</v>
      </c>
      <c r="AZ27" s="57" t="s">
        <v>932</v>
      </c>
      <c r="BA27" s="147">
        <f>BA53</f>
        <v>2</v>
      </c>
      <c r="BB27" s="57">
        <f>BB53</f>
        <v>0</v>
      </c>
      <c r="BC27" s="57">
        <f>BC53</f>
        <v>0</v>
      </c>
      <c r="BD27" s="57" t="s">
        <v>932</v>
      </c>
      <c r="BE27" s="57" t="s">
        <v>932</v>
      </c>
      <c r="BF27" s="57" t="s">
        <v>932</v>
      </c>
      <c r="BG27" s="57" t="s">
        <v>932</v>
      </c>
      <c r="BH27" s="147">
        <f>BH53</f>
        <v>0</v>
      </c>
      <c r="BI27" s="57">
        <f>BI53</f>
        <v>0</v>
      </c>
      <c r="BJ27" s="57">
        <f>BJ53</f>
        <v>30.959246319999998</v>
      </c>
      <c r="BK27" s="57" t="s">
        <v>932</v>
      </c>
      <c r="BL27" s="57" t="s">
        <v>932</v>
      </c>
      <c r="BM27" s="57" t="s">
        <v>932</v>
      </c>
      <c r="BN27" s="57" t="s">
        <v>932</v>
      </c>
      <c r="BO27" s="147">
        <f>BO53</f>
        <v>2308</v>
      </c>
      <c r="BP27" s="57">
        <f>BP53</f>
        <v>0</v>
      </c>
      <c r="BQ27" s="57">
        <f>BQ53</f>
        <v>1.9616198899999999</v>
      </c>
      <c r="BR27" s="57" t="s">
        <v>932</v>
      </c>
      <c r="BS27" s="57" t="s">
        <v>932</v>
      </c>
      <c r="BT27" s="57" t="s">
        <v>932</v>
      </c>
      <c r="BU27" s="57" t="s">
        <v>932</v>
      </c>
      <c r="BV27" s="147">
        <f>BV53</f>
        <v>12</v>
      </c>
      <c r="BW27" s="57">
        <f>AN27-E27</f>
        <v>0</v>
      </c>
      <c r="BX27" s="139">
        <v>0</v>
      </c>
      <c r="BY27" s="57">
        <f>AO27-F27</f>
        <v>3.7948099999951523E-3</v>
      </c>
      <c r="BZ27" s="139">
        <v>0</v>
      </c>
      <c r="CA27" s="236" t="s">
        <v>932</v>
      </c>
    </row>
    <row r="28" spans="1:79" s="47" customFormat="1" ht="15" customHeight="1" x14ac:dyDescent="0.25">
      <c r="A28" s="124" t="s">
        <v>986</v>
      </c>
      <c r="B28" s="127" t="s">
        <v>948</v>
      </c>
      <c r="C28" s="124" t="s">
        <v>978</v>
      </c>
      <c r="D28" s="56" t="s">
        <v>932</v>
      </c>
      <c r="E28" s="56" t="s">
        <v>932</v>
      </c>
      <c r="F28" s="56" t="s">
        <v>932</v>
      </c>
      <c r="G28" s="56" t="s">
        <v>932</v>
      </c>
      <c r="H28" s="56" t="s">
        <v>932</v>
      </c>
      <c r="I28" s="56" t="s">
        <v>932</v>
      </c>
      <c r="J28" s="56" t="s">
        <v>932</v>
      </c>
      <c r="K28" s="56" t="s">
        <v>932</v>
      </c>
      <c r="L28" s="56" t="s">
        <v>932</v>
      </c>
      <c r="M28" s="56" t="s">
        <v>932</v>
      </c>
      <c r="N28" s="56" t="s">
        <v>932</v>
      </c>
      <c r="O28" s="56" t="s">
        <v>932</v>
      </c>
      <c r="P28" s="56" t="s">
        <v>932</v>
      </c>
      <c r="Q28" s="56" t="s">
        <v>932</v>
      </c>
      <c r="R28" s="56" t="s">
        <v>932</v>
      </c>
      <c r="S28" s="56" t="s">
        <v>932</v>
      </c>
      <c r="T28" s="56" t="s">
        <v>932</v>
      </c>
      <c r="U28" s="56" t="s">
        <v>932</v>
      </c>
      <c r="V28" s="56" t="s">
        <v>932</v>
      </c>
      <c r="W28" s="56" t="s">
        <v>932</v>
      </c>
      <c r="X28" s="56" t="s">
        <v>932</v>
      </c>
      <c r="Y28" s="56" t="s">
        <v>932</v>
      </c>
      <c r="Z28" s="56" t="s">
        <v>932</v>
      </c>
      <c r="AA28" s="56" t="s">
        <v>932</v>
      </c>
      <c r="AB28" s="56" t="s">
        <v>932</v>
      </c>
      <c r="AC28" s="56" t="s">
        <v>932</v>
      </c>
      <c r="AD28" s="56" t="s">
        <v>932</v>
      </c>
      <c r="AE28" s="56" t="s">
        <v>932</v>
      </c>
      <c r="AF28" s="56" t="s">
        <v>932</v>
      </c>
      <c r="AG28" s="56" t="s">
        <v>932</v>
      </c>
      <c r="AH28" s="56" t="s">
        <v>932</v>
      </c>
      <c r="AI28" s="56" t="s">
        <v>932</v>
      </c>
      <c r="AJ28" s="56" t="s">
        <v>932</v>
      </c>
      <c r="AK28" s="56" t="s">
        <v>932</v>
      </c>
      <c r="AL28" s="56" t="s">
        <v>932</v>
      </c>
      <c r="AM28" s="56" t="s">
        <v>932</v>
      </c>
      <c r="AN28" s="56" t="s">
        <v>932</v>
      </c>
      <c r="AO28" s="56" t="s">
        <v>932</v>
      </c>
      <c r="AP28" s="56" t="s">
        <v>932</v>
      </c>
      <c r="AQ28" s="56" t="s">
        <v>932</v>
      </c>
      <c r="AR28" s="56" t="s">
        <v>932</v>
      </c>
      <c r="AS28" s="56" t="s">
        <v>932</v>
      </c>
      <c r="AT28" s="56" t="s">
        <v>932</v>
      </c>
      <c r="AU28" s="56" t="s">
        <v>932</v>
      </c>
      <c r="AV28" s="56" t="s">
        <v>932</v>
      </c>
      <c r="AW28" s="56" t="s">
        <v>932</v>
      </c>
      <c r="AX28" s="56" t="s">
        <v>932</v>
      </c>
      <c r="AY28" s="56" t="s">
        <v>932</v>
      </c>
      <c r="AZ28" s="56" t="s">
        <v>932</v>
      </c>
      <c r="BA28" s="56" t="s">
        <v>932</v>
      </c>
      <c r="BB28" s="56" t="s">
        <v>932</v>
      </c>
      <c r="BC28" s="56" t="s">
        <v>932</v>
      </c>
      <c r="BD28" s="56" t="s">
        <v>932</v>
      </c>
      <c r="BE28" s="56" t="s">
        <v>932</v>
      </c>
      <c r="BF28" s="56" t="s">
        <v>932</v>
      </c>
      <c r="BG28" s="56" t="s">
        <v>932</v>
      </c>
      <c r="BH28" s="56" t="s">
        <v>932</v>
      </c>
      <c r="BI28" s="56" t="s">
        <v>932</v>
      </c>
      <c r="BJ28" s="56" t="s">
        <v>932</v>
      </c>
      <c r="BK28" s="56" t="s">
        <v>932</v>
      </c>
      <c r="BL28" s="56" t="s">
        <v>932</v>
      </c>
      <c r="BM28" s="56" t="s">
        <v>932</v>
      </c>
      <c r="BN28" s="56" t="s">
        <v>932</v>
      </c>
      <c r="BO28" s="56" t="s">
        <v>932</v>
      </c>
      <c r="BP28" s="56" t="s">
        <v>932</v>
      </c>
      <c r="BQ28" s="56" t="s">
        <v>932</v>
      </c>
      <c r="BR28" s="56" t="s">
        <v>932</v>
      </c>
      <c r="BS28" s="56" t="s">
        <v>932</v>
      </c>
      <c r="BT28" s="56" t="s">
        <v>932</v>
      </c>
      <c r="BU28" s="56" t="s">
        <v>932</v>
      </c>
      <c r="BV28" s="56" t="s">
        <v>932</v>
      </c>
      <c r="BW28" s="56" t="s">
        <v>932</v>
      </c>
      <c r="BX28" s="56" t="s">
        <v>932</v>
      </c>
      <c r="BY28" s="56" t="s">
        <v>932</v>
      </c>
      <c r="BZ28" s="56" t="s">
        <v>932</v>
      </c>
      <c r="CA28" s="62" t="s">
        <v>932</v>
      </c>
    </row>
    <row r="29" spans="1:79" s="47" customFormat="1" ht="19.5" customHeight="1" x14ac:dyDescent="0.25">
      <c r="A29" s="124" t="s">
        <v>167</v>
      </c>
      <c r="B29" s="127" t="s">
        <v>987</v>
      </c>
      <c r="C29" s="124" t="s">
        <v>978</v>
      </c>
      <c r="D29" s="56" t="s">
        <v>932</v>
      </c>
      <c r="E29" s="56" t="s">
        <v>932</v>
      </c>
      <c r="F29" s="56" t="s">
        <v>932</v>
      </c>
      <c r="G29" s="56" t="s">
        <v>932</v>
      </c>
      <c r="H29" s="56" t="s">
        <v>932</v>
      </c>
      <c r="I29" s="56" t="s">
        <v>932</v>
      </c>
      <c r="J29" s="56" t="s">
        <v>932</v>
      </c>
      <c r="K29" s="56" t="s">
        <v>932</v>
      </c>
      <c r="L29" s="56" t="s">
        <v>932</v>
      </c>
      <c r="M29" s="56" t="s">
        <v>932</v>
      </c>
      <c r="N29" s="56" t="s">
        <v>932</v>
      </c>
      <c r="O29" s="56" t="s">
        <v>932</v>
      </c>
      <c r="P29" s="56" t="s">
        <v>932</v>
      </c>
      <c r="Q29" s="56" t="s">
        <v>932</v>
      </c>
      <c r="R29" s="56" t="s">
        <v>932</v>
      </c>
      <c r="S29" s="56" t="s">
        <v>932</v>
      </c>
      <c r="T29" s="56" t="s">
        <v>932</v>
      </c>
      <c r="U29" s="56" t="s">
        <v>932</v>
      </c>
      <c r="V29" s="56" t="s">
        <v>932</v>
      </c>
      <c r="W29" s="56" t="s">
        <v>932</v>
      </c>
      <c r="X29" s="56" t="s">
        <v>932</v>
      </c>
      <c r="Y29" s="56" t="s">
        <v>932</v>
      </c>
      <c r="Z29" s="56" t="s">
        <v>932</v>
      </c>
      <c r="AA29" s="56" t="s">
        <v>932</v>
      </c>
      <c r="AB29" s="56" t="s">
        <v>932</v>
      </c>
      <c r="AC29" s="56" t="s">
        <v>932</v>
      </c>
      <c r="AD29" s="56" t="s">
        <v>932</v>
      </c>
      <c r="AE29" s="56" t="s">
        <v>932</v>
      </c>
      <c r="AF29" s="56" t="s">
        <v>932</v>
      </c>
      <c r="AG29" s="56" t="s">
        <v>932</v>
      </c>
      <c r="AH29" s="56" t="s">
        <v>932</v>
      </c>
      <c r="AI29" s="56" t="s">
        <v>932</v>
      </c>
      <c r="AJ29" s="56" t="s">
        <v>932</v>
      </c>
      <c r="AK29" s="56" t="s">
        <v>932</v>
      </c>
      <c r="AL29" s="56" t="s">
        <v>932</v>
      </c>
      <c r="AM29" s="56" t="s">
        <v>932</v>
      </c>
      <c r="AN29" s="56" t="s">
        <v>932</v>
      </c>
      <c r="AO29" s="56" t="s">
        <v>932</v>
      </c>
      <c r="AP29" s="56" t="s">
        <v>932</v>
      </c>
      <c r="AQ29" s="56" t="s">
        <v>932</v>
      </c>
      <c r="AR29" s="56" t="s">
        <v>932</v>
      </c>
      <c r="AS29" s="56" t="s">
        <v>932</v>
      </c>
      <c r="AT29" s="56" t="s">
        <v>932</v>
      </c>
      <c r="AU29" s="56" t="s">
        <v>932</v>
      </c>
      <c r="AV29" s="56" t="s">
        <v>932</v>
      </c>
      <c r="AW29" s="56" t="s">
        <v>932</v>
      </c>
      <c r="AX29" s="56" t="s">
        <v>932</v>
      </c>
      <c r="AY29" s="56" t="s">
        <v>932</v>
      </c>
      <c r="AZ29" s="56" t="s">
        <v>932</v>
      </c>
      <c r="BA29" s="56" t="s">
        <v>932</v>
      </c>
      <c r="BB29" s="56" t="s">
        <v>932</v>
      </c>
      <c r="BC29" s="56" t="s">
        <v>932</v>
      </c>
      <c r="BD29" s="56" t="s">
        <v>932</v>
      </c>
      <c r="BE29" s="56" t="s">
        <v>932</v>
      </c>
      <c r="BF29" s="56" t="s">
        <v>932</v>
      </c>
      <c r="BG29" s="56" t="s">
        <v>932</v>
      </c>
      <c r="BH29" s="56" t="s">
        <v>932</v>
      </c>
      <c r="BI29" s="56" t="s">
        <v>932</v>
      </c>
      <c r="BJ29" s="56" t="s">
        <v>932</v>
      </c>
      <c r="BK29" s="56" t="s">
        <v>932</v>
      </c>
      <c r="BL29" s="56" t="s">
        <v>932</v>
      </c>
      <c r="BM29" s="56" t="s">
        <v>932</v>
      </c>
      <c r="BN29" s="56" t="s">
        <v>932</v>
      </c>
      <c r="BO29" s="56" t="s">
        <v>932</v>
      </c>
      <c r="BP29" s="56" t="s">
        <v>932</v>
      </c>
      <c r="BQ29" s="56" t="s">
        <v>932</v>
      </c>
      <c r="BR29" s="56" t="s">
        <v>932</v>
      </c>
      <c r="BS29" s="56" t="s">
        <v>932</v>
      </c>
      <c r="BT29" s="56" t="s">
        <v>932</v>
      </c>
      <c r="BU29" s="56" t="s">
        <v>932</v>
      </c>
      <c r="BV29" s="56" t="s">
        <v>932</v>
      </c>
      <c r="BW29" s="56" t="s">
        <v>932</v>
      </c>
      <c r="BX29" s="56" t="s">
        <v>932</v>
      </c>
      <c r="BY29" s="56" t="s">
        <v>932</v>
      </c>
      <c r="BZ29" s="56" t="s">
        <v>932</v>
      </c>
      <c r="CA29" s="62" t="s">
        <v>932</v>
      </c>
    </row>
    <row r="30" spans="1:79" s="47" customFormat="1" ht="21" customHeight="1" x14ac:dyDescent="0.25">
      <c r="A30" s="124" t="s">
        <v>168</v>
      </c>
      <c r="B30" s="127" t="s">
        <v>988</v>
      </c>
      <c r="C30" s="124" t="s">
        <v>978</v>
      </c>
      <c r="D30" s="56" t="s">
        <v>932</v>
      </c>
      <c r="E30" s="56" t="s">
        <v>932</v>
      </c>
      <c r="F30" s="56" t="s">
        <v>932</v>
      </c>
      <c r="G30" s="56" t="s">
        <v>932</v>
      </c>
      <c r="H30" s="56" t="s">
        <v>932</v>
      </c>
      <c r="I30" s="56" t="s">
        <v>932</v>
      </c>
      <c r="J30" s="56" t="s">
        <v>932</v>
      </c>
      <c r="K30" s="56" t="s">
        <v>932</v>
      </c>
      <c r="L30" s="56" t="s">
        <v>932</v>
      </c>
      <c r="M30" s="56" t="s">
        <v>932</v>
      </c>
      <c r="N30" s="56" t="s">
        <v>932</v>
      </c>
      <c r="O30" s="56" t="s">
        <v>932</v>
      </c>
      <c r="P30" s="56" t="s">
        <v>932</v>
      </c>
      <c r="Q30" s="56" t="s">
        <v>932</v>
      </c>
      <c r="R30" s="56" t="s">
        <v>932</v>
      </c>
      <c r="S30" s="56" t="s">
        <v>932</v>
      </c>
      <c r="T30" s="56" t="s">
        <v>932</v>
      </c>
      <c r="U30" s="56" t="s">
        <v>932</v>
      </c>
      <c r="V30" s="56" t="s">
        <v>932</v>
      </c>
      <c r="W30" s="56" t="s">
        <v>932</v>
      </c>
      <c r="X30" s="56" t="s">
        <v>932</v>
      </c>
      <c r="Y30" s="56" t="s">
        <v>932</v>
      </c>
      <c r="Z30" s="56" t="s">
        <v>932</v>
      </c>
      <c r="AA30" s="56" t="s">
        <v>932</v>
      </c>
      <c r="AB30" s="56" t="s">
        <v>932</v>
      </c>
      <c r="AC30" s="56" t="s">
        <v>932</v>
      </c>
      <c r="AD30" s="56" t="s">
        <v>932</v>
      </c>
      <c r="AE30" s="56" t="s">
        <v>932</v>
      </c>
      <c r="AF30" s="56" t="s">
        <v>932</v>
      </c>
      <c r="AG30" s="56" t="s">
        <v>932</v>
      </c>
      <c r="AH30" s="56" t="s">
        <v>932</v>
      </c>
      <c r="AI30" s="56" t="s">
        <v>932</v>
      </c>
      <c r="AJ30" s="56" t="s">
        <v>932</v>
      </c>
      <c r="AK30" s="56" t="s">
        <v>932</v>
      </c>
      <c r="AL30" s="56" t="s">
        <v>932</v>
      </c>
      <c r="AM30" s="56" t="s">
        <v>932</v>
      </c>
      <c r="AN30" s="56" t="s">
        <v>932</v>
      </c>
      <c r="AO30" s="56" t="s">
        <v>932</v>
      </c>
      <c r="AP30" s="56" t="s">
        <v>932</v>
      </c>
      <c r="AQ30" s="56" t="s">
        <v>932</v>
      </c>
      <c r="AR30" s="56" t="s">
        <v>932</v>
      </c>
      <c r="AS30" s="56" t="s">
        <v>932</v>
      </c>
      <c r="AT30" s="56" t="s">
        <v>932</v>
      </c>
      <c r="AU30" s="56" t="s">
        <v>932</v>
      </c>
      <c r="AV30" s="56" t="s">
        <v>932</v>
      </c>
      <c r="AW30" s="56" t="s">
        <v>932</v>
      </c>
      <c r="AX30" s="56" t="s">
        <v>932</v>
      </c>
      <c r="AY30" s="56" t="s">
        <v>932</v>
      </c>
      <c r="AZ30" s="56" t="s">
        <v>932</v>
      </c>
      <c r="BA30" s="56" t="s">
        <v>932</v>
      </c>
      <c r="BB30" s="56" t="s">
        <v>932</v>
      </c>
      <c r="BC30" s="56" t="s">
        <v>932</v>
      </c>
      <c r="BD30" s="56" t="s">
        <v>932</v>
      </c>
      <c r="BE30" s="56" t="s">
        <v>932</v>
      </c>
      <c r="BF30" s="56" t="s">
        <v>932</v>
      </c>
      <c r="BG30" s="56" t="s">
        <v>932</v>
      </c>
      <c r="BH30" s="56" t="s">
        <v>932</v>
      </c>
      <c r="BI30" s="56" t="s">
        <v>932</v>
      </c>
      <c r="BJ30" s="56" t="s">
        <v>932</v>
      </c>
      <c r="BK30" s="56" t="s">
        <v>932</v>
      </c>
      <c r="BL30" s="56" t="s">
        <v>932</v>
      </c>
      <c r="BM30" s="56" t="s">
        <v>932</v>
      </c>
      <c r="BN30" s="56" t="s">
        <v>932</v>
      </c>
      <c r="BO30" s="56" t="s">
        <v>932</v>
      </c>
      <c r="BP30" s="56" t="s">
        <v>932</v>
      </c>
      <c r="BQ30" s="56" t="s">
        <v>932</v>
      </c>
      <c r="BR30" s="56" t="s">
        <v>932</v>
      </c>
      <c r="BS30" s="56" t="s">
        <v>932</v>
      </c>
      <c r="BT30" s="56" t="s">
        <v>932</v>
      </c>
      <c r="BU30" s="56" t="s">
        <v>932</v>
      </c>
      <c r="BV30" s="56" t="s">
        <v>932</v>
      </c>
      <c r="BW30" s="56" t="s">
        <v>932</v>
      </c>
      <c r="BX30" s="56" t="s">
        <v>932</v>
      </c>
      <c r="BY30" s="56" t="s">
        <v>932</v>
      </c>
      <c r="BZ30" s="56" t="s">
        <v>932</v>
      </c>
      <c r="CA30" s="62" t="s">
        <v>932</v>
      </c>
    </row>
    <row r="31" spans="1:79" s="47" customFormat="1" ht="34.5" customHeight="1" x14ac:dyDescent="0.25">
      <c r="A31" s="124" t="s">
        <v>989</v>
      </c>
      <c r="B31" s="127" t="s">
        <v>990</v>
      </c>
      <c r="C31" s="124" t="s">
        <v>978</v>
      </c>
      <c r="D31" s="56" t="s">
        <v>932</v>
      </c>
      <c r="E31" s="56" t="s">
        <v>932</v>
      </c>
      <c r="F31" s="56" t="s">
        <v>932</v>
      </c>
      <c r="G31" s="56" t="s">
        <v>932</v>
      </c>
      <c r="H31" s="56" t="s">
        <v>932</v>
      </c>
      <c r="I31" s="56" t="s">
        <v>932</v>
      </c>
      <c r="J31" s="56" t="s">
        <v>932</v>
      </c>
      <c r="K31" s="56" t="s">
        <v>932</v>
      </c>
      <c r="L31" s="56" t="s">
        <v>932</v>
      </c>
      <c r="M31" s="56" t="s">
        <v>932</v>
      </c>
      <c r="N31" s="56" t="s">
        <v>932</v>
      </c>
      <c r="O31" s="56" t="s">
        <v>932</v>
      </c>
      <c r="P31" s="56" t="s">
        <v>932</v>
      </c>
      <c r="Q31" s="56" t="s">
        <v>932</v>
      </c>
      <c r="R31" s="56" t="s">
        <v>932</v>
      </c>
      <c r="S31" s="56" t="s">
        <v>932</v>
      </c>
      <c r="T31" s="56" t="s">
        <v>932</v>
      </c>
      <c r="U31" s="56" t="s">
        <v>932</v>
      </c>
      <c r="V31" s="56" t="s">
        <v>932</v>
      </c>
      <c r="W31" s="56" t="s">
        <v>932</v>
      </c>
      <c r="X31" s="56" t="s">
        <v>932</v>
      </c>
      <c r="Y31" s="56" t="s">
        <v>932</v>
      </c>
      <c r="Z31" s="56" t="s">
        <v>932</v>
      </c>
      <c r="AA31" s="56" t="s">
        <v>932</v>
      </c>
      <c r="AB31" s="56" t="s">
        <v>932</v>
      </c>
      <c r="AC31" s="56" t="s">
        <v>932</v>
      </c>
      <c r="AD31" s="56" t="s">
        <v>932</v>
      </c>
      <c r="AE31" s="56" t="s">
        <v>932</v>
      </c>
      <c r="AF31" s="56" t="s">
        <v>932</v>
      </c>
      <c r="AG31" s="56" t="s">
        <v>932</v>
      </c>
      <c r="AH31" s="56" t="s">
        <v>932</v>
      </c>
      <c r="AI31" s="56" t="s">
        <v>932</v>
      </c>
      <c r="AJ31" s="56" t="s">
        <v>932</v>
      </c>
      <c r="AK31" s="56" t="s">
        <v>932</v>
      </c>
      <c r="AL31" s="56" t="s">
        <v>932</v>
      </c>
      <c r="AM31" s="56" t="s">
        <v>932</v>
      </c>
      <c r="AN31" s="56" t="s">
        <v>932</v>
      </c>
      <c r="AO31" s="56" t="s">
        <v>932</v>
      </c>
      <c r="AP31" s="56" t="s">
        <v>932</v>
      </c>
      <c r="AQ31" s="56" t="s">
        <v>932</v>
      </c>
      <c r="AR31" s="56" t="s">
        <v>932</v>
      </c>
      <c r="AS31" s="56" t="s">
        <v>932</v>
      </c>
      <c r="AT31" s="56" t="s">
        <v>932</v>
      </c>
      <c r="AU31" s="56" t="s">
        <v>932</v>
      </c>
      <c r="AV31" s="56" t="s">
        <v>932</v>
      </c>
      <c r="AW31" s="56" t="s">
        <v>932</v>
      </c>
      <c r="AX31" s="56" t="s">
        <v>932</v>
      </c>
      <c r="AY31" s="56" t="s">
        <v>932</v>
      </c>
      <c r="AZ31" s="56" t="s">
        <v>932</v>
      </c>
      <c r="BA31" s="56" t="s">
        <v>932</v>
      </c>
      <c r="BB31" s="56" t="s">
        <v>932</v>
      </c>
      <c r="BC31" s="56" t="s">
        <v>932</v>
      </c>
      <c r="BD31" s="56" t="s">
        <v>932</v>
      </c>
      <c r="BE31" s="56" t="s">
        <v>932</v>
      </c>
      <c r="BF31" s="56" t="s">
        <v>932</v>
      </c>
      <c r="BG31" s="56" t="s">
        <v>932</v>
      </c>
      <c r="BH31" s="56" t="s">
        <v>932</v>
      </c>
      <c r="BI31" s="56" t="s">
        <v>932</v>
      </c>
      <c r="BJ31" s="56" t="s">
        <v>932</v>
      </c>
      <c r="BK31" s="56" t="s">
        <v>932</v>
      </c>
      <c r="BL31" s="56" t="s">
        <v>932</v>
      </c>
      <c r="BM31" s="56" t="s">
        <v>932</v>
      </c>
      <c r="BN31" s="56" t="s">
        <v>932</v>
      </c>
      <c r="BO31" s="56" t="s">
        <v>932</v>
      </c>
      <c r="BP31" s="56" t="s">
        <v>932</v>
      </c>
      <c r="BQ31" s="56" t="s">
        <v>932</v>
      </c>
      <c r="BR31" s="56" t="s">
        <v>932</v>
      </c>
      <c r="BS31" s="56" t="s">
        <v>932</v>
      </c>
      <c r="BT31" s="56" t="s">
        <v>932</v>
      </c>
      <c r="BU31" s="56" t="s">
        <v>932</v>
      </c>
      <c r="BV31" s="56" t="s">
        <v>932</v>
      </c>
      <c r="BW31" s="56" t="s">
        <v>932</v>
      </c>
      <c r="BX31" s="56" t="s">
        <v>932</v>
      </c>
      <c r="BY31" s="56" t="s">
        <v>932</v>
      </c>
      <c r="BZ31" s="56" t="s">
        <v>932</v>
      </c>
      <c r="CA31" s="62" t="s">
        <v>932</v>
      </c>
    </row>
    <row r="32" spans="1:79" s="47" customFormat="1" ht="31.5" customHeight="1" x14ac:dyDescent="0.25">
      <c r="A32" s="124" t="s">
        <v>991</v>
      </c>
      <c r="B32" s="127" t="s">
        <v>992</v>
      </c>
      <c r="C32" s="124" t="s">
        <v>978</v>
      </c>
      <c r="D32" s="56" t="s">
        <v>932</v>
      </c>
      <c r="E32" s="56" t="s">
        <v>932</v>
      </c>
      <c r="F32" s="56" t="s">
        <v>932</v>
      </c>
      <c r="G32" s="56" t="s">
        <v>932</v>
      </c>
      <c r="H32" s="56" t="s">
        <v>932</v>
      </c>
      <c r="I32" s="56" t="s">
        <v>932</v>
      </c>
      <c r="J32" s="56" t="s">
        <v>932</v>
      </c>
      <c r="K32" s="56" t="s">
        <v>932</v>
      </c>
      <c r="L32" s="56" t="s">
        <v>932</v>
      </c>
      <c r="M32" s="56" t="s">
        <v>932</v>
      </c>
      <c r="N32" s="56" t="s">
        <v>932</v>
      </c>
      <c r="O32" s="56" t="s">
        <v>932</v>
      </c>
      <c r="P32" s="56" t="s">
        <v>932</v>
      </c>
      <c r="Q32" s="56" t="s">
        <v>932</v>
      </c>
      <c r="R32" s="56" t="s">
        <v>932</v>
      </c>
      <c r="S32" s="56" t="s">
        <v>932</v>
      </c>
      <c r="T32" s="56" t="s">
        <v>932</v>
      </c>
      <c r="U32" s="56" t="s">
        <v>932</v>
      </c>
      <c r="V32" s="56" t="s">
        <v>932</v>
      </c>
      <c r="W32" s="56" t="s">
        <v>932</v>
      </c>
      <c r="X32" s="56" t="s">
        <v>932</v>
      </c>
      <c r="Y32" s="56" t="s">
        <v>932</v>
      </c>
      <c r="Z32" s="56" t="s">
        <v>932</v>
      </c>
      <c r="AA32" s="56" t="s">
        <v>932</v>
      </c>
      <c r="AB32" s="56" t="s">
        <v>932</v>
      </c>
      <c r="AC32" s="56" t="s">
        <v>932</v>
      </c>
      <c r="AD32" s="56" t="s">
        <v>932</v>
      </c>
      <c r="AE32" s="56" t="s">
        <v>932</v>
      </c>
      <c r="AF32" s="56" t="s">
        <v>932</v>
      </c>
      <c r="AG32" s="56" t="s">
        <v>932</v>
      </c>
      <c r="AH32" s="56" t="s">
        <v>932</v>
      </c>
      <c r="AI32" s="56" t="s">
        <v>932</v>
      </c>
      <c r="AJ32" s="56" t="s">
        <v>932</v>
      </c>
      <c r="AK32" s="56" t="s">
        <v>932</v>
      </c>
      <c r="AL32" s="56" t="s">
        <v>932</v>
      </c>
      <c r="AM32" s="56" t="s">
        <v>932</v>
      </c>
      <c r="AN32" s="56" t="s">
        <v>932</v>
      </c>
      <c r="AO32" s="56" t="s">
        <v>932</v>
      </c>
      <c r="AP32" s="56" t="s">
        <v>932</v>
      </c>
      <c r="AQ32" s="56" t="s">
        <v>932</v>
      </c>
      <c r="AR32" s="56" t="s">
        <v>932</v>
      </c>
      <c r="AS32" s="56" t="s">
        <v>932</v>
      </c>
      <c r="AT32" s="56" t="s">
        <v>932</v>
      </c>
      <c r="AU32" s="56" t="s">
        <v>932</v>
      </c>
      <c r="AV32" s="56" t="s">
        <v>932</v>
      </c>
      <c r="AW32" s="56" t="s">
        <v>932</v>
      </c>
      <c r="AX32" s="56" t="s">
        <v>932</v>
      </c>
      <c r="AY32" s="56" t="s">
        <v>932</v>
      </c>
      <c r="AZ32" s="56" t="s">
        <v>932</v>
      </c>
      <c r="BA32" s="56" t="s">
        <v>932</v>
      </c>
      <c r="BB32" s="56" t="s">
        <v>932</v>
      </c>
      <c r="BC32" s="56" t="s">
        <v>932</v>
      </c>
      <c r="BD32" s="56" t="s">
        <v>932</v>
      </c>
      <c r="BE32" s="56" t="s">
        <v>932</v>
      </c>
      <c r="BF32" s="56" t="s">
        <v>932</v>
      </c>
      <c r="BG32" s="56" t="s">
        <v>932</v>
      </c>
      <c r="BH32" s="56" t="s">
        <v>932</v>
      </c>
      <c r="BI32" s="56" t="s">
        <v>932</v>
      </c>
      <c r="BJ32" s="56" t="s">
        <v>932</v>
      </c>
      <c r="BK32" s="56" t="s">
        <v>932</v>
      </c>
      <c r="BL32" s="56" t="s">
        <v>932</v>
      </c>
      <c r="BM32" s="56" t="s">
        <v>932</v>
      </c>
      <c r="BN32" s="56" t="s">
        <v>932</v>
      </c>
      <c r="BO32" s="56" t="s">
        <v>932</v>
      </c>
      <c r="BP32" s="56" t="s">
        <v>932</v>
      </c>
      <c r="BQ32" s="56" t="s">
        <v>932</v>
      </c>
      <c r="BR32" s="56" t="s">
        <v>932</v>
      </c>
      <c r="BS32" s="56" t="s">
        <v>932</v>
      </c>
      <c r="BT32" s="56" t="s">
        <v>932</v>
      </c>
      <c r="BU32" s="56" t="s">
        <v>932</v>
      </c>
      <c r="BV32" s="56" t="s">
        <v>932</v>
      </c>
      <c r="BW32" s="56" t="s">
        <v>932</v>
      </c>
      <c r="BX32" s="56" t="s">
        <v>932</v>
      </c>
      <c r="BY32" s="56" t="s">
        <v>932</v>
      </c>
      <c r="BZ32" s="56" t="s">
        <v>932</v>
      </c>
      <c r="CA32" s="62" t="s">
        <v>932</v>
      </c>
    </row>
    <row r="33" spans="1:79" s="47" customFormat="1" ht="32.25" customHeight="1" x14ac:dyDescent="0.25">
      <c r="A33" s="124" t="s">
        <v>169</v>
      </c>
      <c r="B33" s="127" t="s">
        <v>993</v>
      </c>
      <c r="C33" s="124" t="s">
        <v>978</v>
      </c>
      <c r="D33" s="56" t="s">
        <v>932</v>
      </c>
      <c r="E33" s="56" t="s">
        <v>932</v>
      </c>
      <c r="F33" s="56" t="s">
        <v>932</v>
      </c>
      <c r="G33" s="56" t="s">
        <v>932</v>
      </c>
      <c r="H33" s="56" t="s">
        <v>932</v>
      </c>
      <c r="I33" s="56" t="s">
        <v>932</v>
      </c>
      <c r="J33" s="56" t="s">
        <v>932</v>
      </c>
      <c r="K33" s="56" t="s">
        <v>932</v>
      </c>
      <c r="L33" s="56" t="s">
        <v>932</v>
      </c>
      <c r="M33" s="56" t="s">
        <v>932</v>
      </c>
      <c r="N33" s="56" t="s">
        <v>932</v>
      </c>
      <c r="O33" s="56" t="s">
        <v>932</v>
      </c>
      <c r="P33" s="56" t="s">
        <v>932</v>
      </c>
      <c r="Q33" s="56" t="s">
        <v>932</v>
      </c>
      <c r="R33" s="56" t="s">
        <v>932</v>
      </c>
      <c r="S33" s="56" t="s">
        <v>932</v>
      </c>
      <c r="T33" s="56" t="s">
        <v>932</v>
      </c>
      <c r="U33" s="56" t="s">
        <v>932</v>
      </c>
      <c r="V33" s="56" t="s">
        <v>932</v>
      </c>
      <c r="W33" s="56" t="s">
        <v>932</v>
      </c>
      <c r="X33" s="56" t="s">
        <v>932</v>
      </c>
      <c r="Y33" s="56" t="s">
        <v>932</v>
      </c>
      <c r="Z33" s="56" t="s">
        <v>932</v>
      </c>
      <c r="AA33" s="56" t="s">
        <v>932</v>
      </c>
      <c r="AB33" s="56" t="s">
        <v>932</v>
      </c>
      <c r="AC33" s="56" t="s">
        <v>932</v>
      </c>
      <c r="AD33" s="56" t="s">
        <v>932</v>
      </c>
      <c r="AE33" s="56" t="s">
        <v>932</v>
      </c>
      <c r="AF33" s="56" t="s">
        <v>932</v>
      </c>
      <c r="AG33" s="56" t="s">
        <v>932</v>
      </c>
      <c r="AH33" s="56" t="s">
        <v>932</v>
      </c>
      <c r="AI33" s="56" t="s">
        <v>932</v>
      </c>
      <c r="AJ33" s="56" t="s">
        <v>932</v>
      </c>
      <c r="AK33" s="56" t="s">
        <v>932</v>
      </c>
      <c r="AL33" s="56" t="s">
        <v>932</v>
      </c>
      <c r="AM33" s="56" t="s">
        <v>932</v>
      </c>
      <c r="AN33" s="56" t="s">
        <v>932</v>
      </c>
      <c r="AO33" s="56" t="s">
        <v>932</v>
      </c>
      <c r="AP33" s="56" t="s">
        <v>932</v>
      </c>
      <c r="AQ33" s="56" t="s">
        <v>932</v>
      </c>
      <c r="AR33" s="56" t="s">
        <v>932</v>
      </c>
      <c r="AS33" s="56" t="s">
        <v>932</v>
      </c>
      <c r="AT33" s="56" t="s">
        <v>932</v>
      </c>
      <c r="AU33" s="56" t="s">
        <v>932</v>
      </c>
      <c r="AV33" s="56" t="s">
        <v>932</v>
      </c>
      <c r="AW33" s="56" t="s">
        <v>932</v>
      </c>
      <c r="AX33" s="56" t="s">
        <v>932</v>
      </c>
      <c r="AY33" s="56" t="s">
        <v>932</v>
      </c>
      <c r="AZ33" s="56" t="s">
        <v>932</v>
      </c>
      <c r="BA33" s="56" t="s">
        <v>932</v>
      </c>
      <c r="BB33" s="56" t="s">
        <v>932</v>
      </c>
      <c r="BC33" s="56" t="s">
        <v>932</v>
      </c>
      <c r="BD33" s="56" t="s">
        <v>932</v>
      </c>
      <c r="BE33" s="56" t="s">
        <v>932</v>
      </c>
      <c r="BF33" s="56" t="s">
        <v>932</v>
      </c>
      <c r="BG33" s="56" t="s">
        <v>932</v>
      </c>
      <c r="BH33" s="56" t="s">
        <v>932</v>
      </c>
      <c r="BI33" s="56" t="s">
        <v>932</v>
      </c>
      <c r="BJ33" s="56" t="s">
        <v>932</v>
      </c>
      <c r="BK33" s="56" t="s">
        <v>932</v>
      </c>
      <c r="BL33" s="56" t="s">
        <v>932</v>
      </c>
      <c r="BM33" s="56" t="s">
        <v>932</v>
      </c>
      <c r="BN33" s="56" t="s">
        <v>932</v>
      </c>
      <c r="BO33" s="56" t="s">
        <v>932</v>
      </c>
      <c r="BP33" s="56" t="s">
        <v>932</v>
      </c>
      <c r="BQ33" s="56" t="s">
        <v>932</v>
      </c>
      <c r="BR33" s="56" t="s">
        <v>932</v>
      </c>
      <c r="BS33" s="56" t="s">
        <v>932</v>
      </c>
      <c r="BT33" s="56" t="s">
        <v>932</v>
      </c>
      <c r="BU33" s="56" t="s">
        <v>932</v>
      </c>
      <c r="BV33" s="56" t="s">
        <v>932</v>
      </c>
      <c r="BW33" s="56" t="s">
        <v>932</v>
      </c>
      <c r="BX33" s="56" t="s">
        <v>932</v>
      </c>
      <c r="BY33" s="56" t="s">
        <v>932</v>
      </c>
      <c r="BZ33" s="56" t="s">
        <v>932</v>
      </c>
      <c r="CA33" s="62" t="s">
        <v>932</v>
      </c>
    </row>
    <row r="34" spans="1:79" s="47" customFormat="1" ht="32.25" customHeight="1" x14ac:dyDescent="0.25">
      <c r="A34" s="124" t="s">
        <v>170</v>
      </c>
      <c r="B34" s="127" t="s">
        <v>994</v>
      </c>
      <c r="C34" s="124" t="s">
        <v>978</v>
      </c>
      <c r="D34" s="56" t="s">
        <v>932</v>
      </c>
      <c r="E34" s="56" t="s">
        <v>932</v>
      </c>
      <c r="F34" s="56" t="s">
        <v>932</v>
      </c>
      <c r="G34" s="56" t="s">
        <v>932</v>
      </c>
      <c r="H34" s="56" t="s">
        <v>932</v>
      </c>
      <c r="I34" s="56" t="s">
        <v>932</v>
      </c>
      <c r="J34" s="56" t="s">
        <v>932</v>
      </c>
      <c r="K34" s="56" t="s">
        <v>932</v>
      </c>
      <c r="L34" s="56" t="s">
        <v>932</v>
      </c>
      <c r="M34" s="56" t="s">
        <v>932</v>
      </c>
      <c r="N34" s="56" t="s">
        <v>932</v>
      </c>
      <c r="O34" s="56" t="s">
        <v>932</v>
      </c>
      <c r="P34" s="56" t="s">
        <v>932</v>
      </c>
      <c r="Q34" s="56" t="s">
        <v>932</v>
      </c>
      <c r="R34" s="56" t="s">
        <v>932</v>
      </c>
      <c r="S34" s="56" t="s">
        <v>932</v>
      </c>
      <c r="T34" s="56" t="s">
        <v>932</v>
      </c>
      <c r="U34" s="56" t="s">
        <v>932</v>
      </c>
      <c r="V34" s="56" t="s">
        <v>932</v>
      </c>
      <c r="W34" s="56" t="s">
        <v>932</v>
      </c>
      <c r="X34" s="56" t="s">
        <v>932</v>
      </c>
      <c r="Y34" s="56" t="s">
        <v>932</v>
      </c>
      <c r="Z34" s="56" t="s">
        <v>932</v>
      </c>
      <c r="AA34" s="56" t="s">
        <v>932</v>
      </c>
      <c r="AB34" s="56" t="s">
        <v>932</v>
      </c>
      <c r="AC34" s="56" t="s">
        <v>932</v>
      </c>
      <c r="AD34" s="56" t="s">
        <v>932</v>
      </c>
      <c r="AE34" s="56" t="s">
        <v>932</v>
      </c>
      <c r="AF34" s="56" t="s">
        <v>932</v>
      </c>
      <c r="AG34" s="56" t="s">
        <v>932</v>
      </c>
      <c r="AH34" s="56" t="s">
        <v>932</v>
      </c>
      <c r="AI34" s="56" t="s">
        <v>932</v>
      </c>
      <c r="AJ34" s="56" t="s">
        <v>932</v>
      </c>
      <c r="AK34" s="56" t="s">
        <v>932</v>
      </c>
      <c r="AL34" s="56" t="s">
        <v>932</v>
      </c>
      <c r="AM34" s="56" t="s">
        <v>932</v>
      </c>
      <c r="AN34" s="56" t="s">
        <v>932</v>
      </c>
      <c r="AO34" s="56" t="s">
        <v>932</v>
      </c>
      <c r="AP34" s="56" t="s">
        <v>932</v>
      </c>
      <c r="AQ34" s="56" t="s">
        <v>932</v>
      </c>
      <c r="AR34" s="56" t="s">
        <v>932</v>
      </c>
      <c r="AS34" s="56" t="s">
        <v>932</v>
      </c>
      <c r="AT34" s="56" t="s">
        <v>932</v>
      </c>
      <c r="AU34" s="56" t="s">
        <v>932</v>
      </c>
      <c r="AV34" s="56" t="s">
        <v>932</v>
      </c>
      <c r="AW34" s="56" t="s">
        <v>932</v>
      </c>
      <c r="AX34" s="56" t="s">
        <v>932</v>
      </c>
      <c r="AY34" s="56" t="s">
        <v>932</v>
      </c>
      <c r="AZ34" s="56" t="s">
        <v>932</v>
      </c>
      <c r="BA34" s="56" t="s">
        <v>932</v>
      </c>
      <c r="BB34" s="56" t="s">
        <v>932</v>
      </c>
      <c r="BC34" s="56" t="s">
        <v>932</v>
      </c>
      <c r="BD34" s="56" t="s">
        <v>932</v>
      </c>
      <c r="BE34" s="56" t="s">
        <v>932</v>
      </c>
      <c r="BF34" s="56" t="s">
        <v>932</v>
      </c>
      <c r="BG34" s="56" t="s">
        <v>932</v>
      </c>
      <c r="BH34" s="56" t="s">
        <v>932</v>
      </c>
      <c r="BI34" s="56" t="s">
        <v>932</v>
      </c>
      <c r="BJ34" s="56" t="s">
        <v>932</v>
      </c>
      <c r="BK34" s="56" t="s">
        <v>932</v>
      </c>
      <c r="BL34" s="56" t="s">
        <v>932</v>
      </c>
      <c r="BM34" s="56" t="s">
        <v>932</v>
      </c>
      <c r="BN34" s="56" t="s">
        <v>932</v>
      </c>
      <c r="BO34" s="56" t="s">
        <v>932</v>
      </c>
      <c r="BP34" s="56" t="s">
        <v>932</v>
      </c>
      <c r="BQ34" s="56" t="s">
        <v>932</v>
      </c>
      <c r="BR34" s="56" t="s">
        <v>932</v>
      </c>
      <c r="BS34" s="56" t="s">
        <v>932</v>
      </c>
      <c r="BT34" s="56" t="s">
        <v>932</v>
      </c>
      <c r="BU34" s="56" t="s">
        <v>932</v>
      </c>
      <c r="BV34" s="56" t="s">
        <v>932</v>
      </c>
      <c r="BW34" s="56" t="s">
        <v>932</v>
      </c>
      <c r="BX34" s="56" t="s">
        <v>932</v>
      </c>
      <c r="BY34" s="56" t="s">
        <v>932</v>
      </c>
      <c r="BZ34" s="56" t="s">
        <v>932</v>
      </c>
      <c r="CA34" s="62" t="s">
        <v>932</v>
      </c>
    </row>
    <row r="35" spans="1:79" s="47" customFormat="1" ht="26.25" customHeight="1" x14ac:dyDescent="0.25">
      <c r="A35" s="124" t="s">
        <v>171</v>
      </c>
      <c r="B35" s="127" t="s">
        <v>995</v>
      </c>
      <c r="C35" s="124" t="s">
        <v>978</v>
      </c>
      <c r="D35" s="56" t="s">
        <v>932</v>
      </c>
      <c r="E35" s="56" t="s">
        <v>932</v>
      </c>
      <c r="F35" s="56" t="s">
        <v>932</v>
      </c>
      <c r="G35" s="56" t="s">
        <v>932</v>
      </c>
      <c r="H35" s="56" t="s">
        <v>932</v>
      </c>
      <c r="I35" s="56" t="s">
        <v>932</v>
      </c>
      <c r="J35" s="56" t="s">
        <v>932</v>
      </c>
      <c r="K35" s="56" t="s">
        <v>932</v>
      </c>
      <c r="L35" s="56" t="s">
        <v>932</v>
      </c>
      <c r="M35" s="56" t="s">
        <v>932</v>
      </c>
      <c r="N35" s="56" t="s">
        <v>932</v>
      </c>
      <c r="O35" s="56" t="s">
        <v>932</v>
      </c>
      <c r="P35" s="56" t="s">
        <v>932</v>
      </c>
      <c r="Q35" s="56" t="s">
        <v>932</v>
      </c>
      <c r="R35" s="56" t="s">
        <v>932</v>
      </c>
      <c r="S35" s="56" t="s">
        <v>932</v>
      </c>
      <c r="T35" s="56" t="s">
        <v>932</v>
      </c>
      <c r="U35" s="56" t="s">
        <v>932</v>
      </c>
      <c r="V35" s="56" t="s">
        <v>932</v>
      </c>
      <c r="W35" s="56" t="s">
        <v>932</v>
      </c>
      <c r="X35" s="56" t="s">
        <v>932</v>
      </c>
      <c r="Y35" s="56" t="s">
        <v>932</v>
      </c>
      <c r="Z35" s="56" t="s">
        <v>932</v>
      </c>
      <c r="AA35" s="56" t="s">
        <v>932</v>
      </c>
      <c r="AB35" s="56" t="s">
        <v>932</v>
      </c>
      <c r="AC35" s="56" t="s">
        <v>932</v>
      </c>
      <c r="AD35" s="56" t="s">
        <v>932</v>
      </c>
      <c r="AE35" s="56" t="s">
        <v>932</v>
      </c>
      <c r="AF35" s="56" t="s">
        <v>932</v>
      </c>
      <c r="AG35" s="56" t="s">
        <v>932</v>
      </c>
      <c r="AH35" s="56" t="s">
        <v>932</v>
      </c>
      <c r="AI35" s="56" t="s">
        <v>932</v>
      </c>
      <c r="AJ35" s="56" t="s">
        <v>932</v>
      </c>
      <c r="AK35" s="56" t="s">
        <v>932</v>
      </c>
      <c r="AL35" s="56" t="s">
        <v>932</v>
      </c>
      <c r="AM35" s="56" t="s">
        <v>932</v>
      </c>
      <c r="AN35" s="56" t="s">
        <v>932</v>
      </c>
      <c r="AO35" s="56" t="s">
        <v>932</v>
      </c>
      <c r="AP35" s="56" t="s">
        <v>932</v>
      </c>
      <c r="AQ35" s="56" t="s">
        <v>932</v>
      </c>
      <c r="AR35" s="56" t="s">
        <v>932</v>
      </c>
      <c r="AS35" s="56" t="s">
        <v>932</v>
      </c>
      <c r="AT35" s="56" t="s">
        <v>932</v>
      </c>
      <c r="AU35" s="56" t="s">
        <v>932</v>
      </c>
      <c r="AV35" s="56" t="s">
        <v>932</v>
      </c>
      <c r="AW35" s="56" t="s">
        <v>932</v>
      </c>
      <c r="AX35" s="56" t="s">
        <v>932</v>
      </c>
      <c r="AY35" s="56" t="s">
        <v>932</v>
      </c>
      <c r="AZ35" s="56" t="s">
        <v>932</v>
      </c>
      <c r="BA35" s="56" t="s">
        <v>932</v>
      </c>
      <c r="BB35" s="56" t="s">
        <v>932</v>
      </c>
      <c r="BC35" s="56" t="s">
        <v>932</v>
      </c>
      <c r="BD35" s="56" t="s">
        <v>932</v>
      </c>
      <c r="BE35" s="56" t="s">
        <v>932</v>
      </c>
      <c r="BF35" s="56" t="s">
        <v>932</v>
      </c>
      <c r="BG35" s="56" t="s">
        <v>932</v>
      </c>
      <c r="BH35" s="56" t="s">
        <v>932</v>
      </c>
      <c r="BI35" s="56" t="s">
        <v>932</v>
      </c>
      <c r="BJ35" s="56" t="s">
        <v>932</v>
      </c>
      <c r="BK35" s="56" t="s">
        <v>932</v>
      </c>
      <c r="BL35" s="56" t="s">
        <v>932</v>
      </c>
      <c r="BM35" s="56" t="s">
        <v>932</v>
      </c>
      <c r="BN35" s="56" t="s">
        <v>932</v>
      </c>
      <c r="BO35" s="56" t="s">
        <v>932</v>
      </c>
      <c r="BP35" s="56" t="s">
        <v>932</v>
      </c>
      <c r="BQ35" s="56" t="s">
        <v>932</v>
      </c>
      <c r="BR35" s="56" t="s">
        <v>932</v>
      </c>
      <c r="BS35" s="56" t="s">
        <v>932</v>
      </c>
      <c r="BT35" s="56" t="s">
        <v>932</v>
      </c>
      <c r="BU35" s="56" t="s">
        <v>932</v>
      </c>
      <c r="BV35" s="56" t="s">
        <v>932</v>
      </c>
      <c r="BW35" s="56" t="s">
        <v>932</v>
      </c>
      <c r="BX35" s="56" t="s">
        <v>932</v>
      </c>
      <c r="BY35" s="56" t="s">
        <v>932</v>
      </c>
      <c r="BZ35" s="56" t="s">
        <v>932</v>
      </c>
      <c r="CA35" s="62" t="s">
        <v>932</v>
      </c>
    </row>
    <row r="36" spans="1:79" s="47" customFormat="1" ht="31.5" customHeight="1" x14ac:dyDescent="0.25">
      <c r="A36" s="124" t="s">
        <v>698</v>
      </c>
      <c r="B36" s="127" t="s">
        <v>996</v>
      </c>
      <c r="C36" s="124" t="s">
        <v>978</v>
      </c>
      <c r="D36" s="56" t="s">
        <v>932</v>
      </c>
      <c r="E36" s="56" t="s">
        <v>932</v>
      </c>
      <c r="F36" s="56" t="s">
        <v>932</v>
      </c>
      <c r="G36" s="56" t="s">
        <v>932</v>
      </c>
      <c r="H36" s="56" t="s">
        <v>932</v>
      </c>
      <c r="I36" s="56" t="s">
        <v>932</v>
      </c>
      <c r="J36" s="56" t="s">
        <v>932</v>
      </c>
      <c r="K36" s="56" t="s">
        <v>932</v>
      </c>
      <c r="L36" s="56" t="s">
        <v>932</v>
      </c>
      <c r="M36" s="56" t="s">
        <v>932</v>
      </c>
      <c r="N36" s="56" t="s">
        <v>932</v>
      </c>
      <c r="O36" s="56" t="s">
        <v>932</v>
      </c>
      <c r="P36" s="56" t="s">
        <v>932</v>
      </c>
      <c r="Q36" s="56" t="s">
        <v>932</v>
      </c>
      <c r="R36" s="56" t="s">
        <v>932</v>
      </c>
      <c r="S36" s="56" t="s">
        <v>932</v>
      </c>
      <c r="T36" s="56" t="s">
        <v>932</v>
      </c>
      <c r="U36" s="56" t="s">
        <v>932</v>
      </c>
      <c r="V36" s="56" t="s">
        <v>932</v>
      </c>
      <c r="W36" s="56" t="s">
        <v>932</v>
      </c>
      <c r="X36" s="56" t="s">
        <v>932</v>
      </c>
      <c r="Y36" s="56" t="s">
        <v>932</v>
      </c>
      <c r="Z36" s="56" t="s">
        <v>932</v>
      </c>
      <c r="AA36" s="56" t="s">
        <v>932</v>
      </c>
      <c r="AB36" s="56" t="s">
        <v>932</v>
      </c>
      <c r="AC36" s="56" t="s">
        <v>932</v>
      </c>
      <c r="AD36" s="56" t="s">
        <v>932</v>
      </c>
      <c r="AE36" s="56" t="s">
        <v>932</v>
      </c>
      <c r="AF36" s="56" t="s">
        <v>932</v>
      </c>
      <c r="AG36" s="56" t="s">
        <v>932</v>
      </c>
      <c r="AH36" s="56" t="s">
        <v>932</v>
      </c>
      <c r="AI36" s="56" t="s">
        <v>932</v>
      </c>
      <c r="AJ36" s="56" t="s">
        <v>932</v>
      </c>
      <c r="AK36" s="56" t="s">
        <v>932</v>
      </c>
      <c r="AL36" s="56" t="s">
        <v>932</v>
      </c>
      <c r="AM36" s="56" t="s">
        <v>932</v>
      </c>
      <c r="AN36" s="56" t="s">
        <v>932</v>
      </c>
      <c r="AO36" s="56" t="s">
        <v>932</v>
      </c>
      <c r="AP36" s="56" t="s">
        <v>932</v>
      </c>
      <c r="AQ36" s="56" t="s">
        <v>932</v>
      </c>
      <c r="AR36" s="56" t="s">
        <v>932</v>
      </c>
      <c r="AS36" s="56" t="s">
        <v>932</v>
      </c>
      <c r="AT36" s="56" t="s">
        <v>932</v>
      </c>
      <c r="AU36" s="56" t="s">
        <v>932</v>
      </c>
      <c r="AV36" s="56" t="s">
        <v>932</v>
      </c>
      <c r="AW36" s="56" t="s">
        <v>932</v>
      </c>
      <c r="AX36" s="56" t="s">
        <v>932</v>
      </c>
      <c r="AY36" s="56" t="s">
        <v>932</v>
      </c>
      <c r="AZ36" s="56" t="s">
        <v>932</v>
      </c>
      <c r="BA36" s="56" t="s">
        <v>932</v>
      </c>
      <c r="BB36" s="56" t="s">
        <v>932</v>
      </c>
      <c r="BC36" s="56" t="s">
        <v>932</v>
      </c>
      <c r="BD36" s="56" t="s">
        <v>932</v>
      </c>
      <c r="BE36" s="56" t="s">
        <v>932</v>
      </c>
      <c r="BF36" s="56" t="s">
        <v>932</v>
      </c>
      <c r="BG36" s="56" t="s">
        <v>932</v>
      </c>
      <c r="BH36" s="56" t="s">
        <v>932</v>
      </c>
      <c r="BI36" s="56" t="s">
        <v>932</v>
      </c>
      <c r="BJ36" s="56" t="s">
        <v>932</v>
      </c>
      <c r="BK36" s="56" t="s">
        <v>932</v>
      </c>
      <c r="BL36" s="56" t="s">
        <v>932</v>
      </c>
      <c r="BM36" s="56" t="s">
        <v>932</v>
      </c>
      <c r="BN36" s="56" t="s">
        <v>932</v>
      </c>
      <c r="BO36" s="56" t="s">
        <v>932</v>
      </c>
      <c r="BP36" s="56" t="s">
        <v>932</v>
      </c>
      <c r="BQ36" s="56" t="s">
        <v>932</v>
      </c>
      <c r="BR36" s="56" t="s">
        <v>932</v>
      </c>
      <c r="BS36" s="56" t="s">
        <v>932</v>
      </c>
      <c r="BT36" s="56" t="s">
        <v>932</v>
      </c>
      <c r="BU36" s="56" t="s">
        <v>932</v>
      </c>
      <c r="BV36" s="56" t="s">
        <v>932</v>
      </c>
      <c r="BW36" s="56" t="s">
        <v>932</v>
      </c>
      <c r="BX36" s="56" t="s">
        <v>932</v>
      </c>
      <c r="BY36" s="56" t="s">
        <v>932</v>
      </c>
      <c r="BZ36" s="56" t="s">
        <v>932</v>
      </c>
      <c r="CA36" s="62" t="s">
        <v>932</v>
      </c>
    </row>
    <row r="37" spans="1:79" s="47" customFormat="1" ht="48" customHeight="1" x14ac:dyDescent="0.25">
      <c r="A37" s="124" t="s">
        <v>997</v>
      </c>
      <c r="B37" s="127" t="s">
        <v>998</v>
      </c>
      <c r="C37" s="124" t="s">
        <v>978</v>
      </c>
      <c r="D37" s="56" t="s">
        <v>932</v>
      </c>
      <c r="E37" s="56" t="s">
        <v>932</v>
      </c>
      <c r="F37" s="56" t="s">
        <v>932</v>
      </c>
      <c r="G37" s="56" t="s">
        <v>932</v>
      </c>
      <c r="H37" s="56" t="s">
        <v>932</v>
      </c>
      <c r="I37" s="56" t="s">
        <v>932</v>
      </c>
      <c r="J37" s="56" t="s">
        <v>932</v>
      </c>
      <c r="K37" s="56" t="s">
        <v>932</v>
      </c>
      <c r="L37" s="56" t="s">
        <v>932</v>
      </c>
      <c r="M37" s="56" t="s">
        <v>932</v>
      </c>
      <c r="N37" s="56" t="s">
        <v>932</v>
      </c>
      <c r="O37" s="56" t="s">
        <v>932</v>
      </c>
      <c r="P37" s="56" t="s">
        <v>932</v>
      </c>
      <c r="Q37" s="56" t="s">
        <v>932</v>
      </c>
      <c r="R37" s="56" t="s">
        <v>932</v>
      </c>
      <c r="S37" s="56" t="s">
        <v>932</v>
      </c>
      <c r="T37" s="56" t="s">
        <v>932</v>
      </c>
      <c r="U37" s="56" t="s">
        <v>932</v>
      </c>
      <c r="V37" s="56" t="s">
        <v>932</v>
      </c>
      <c r="W37" s="56" t="s">
        <v>932</v>
      </c>
      <c r="X37" s="56" t="s">
        <v>932</v>
      </c>
      <c r="Y37" s="56" t="s">
        <v>932</v>
      </c>
      <c r="Z37" s="56" t="s">
        <v>932</v>
      </c>
      <c r="AA37" s="56" t="s">
        <v>932</v>
      </c>
      <c r="AB37" s="56" t="s">
        <v>932</v>
      </c>
      <c r="AC37" s="56" t="s">
        <v>932</v>
      </c>
      <c r="AD37" s="56" t="s">
        <v>932</v>
      </c>
      <c r="AE37" s="56" t="s">
        <v>932</v>
      </c>
      <c r="AF37" s="56" t="s">
        <v>932</v>
      </c>
      <c r="AG37" s="56" t="s">
        <v>932</v>
      </c>
      <c r="AH37" s="56" t="s">
        <v>932</v>
      </c>
      <c r="AI37" s="56" t="s">
        <v>932</v>
      </c>
      <c r="AJ37" s="56" t="s">
        <v>932</v>
      </c>
      <c r="AK37" s="56" t="s">
        <v>932</v>
      </c>
      <c r="AL37" s="56" t="s">
        <v>932</v>
      </c>
      <c r="AM37" s="56" t="s">
        <v>932</v>
      </c>
      <c r="AN37" s="56" t="s">
        <v>932</v>
      </c>
      <c r="AO37" s="56" t="s">
        <v>932</v>
      </c>
      <c r="AP37" s="56" t="s">
        <v>932</v>
      </c>
      <c r="AQ37" s="56" t="s">
        <v>932</v>
      </c>
      <c r="AR37" s="56" t="s">
        <v>932</v>
      </c>
      <c r="AS37" s="56" t="s">
        <v>932</v>
      </c>
      <c r="AT37" s="56" t="s">
        <v>932</v>
      </c>
      <c r="AU37" s="56" t="s">
        <v>932</v>
      </c>
      <c r="AV37" s="56" t="s">
        <v>932</v>
      </c>
      <c r="AW37" s="56" t="s">
        <v>932</v>
      </c>
      <c r="AX37" s="56" t="s">
        <v>932</v>
      </c>
      <c r="AY37" s="56" t="s">
        <v>932</v>
      </c>
      <c r="AZ37" s="56" t="s">
        <v>932</v>
      </c>
      <c r="BA37" s="56" t="s">
        <v>932</v>
      </c>
      <c r="BB37" s="56" t="s">
        <v>932</v>
      </c>
      <c r="BC37" s="56" t="s">
        <v>932</v>
      </c>
      <c r="BD37" s="56" t="s">
        <v>932</v>
      </c>
      <c r="BE37" s="56" t="s">
        <v>932</v>
      </c>
      <c r="BF37" s="56" t="s">
        <v>932</v>
      </c>
      <c r="BG37" s="56" t="s">
        <v>932</v>
      </c>
      <c r="BH37" s="56" t="s">
        <v>932</v>
      </c>
      <c r="BI37" s="56" t="s">
        <v>932</v>
      </c>
      <c r="BJ37" s="56" t="s">
        <v>932</v>
      </c>
      <c r="BK37" s="56" t="s">
        <v>932</v>
      </c>
      <c r="BL37" s="56" t="s">
        <v>932</v>
      </c>
      <c r="BM37" s="56" t="s">
        <v>932</v>
      </c>
      <c r="BN37" s="56" t="s">
        <v>932</v>
      </c>
      <c r="BO37" s="56" t="s">
        <v>932</v>
      </c>
      <c r="BP37" s="56" t="s">
        <v>932</v>
      </c>
      <c r="BQ37" s="56" t="s">
        <v>932</v>
      </c>
      <c r="BR37" s="56" t="s">
        <v>932</v>
      </c>
      <c r="BS37" s="56" t="s">
        <v>932</v>
      </c>
      <c r="BT37" s="56" t="s">
        <v>932</v>
      </c>
      <c r="BU37" s="56" t="s">
        <v>932</v>
      </c>
      <c r="BV37" s="56" t="s">
        <v>932</v>
      </c>
      <c r="BW37" s="56" t="s">
        <v>932</v>
      </c>
      <c r="BX37" s="56" t="s">
        <v>932</v>
      </c>
      <c r="BY37" s="56" t="s">
        <v>932</v>
      </c>
      <c r="BZ37" s="56" t="s">
        <v>932</v>
      </c>
      <c r="CA37" s="62" t="s">
        <v>932</v>
      </c>
    </row>
    <row r="38" spans="1:79" s="47" customFormat="1" ht="33" customHeight="1" x14ac:dyDescent="0.25">
      <c r="A38" s="124" t="s">
        <v>999</v>
      </c>
      <c r="B38" s="127" t="s">
        <v>1000</v>
      </c>
      <c r="C38" s="124" t="s">
        <v>978</v>
      </c>
      <c r="D38" s="56" t="s">
        <v>932</v>
      </c>
      <c r="E38" s="56" t="s">
        <v>932</v>
      </c>
      <c r="F38" s="56" t="s">
        <v>932</v>
      </c>
      <c r="G38" s="56" t="s">
        <v>932</v>
      </c>
      <c r="H38" s="56" t="s">
        <v>932</v>
      </c>
      <c r="I38" s="56" t="s">
        <v>932</v>
      </c>
      <c r="J38" s="56" t="s">
        <v>932</v>
      </c>
      <c r="K38" s="56" t="s">
        <v>932</v>
      </c>
      <c r="L38" s="56" t="s">
        <v>932</v>
      </c>
      <c r="M38" s="56" t="s">
        <v>932</v>
      </c>
      <c r="N38" s="56" t="s">
        <v>932</v>
      </c>
      <c r="O38" s="56" t="s">
        <v>932</v>
      </c>
      <c r="P38" s="56" t="s">
        <v>932</v>
      </c>
      <c r="Q38" s="56" t="s">
        <v>932</v>
      </c>
      <c r="R38" s="56" t="s">
        <v>932</v>
      </c>
      <c r="S38" s="56" t="s">
        <v>932</v>
      </c>
      <c r="T38" s="56" t="s">
        <v>932</v>
      </c>
      <c r="U38" s="56" t="s">
        <v>932</v>
      </c>
      <c r="V38" s="56" t="s">
        <v>932</v>
      </c>
      <c r="W38" s="56" t="s">
        <v>932</v>
      </c>
      <c r="X38" s="56" t="s">
        <v>932</v>
      </c>
      <c r="Y38" s="56" t="s">
        <v>932</v>
      </c>
      <c r="Z38" s="56" t="s">
        <v>932</v>
      </c>
      <c r="AA38" s="56" t="s">
        <v>932</v>
      </c>
      <c r="AB38" s="56" t="s">
        <v>932</v>
      </c>
      <c r="AC38" s="56" t="s">
        <v>932</v>
      </c>
      <c r="AD38" s="56" t="s">
        <v>932</v>
      </c>
      <c r="AE38" s="56" t="s">
        <v>932</v>
      </c>
      <c r="AF38" s="56" t="s">
        <v>932</v>
      </c>
      <c r="AG38" s="56" t="s">
        <v>932</v>
      </c>
      <c r="AH38" s="56" t="s">
        <v>932</v>
      </c>
      <c r="AI38" s="56" t="s">
        <v>932</v>
      </c>
      <c r="AJ38" s="56" t="s">
        <v>932</v>
      </c>
      <c r="AK38" s="56" t="s">
        <v>932</v>
      </c>
      <c r="AL38" s="56" t="s">
        <v>932</v>
      </c>
      <c r="AM38" s="56" t="s">
        <v>932</v>
      </c>
      <c r="AN38" s="56" t="s">
        <v>932</v>
      </c>
      <c r="AO38" s="56" t="s">
        <v>932</v>
      </c>
      <c r="AP38" s="56" t="s">
        <v>932</v>
      </c>
      <c r="AQ38" s="56" t="s">
        <v>932</v>
      </c>
      <c r="AR38" s="56" t="s">
        <v>932</v>
      </c>
      <c r="AS38" s="56" t="s">
        <v>932</v>
      </c>
      <c r="AT38" s="56" t="s">
        <v>932</v>
      </c>
      <c r="AU38" s="56" t="s">
        <v>932</v>
      </c>
      <c r="AV38" s="56" t="s">
        <v>932</v>
      </c>
      <c r="AW38" s="56" t="s">
        <v>932</v>
      </c>
      <c r="AX38" s="56" t="s">
        <v>932</v>
      </c>
      <c r="AY38" s="56" t="s">
        <v>932</v>
      </c>
      <c r="AZ38" s="56" t="s">
        <v>932</v>
      </c>
      <c r="BA38" s="56" t="s">
        <v>932</v>
      </c>
      <c r="BB38" s="56" t="s">
        <v>932</v>
      </c>
      <c r="BC38" s="56" t="s">
        <v>932</v>
      </c>
      <c r="BD38" s="56" t="s">
        <v>932</v>
      </c>
      <c r="BE38" s="56" t="s">
        <v>932</v>
      </c>
      <c r="BF38" s="56" t="s">
        <v>932</v>
      </c>
      <c r="BG38" s="56" t="s">
        <v>932</v>
      </c>
      <c r="BH38" s="56" t="s">
        <v>932</v>
      </c>
      <c r="BI38" s="56" t="s">
        <v>932</v>
      </c>
      <c r="BJ38" s="56" t="s">
        <v>932</v>
      </c>
      <c r="BK38" s="56" t="s">
        <v>932</v>
      </c>
      <c r="BL38" s="56" t="s">
        <v>932</v>
      </c>
      <c r="BM38" s="56" t="s">
        <v>932</v>
      </c>
      <c r="BN38" s="56" t="s">
        <v>932</v>
      </c>
      <c r="BO38" s="56" t="s">
        <v>932</v>
      </c>
      <c r="BP38" s="56" t="s">
        <v>932</v>
      </c>
      <c r="BQ38" s="56" t="s">
        <v>932</v>
      </c>
      <c r="BR38" s="56" t="s">
        <v>932</v>
      </c>
      <c r="BS38" s="56" t="s">
        <v>932</v>
      </c>
      <c r="BT38" s="56" t="s">
        <v>932</v>
      </c>
      <c r="BU38" s="56" t="s">
        <v>932</v>
      </c>
      <c r="BV38" s="56" t="s">
        <v>932</v>
      </c>
      <c r="BW38" s="56" t="s">
        <v>932</v>
      </c>
      <c r="BX38" s="56" t="s">
        <v>932</v>
      </c>
      <c r="BY38" s="56" t="s">
        <v>932</v>
      </c>
      <c r="BZ38" s="56" t="s">
        <v>932</v>
      </c>
      <c r="CA38" s="62" t="s">
        <v>932</v>
      </c>
    </row>
    <row r="39" spans="1:79" s="47" customFormat="1" ht="30.75" customHeight="1" x14ac:dyDescent="0.25">
      <c r="A39" s="124" t="s">
        <v>699</v>
      </c>
      <c r="B39" s="127" t="s">
        <v>1001</v>
      </c>
      <c r="C39" s="124" t="s">
        <v>978</v>
      </c>
      <c r="D39" s="56" t="s">
        <v>932</v>
      </c>
      <c r="E39" s="56" t="s">
        <v>932</v>
      </c>
      <c r="F39" s="56" t="s">
        <v>932</v>
      </c>
      <c r="G39" s="56" t="s">
        <v>932</v>
      </c>
      <c r="H39" s="56" t="s">
        <v>932</v>
      </c>
      <c r="I39" s="56" t="s">
        <v>932</v>
      </c>
      <c r="J39" s="56" t="s">
        <v>932</v>
      </c>
      <c r="K39" s="56" t="s">
        <v>932</v>
      </c>
      <c r="L39" s="56" t="s">
        <v>932</v>
      </c>
      <c r="M39" s="56" t="s">
        <v>932</v>
      </c>
      <c r="N39" s="56" t="s">
        <v>932</v>
      </c>
      <c r="O39" s="56" t="s">
        <v>932</v>
      </c>
      <c r="P39" s="56" t="s">
        <v>932</v>
      </c>
      <c r="Q39" s="56" t="s">
        <v>932</v>
      </c>
      <c r="R39" s="56" t="s">
        <v>932</v>
      </c>
      <c r="S39" s="56" t="s">
        <v>932</v>
      </c>
      <c r="T39" s="56" t="s">
        <v>932</v>
      </c>
      <c r="U39" s="56" t="s">
        <v>932</v>
      </c>
      <c r="V39" s="56" t="s">
        <v>932</v>
      </c>
      <c r="W39" s="56" t="s">
        <v>932</v>
      </c>
      <c r="X39" s="56" t="s">
        <v>932</v>
      </c>
      <c r="Y39" s="56" t="s">
        <v>932</v>
      </c>
      <c r="Z39" s="56" t="s">
        <v>932</v>
      </c>
      <c r="AA39" s="56" t="s">
        <v>932</v>
      </c>
      <c r="AB39" s="56" t="s">
        <v>932</v>
      </c>
      <c r="AC39" s="56" t="s">
        <v>932</v>
      </c>
      <c r="AD39" s="56" t="s">
        <v>932</v>
      </c>
      <c r="AE39" s="56" t="s">
        <v>932</v>
      </c>
      <c r="AF39" s="56" t="s">
        <v>932</v>
      </c>
      <c r="AG39" s="56" t="s">
        <v>932</v>
      </c>
      <c r="AH39" s="56" t="s">
        <v>932</v>
      </c>
      <c r="AI39" s="56" t="s">
        <v>932</v>
      </c>
      <c r="AJ39" s="56" t="s">
        <v>932</v>
      </c>
      <c r="AK39" s="56" t="s">
        <v>932</v>
      </c>
      <c r="AL39" s="56" t="s">
        <v>932</v>
      </c>
      <c r="AM39" s="56" t="s">
        <v>932</v>
      </c>
      <c r="AN39" s="56" t="s">
        <v>932</v>
      </c>
      <c r="AO39" s="56" t="s">
        <v>932</v>
      </c>
      <c r="AP39" s="56" t="s">
        <v>932</v>
      </c>
      <c r="AQ39" s="56" t="s">
        <v>932</v>
      </c>
      <c r="AR39" s="56" t="s">
        <v>932</v>
      </c>
      <c r="AS39" s="56" t="s">
        <v>932</v>
      </c>
      <c r="AT39" s="56" t="s">
        <v>932</v>
      </c>
      <c r="AU39" s="56" t="s">
        <v>932</v>
      </c>
      <c r="AV39" s="56" t="s">
        <v>932</v>
      </c>
      <c r="AW39" s="56" t="s">
        <v>932</v>
      </c>
      <c r="AX39" s="56" t="s">
        <v>932</v>
      </c>
      <c r="AY39" s="56" t="s">
        <v>932</v>
      </c>
      <c r="AZ39" s="56" t="s">
        <v>932</v>
      </c>
      <c r="BA39" s="56" t="s">
        <v>932</v>
      </c>
      <c r="BB39" s="56" t="s">
        <v>932</v>
      </c>
      <c r="BC39" s="56" t="s">
        <v>932</v>
      </c>
      <c r="BD39" s="56" t="s">
        <v>932</v>
      </c>
      <c r="BE39" s="56" t="s">
        <v>932</v>
      </c>
      <c r="BF39" s="56" t="s">
        <v>932</v>
      </c>
      <c r="BG39" s="56" t="s">
        <v>932</v>
      </c>
      <c r="BH39" s="56" t="s">
        <v>932</v>
      </c>
      <c r="BI39" s="56" t="s">
        <v>932</v>
      </c>
      <c r="BJ39" s="56" t="s">
        <v>932</v>
      </c>
      <c r="BK39" s="56" t="s">
        <v>932</v>
      </c>
      <c r="BL39" s="56" t="s">
        <v>932</v>
      </c>
      <c r="BM39" s="56" t="s">
        <v>932</v>
      </c>
      <c r="BN39" s="56" t="s">
        <v>932</v>
      </c>
      <c r="BO39" s="56" t="s">
        <v>932</v>
      </c>
      <c r="BP39" s="56" t="s">
        <v>932</v>
      </c>
      <c r="BQ39" s="56" t="s">
        <v>932</v>
      </c>
      <c r="BR39" s="56" t="s">
        <v>932</v>
      </c>
      <c r="BS39" s="56" t="s">
        <v>932</v>
      </c>
      <c r="BT39" s="56" t="s">
        <v>932</v>
      </c>
      <c r="BU39" s="56" t="s">
        <v>932</v>
      </c>
      <c r="BV39" s="56" t="s">
        <v>932</v>
      </c>
      <c r="BW39" s="56" t="s">
        <v>932</v>
      </c>
      <c r="BX39" s="56" t="s">
        <v>932</v>
      </c>
      <c r="BY39" s="56" t="s">
        <v>932</v>
      </c>
      <c r="BZ39" s="56" t="s">
        <v>932</v>
      </c>
      <c r="CA39" s="62" t="s">
        <v>932</v>
      </c>
    </row>
    <row r="40" spans="1:79" s="47" customFormat="1" ht="30" customHeight="1" x14ac:dyDescent="0.25">
      <c r="A40" s="124" t="s">
        <v>700</v>
      </c>
      <c r="B40" s="127" t="s">
        <v>1002</v>
      </c>
      <c r="C40" s="124" t="s">
        <v>978</v>
      </c>
      <c r="D40" s="56" t="s">
        <v>932</v>
      </c>
      <c r="E40" s="56" t="s">
        <v>932</v>
      </c>
      <c r="F40" s="56" t="s">
        <v>932</v>
      </c>
      <c r="G40" s="56" t="s">
        <v>932</v>
      </c>
      <c r="H40" s="56" t="s">
        <v>932</v>
      </c>
      <c r="I40" s="56" t="s">
        <v>932</v>
      </c>
      <c r="J40" s="56" t="s">
        <v>932</v>
      </c>
      <c r="K40" s="56" t="s">
        <v>932</v>
      </c>
      <c r="L40" s="56" t="s">
        <v>932</v>
      </c>
      <c r="M40" s="56" t="s">
        <v>932</v>
      </c>
      <c r="N40" s="56" t="s">
        <v>932</v>
      </c>
      <c r="O40" s="56" t="s">
        <v>932</v>
      </c>
      <c r="P40" s="56" t="s">
        <v>932</v>
      </c>
      <c r="Q40" s="56" t="s">
        <v>932</v>
      </c>
      <c r="R40" s="56" t="s">
        <v>932</v>
      </c>
      <c r="S40" s="56" t="s">
        <v>932</v>
      </c>
      <c r="T40" s="56" t="s">
        <v>932</v>
      </c>
      <c r="U40" s="56" t="s">
        <v>932</v>
      </c>
      <c r="V40" s="56" t="s">
        <v>932</v>
      </c>
      <c r="W40" s="56" t="s">
        <v>932</v>
      </c>
      <c r="X40" s="56" t="s">
        <v>932</v>
      </c>
      <c r="Y40" s="56" t="s">
        <v>932</v>
      </c>
      <c r="Z40" s="56" t="s">
        <v>932</v>
      </c>
      <c r="AA40" s="56" t="s">
        <v>932</v>
      </c>
      <c r="AB40" s="56" t="s">
        <v>932</v>
      </c>
      <c r="AC40" s="56" t="s">
        <v>932</v>
      </c>
      <c r="AD40" s="56" t="s">
        <v>932</v>
      </c>
      <c r="AE40" s="56" t="s">
        <v>932</v>
      </c>
      <c r="AF40" s="56" t="s">
        <v>932</v>
      </c>
      <c r="AG40" s="56" t="s">
        <v>932</v>
      </c>
      <c r="AH40" s="56" t="s">
        <v>932</v>
      </c>
      <c r="AI40" s="56" t="s">
        <v>932</v>
      </c>
      <c r="AJ40" s="56" t="s">
        <v>932</v>
      </c>
      <c r="AK40" s="56" t="s">
        <v>932</v>
      </c>
      <c r="AL40" s="56" t="s">
        <v>932</v>
      </c>
      <c r="AM40" s="56" t="s">
        <v>932</v>
      </c>
      <c r="AN40" s="56" t="s">
        <v>932</v>
      </c>
      <c r="AO40" s="56" t="s">
        <v>932</v>
      </c>
      <c r="AP40" s="56" t="s">
        <v>932</v>
      </c>
      <c r="AQ40" s="56" t="s">
        <v>932</v>
      </c>
      <c r="AR40" s="56" t="s">
        <v>932</v>
      </c>
      <c r="AS40" s="56" t="s">
        <v>932</v>
      </c>
      <c r="AT40" s="56" t="s">
        <v>932</v>
      </c>
      <c r="AU40" s="56" t="s">
        <v>932</v>
      </c>
      <c r="AV40" s="56" t="s">
        <v>932</v>
      </c>
      <c r="AW40" s="56" t="s">
        <v>932</v>
      </c>
      <c r="AX40" s="56" t="s">
        <v>932</v>
      </c>
      <c r="AY40" s="56" t="s">
        <v>932</v>
      </c>
      <c r="AZ40" s="56" t="s">
        <v>932</v>
      </c>
      <c r="BA40" s="56" t="s">
        <v>932</v>
      </c>
      <c r="BB40" s="56" t="s">
        <v>932</v>
      </c>
      <c r="BC40" s="56" t="s">
        <v>932</v>
      </c>
      <c r="BD40" s="56" t="s">
        <v>932</v>
      </c>
      <c r="BE40" s="56" t="s">
        <v>932</v>
      </c>
      <c r="BF40" s="56" t="s">
        <v>932</v>
      </c>
      <c r="BG40" s="56" t="s">
        <v>932</v>
      </c>
      <c r="BH40" s="56" t="s">
        <v>932</v>
      </c>
      <c r="BI40" s="56" t="s">
        <v>932</v>
      </c>
      <c r="BJ40" s="56" t="s">
        <v>932</v>
      </c>
      <c r="BK40" s="56" t="s">
        <v>932</v>
      </c>
      <c r="BL40" s="56" t="s">
        <v>932</v>
      </c>
      <c r="BM40" s="56" t="s">
        <v>932</v>
      </c>
      <c r="BN40" s="56" t="s">
        <v>932</v>
      </c>
      <c r="BO40" s="56" t="s">
        <v>932</v>
      </c>
      <c r="BP40" s="56" t="s">
        <v>932</v>
      </c>
      <c r="BQ40" s="56" t="s">
        <v>932</v>
      </c>
      <c r="BR40" s="56" t="s">
        <v>932</v>
      </c>
      <c r="BS40" s="56" t="s">
        <v>932</v>
      </c>
      <c r="BT40" s="56" t="s">
        <v>932</v>
      </c>
      <c r="BU40" s="56" t="s">
        <v>932</v>
      </c>
      <c r="BV40" s="56" t="s">
        <v>932</v>
      </c>
      <c r="BW40" s="56" t="s">
        <v>932</v>
      </c>
      <c r="BX40" s="56" t="s">
        <v>932</v>
      </c>
      <c r="BY40" s="56" t="s">
        <v>932</v>
      </c>
      <c r="BZ40" s="56" t="s">
        <v>932</v>
      </c>
      <c r="CA40" s="62" t="s">
        <v>932</v>
      </c>
    </row>
    <row r="41" spans="1:79" s="47" customFormat="1" ht="15.75" customHeight="1" x14ac:dyDescent="0.25">
      <c r="A41" s="124" t="s">
        <v>1003</v>
      </c>
      <c r="B41" s="127" t="s">
        <v>1004</v>
      </c>
      <c r="C41" s="124" t="s">
        <v>978</v>
      </c>
      <c r="D41" s="56" t="s">
        <v>932</v>
      </c>
      <c r="E41" s="56" t="s">
        <v>932</v>
      </c>
      <c r="F41" s="56" t="s">
        <v>932</v>
      </c>
      <c r="G41" s="56" t="s">
        <v>932</v>
      </c>
      <c r="H41" s="56" t="s">
        <v>932</v>
      </c>
      <c r="I41" s="56" t="s">
        <v>932</v>
      </c>
      <c r="J41" s="56" t="s">
        <v>932</v>
      </c>
      <c r="K41" s="56" t="s">
        <v>932</v>
      </c>
      <c r="L41" s="56" t="s">
        <v>932</v>
      </c>
      <c r="M41" s="56" t="s">
        <v>932</v>
      </c>
      <c r="N41" s="56" t="s">
        <v>932</v>
      </c>
      <c r="O41" s="56" t="s">
        <v>932</v>
      </c>
      <c r="P41" s="56" t="s">
        <v>932</v>
      </c>
      <c r="Q41" s="56" t="s">
        <v>932</v>
      </c>
      <c r="R41" s="56" t="s">
        <v>932</v>
      </c>
      <c r="S41" s="56" t="s">
        <v>932</v>
      </c>
      <c r="T41" s="56" t="s">
        <v>932</v>
      </c>
      <c r="U41" s="56" t="s">
        <v>932</v>
      </c>
      <c r="V41" s="56" t="s">
        <v>932</v>
      </c>
      <c r="W41" s="56" t="s">
        <v>932</v>
      </c>
      <c r="X41" s="56" t="s">
        <v>932</v>
      </c>
      <c r="Y41" s="56" t="s">
        <v>932</v>
      </c>
      <c r="Z41" s="56" t="s">
        <v>932</v>
      </c>
      <c r="AA41" s="56" t="s">
        <v>932</v>
      </c>
      <c r="AB41" s="56" t="s">
        <v>932</v>
      </c>
      <c r="AC41" s="56" t="s">
        <v>932</v>
      </c>
      <c r="AD41" s="56" t="s">
        <v>932</v>
      </c>
      <c r="AE41" s="56" t="s">
        <v>932</v>
      </c>
      <c r="AF41" s="56" t="s">
        <v>932</v>
      </c>
      <c r="AG41" s="56" t="s">
        <v>932</v>
      </c>
      <c r="AH41" s="56" t="s">
        <v>932</v>
      </c>
      <c r="AI41" s="56" t="s">
        <v>932</v>
      </c>
      <c r="AJ41" s="56" t="s">
        <v>932</v>
      </c>
      <c r="AK41" s="56" t="s">
        <v>932</v>
      </c>
      <c r="AL41" s="56" t="s">
        <v>932</v>
      </c>
      <c r="AM41" s="56" t="s">
        <v>932</v>
      </c>
      <c r="AN41" s="56" t="s">
        <v>932</v>
      </c>
      <c r="AO41" s="56" t="s">
        <v>932</v>
      </c>
      <c r="AP41" s="56" t="s">
        <v>932</v>
      </c>
      <c r="AQ41" s="56" t="s">
        <v>932</v>
      </c>
      <c r="AR41" s="56" t="s">
        <v>932</v>
      </c>
      <c r="AS41" s="56" t="s">
        <v>932</v>
      </c>
      <c r="AT41" s="56" t="s">
        <v>932</v>
      </c>
      <c r="AU41" s="56" t="s">
        <v>932</v>
      </c>
      <c r="AV41" s="56" t="s">
        <v>932</v>
      </c>
      <c r="AW41" s="56" t="s">
        <v>932</v>
      </c>
      <c r="AX41" s="56" t="s">
        <v>932</v>
      </c>
      <c r="AY41" s="56" t="s">
        <v>932</v>
      </c>
      <c r="AZ41" s="56" t="s">
        <v>932</v>
      </c>
      <c r="BA41" s="56" t="s">
        <v>932</v>
      </c>
      <c r="BB41" s="56" t="s">
        <v>932</v>
      </c>
      <c r="BC41" s="56" t="s">
        <v>932</v>
      </c>
      <c r="BD41" s="56" t="s">
        <v>932</v>
      </c>
      <c r="BE41" s="56" t="s">
        <v>932</v>
      </c>
      <c r="BF41" s="56" t="s">
        <v>932</v>
      </c>
      <c r="BG41" s="56" t="s">
        <v>932</v>
      </c>
      <c r="BH41" s="56" t="s">
        <v>932</v>
      </c>
      <c r="BI41" s="56" t="s">
        <v>932</v>
      </c>
      <c r="BJ41" s="56" t="s">
        <v>932</v>
      </c>
      <c r="BK41" s="56" t="s">
        <v>932</v>
      </c>
      <c r="BL41" s="56" t="s">
        <v>932</v>
      </c>
      <c r="BM41" s="56" t="s">
        <v>932</v>
      </c>
      <c r="BN41" s="56" t="s">
        <v>932</v>
      </c>
      <c r="BO41" s="56" t="s">
        <v>932</v>
      </c>
      <c r="BP41" s="56" t="s">
        <v>932</v>
      </c>
      <c r="BQ41" s="56" t="s">
        <v>932</v>
      </c>
      <c r="BR41" s="56" t="s">
        <v>932</v>
      </c>
      <c r="BS41" s="56" t="s">
        <v>932</v>
      </c>
      <c r="BT41" s="56" t="s">
        <v>932</v>
      </c>
      <c r="BU41" s="56" t="s">
        <v>932</v>
      </c>
      <c r="BV41" s="56" t="s">
        <v>932</v>
      </c>
      <c r="BW41" s="56" t="s">
        <v>932</v>
      </c>
      <c r="BX41" s="56" t="s">
        <v>932</v>
      </c>
      <c r="BY41" s="56" t="s">
        <v>932</v>
      </c>
      <c r="BZ41" s="56" t="s">
        <v>932</v>
      </c>
      <c r="CA41" s="62" t="s">
        <v>932</v>
      </c>
    </row>
    <row r="42" spans="1:79" s="47" customFormat="1" ht="15" customHeight="1" x14ac:dyDescent="0.25">
      <c r="A42" s="124" t="s">
        <v>172</v>
      </c>
      <c r="B42" s="127" t="s">
        <v>1005</v>
      </c>
      <c r="C42" s="124" t="s">
        <v>978</v>
      </c>
      <c r="D42" s="56">
        <f>D46</f>
        <v>14.83</v>
      </c>
      <c r="E42" s="56">
        <f>L42+S42+Z42+AG42</f>
        <v>4.915</v>
      </c>
      <c r="F42" s="56">
        <f>M42+T42+AA42+AH42</f>
        <v>0</v>
      </c>
      <c r="G42" s="56" t="s">
        <v>932</v>
      </c>
      <c r="H42" s="56" t="s">
        <v>932</v>
      </c>
      <c r="I42" s="56" t="s">
        <v>932</v>
      </c>
      <c r="J42" s="56" t="s">
        <v>932</v>
      </c>
      <c r="K42" s="56">
        <f>R42+Y42+AF42+AM42</f>
        <v>0</v>
      </c>
      <c r="L42" s="56">
        <f>L46</f>
        <v>0</v>
      </c>
      <c r="M42" s="56">
        <f>M46</f>
        <v>0</v>
      </c>
      <c r="N42" s="56" t="s">
        <v>932</v>
      </c>
      <c r="O42" s="56" t="s">
        <v>932</v>
      </c>
      <c r="P42" s="56" t="s">
        <v>932</v>
      </c>
      <c r="Q42" s="56" t="s">
        <v>932</v>
      </c>
      <c r="R42" s="148">
        <f>R46</f>
        <v>0</v>
      </c>
      <c r="S42" s="56">
        <f>S46</f>
        <v>0</v>
      </c>
      <c r="T42" s="56">
        <f>T46</f>
        <v>0</v>
      </c>
      <c r="U42" s="56" t="s">
        <v>932</v>
      </c>
      <c r="V42" s="56" t="s">
        <v>932</v>
      </c>
      <c r="W42" s="56" t="s">
        <v>932</v>
      </c>
      <c r="X42" s="56" t="s">
        <v>932</v>
      </c>
      <c r="Y42" s="148">
        <f>Y46</f>
        <v>0</v>
      </c>
      <c r="Z42" s="56">
        <f>Z46</f>
        <v>0</v>
      </c>
      <c r="AA42" s="56">
        <f>AA46</f>
        <v>0</v>
      </c>
      <c r="AB42" s="56" t="s">
        <v>932</v>
      </c>
      <c r="AC42" s="56" t="s">
        <v>932</v>
      </c>
      <c r="AD42" s="56" t="s">
        <v>932</v>
      </c>
      <c r="AE42" s="56" t="s">
        <v>932</v>
      </c>
      <c r="AF42" s="148">
        <f>AF46</f>
        <v>0</v>
      </c>
      <c r="AG42" s="56">
        <f>AG46</f>
        <v>4.915</v>
      </c>
      <c r="AH42" s="56">
        <f>AH46</f>
        <v>0</v>
      </c>
      <c r="AI42" s="56" t="s">
        <v>932</v>
      </c>
      <c r="AJ42" s="56" t="s">
        <v>932</v>
      </c>
      <c r="AK42" s="56" t="s">
        <v>932</v>
      </c>
      <c r="AL42" s="56" t="s">
        <v>932</v>
      </c>
      <c r="AM42" s="148">
        <f>AM46</f>
        <v>0</v>
      </c>
      <c r="AN42" s="56">
        <f>AN46</f>
        <v>10.17816436</v>
      </c>
      <c r="AO42" s="56">
        <f>AO46</f>
        <v>0</v>
      </c>
      <c r="AP42" s="56" t="s">
        <v>932</v>
      </c>
      <c r="AQ42" s="56" t="s">
        <v>932</v>
      </c>
      <c r="AR42" s="56" t="s">
        <v>932</v>
      </c>
      <c r="AS42" s="56" t="s">
        <v>932</v>
      </c>
      <c r="AT42" s="148">
        <f>AT46</f>
        <v>0</v>
      </c>
      <c r="AU42" s="56">
        <f>AU46</f>
        <v>5.0239643599999999</v>
      </c>
      <c r="AV42" s="56">
        <f>AV46</f>
        <v>0</v>
      </c>
      <c r="AW42" s="56" t="s">
        <v>932</v>
      </c>
      <c r="AX42" s="56" t="s">
        <v>932</v>
      </c>
      <c r="AY42" s="56" t="s">
        <v>932</v>
      </c>
      <c r="AZ42" s="56" t="s">
        <v>932</v>
      </c>
      <c r="BA42" s="148">
        <f>BA46</f>
        <v>0</v>
      </c>
      <c r="BB42" s="56">
        <f>BB46</f>
        <v>0</v>
      </c>
      <c r="BC42" s="56">
        <f>BC46</f>
        <v>0</v>
      </c>
      <c r="BD42" s="56" t="s">
        <v>932</v>
      </c>
      <c r="BE42" s="56" t="s">
        <v>932</v>
      </c>
      <c r="BF42" s="56" t="s">
        <v>932</v>
      </c>
      <c r="BG42" s="56" t="s">
        <v>932</v>
      </c>
      <c r="BH42" s="148">
        <f>BH46</f>
        <v>0</v>
      </c>
      <c r="BI42" s="56">
        <f t="shared" ref="BI42:BJ42" si="0">BI46</f>
        <v>0</v>
      </c>
      <c r="BJ42" s="56">
        <f t="shared" si="0"/>
        <v>0</v>
      </c>
      <c r="BK42" s="56" t="s">
        <v>932</v>
      </c>
      <c r="BL42" s="56" t="s">
        <v>932</v>
      </c>
      <c r="BM42" s="56" t="s">
        <v>932</v>
      </c>
      <c r="BN42" s="56" t="s">
        <v>932</v>
      </c>
      <c r="BO42" s="148">
        <f t="shared" ref="BO42:BQ42" si="1">BO46</f>
        <v>0</v>
      </c>
      <c r="BP42" s="56">
        <f t="shared" si="1"/>
        <v>5.1542000000000003</v>
      </c>
      <c r="BQ42" s="56">
        <f t="shared" si="1"/>
        <v>0</v>
      </c>
      <c r="BR42" s="56" t="s">
        <v>932</v>
      </c>
      <c r="BS42" s="56" t="s">
        <v>932</v>
      </c>
      <c r="BT42" s="56" t="s">
        <v>932</v>
      </c>
      <c r="BU42" s="56" t="s">
        <v>932</v>
      </c>
      <c r="BV42" s="148">
        <f t="shared" ref="BV42" si="2">BV46</f>
        <v>0</v>
      </c>
      <c r="BW42" s="56">
        <f>AN42-E42</f>
        <v>5.2631643600000002</v>
      </c>
      <c r="BX42" s="142">
        <f>AN42/E42-100%</f>
        <v>1.0708371027466939</v>
      </c>
      <c r="BY42" s="56">
        <f>AO42-F42</f>
        <v>0</v>
      </c>
      <c r="BZ42" s="142">
        <v>0</v>
      </c>
      <c r="CA42" s="234" t="s">
        <v>932</v>
      </c>
    </row>
    <row r="43" spans="1:79" s="47" customFormat="1" ht="28.5" customHeight="1" x14ac:dyDescent="0.25">
      <c r="A43" s="124" t="s">
        <v>1006</v>
      </c>
      <c r="B43" s="127" t="s">
        <v>1007</v>
      </c>
      <c r="C43" s="124" t="s">
        <v>978</v>
      </c>
      <c r="D43" s="56" t="s">
        <v>932</v>
      </c>
      <c r="E43" s="56" t="s">
        <v>932</v>
      </c>
      <c r="F43" s="56" t="s">
        <v>932</v>
      </c>
      <c r="G43" s="56" t="s">
        <v>932</v>
      </c>
      <c r="H43" s="56" t="s">
        <v>932</v>
      </c>
      <c r="I43" s="56" t="s">
        <v>932</v>
      </c>
      <c r="J43" s="56" t="s">
        <v>932</v>
      </c>
      <c r="K43" s="56" t="s">
        <v>932</v>
      </c>
      <c r="L43" s="56" t="s">
        <v>932</v>
      </c>
      <c r="M43" s="56" t="s">
        <v>932</v>
      </c>
      <c r="N43" s="56" t="s">
        <v>932</v>
      </c>
      <c r="O43" s="56" t="s">
        <v>932</v>
      </c>
      <c r="P43" s="56" t="s">
        <v>932</v>
      </c>
      <c r="Q43" s="56" t="s">
        <v>932</v>
      </c>
      <c r="R43" s="56" t="s">
        <v>932</v>
      </c>
      <c r="S43" s="56" t="s">
        <v>932</v>
      </c>
      <c r="T43" s="56" t="s">
        <v>932</v>
      </c>
      <c r="U43" s="56" t="s">
        <v>932</v>
      </c>
      <c r="V43" s="56" t="s">
        <v>932</v>
      </c>
      <c r="W43" s="56" t="s">
        <v>932</v>
      </c>
      <c r="X43" s="56" t="s">
        <v>932</v>
      </c>
      <c r="Y43" s="56" t="s">
        <v>932</v>
      </c>
      <c r="Z43" s="56" t="s">
        <v>932</v>
      </c>
      <c r="AA43" s="56" t="s">
        <v>932</v>
      </c>
      <c r="AB43" s="56" t="s">
        <v>932</v>
      </c>
      <c r="AC43" s="56" t="s">
        <v>932</v>
      </c>
      <c r="AD43" s="56" t="s">
        <v>932</v>
      </c>
      <c r="AE43" s="56" t="s">
        <v>932</v>
      </c>
      <c r="AF43" s="56" t="s">
        <v>932</v>
      </c>
      <c r="AG43" s="56" t="s">
        <v>932</v>
      </c>
      <c r="AH43" s="56" t="s">
        <v>932</v>
      </c>
      <c r="AI43" s="56" t="s">
        <v>932</v>
      </c>
      <c r="AJ43" s="56" t="s">
        <v>932</v>
      </c>
      <c r="AK43" s="56" t="s">
        <v>932</v>
      </c>
      <c r="AL43" s="56" t="s">
        <v>932</v>
      </c>
      <c r="AM43" s="56" t="s">
        <v>932</v>
      </c>
      <c r="AN43" s="56" t="s">
        <v>932</v>
      </c>
      <c r="AO43" s="56" t="s">
        <v>932</v>
      </c>
      <c r="AP43" s="56" t="s">
        <v>932</v>
      </c>
      <c r="AQ43" s="56" t="s">
        <v>932</v>
      </c>
      <c r="AR43" s="56" t="s">
        <v>932</v>
      </c>
      <c r="AS43" s="56" t="s">
        <v>932</v>
      </c>
      <c r="AT43" s="56" t="s">
        <v>932</v>
      </c>
      <c r="AU43" s="56" t="s">
        <v>932</v>
      </c>
      <c r="AV43" s="56" t="s">
        <v>932</v>
      </c>
      <c r="AW43" s="56" t="s">
        <v>932</v>
      </c>
      <c r="AX43" s="56" t="s">
        <v>932</v>
      </c>
      <c r="AY43" s="56" t="s">
        <v>932</v>
      </c>
      <c r="AZ43" s="56" t="s">
        <v>932</v>
      </c>
      <c r="BA43" s="56" t="s">
        <v>932</v>
      </c>
      <c r="BB43" s="56" t="s">
        <v>932</v>
      </c>
      <c r="BC43" s="56" t="s">
        <v>932</v>
      </c>
      <c r="BD43" s="56" t="s">
        <v>932</v>
      </c>
      <c r="BE43" s="56" t="s">
        <v>932</v>
      </c>
      <c r="BF43" s="56" t="s">
        <v>932</v>
      </c>
      <c r="BG43" s="56" t="s">
        <v>932</v>
      </c>
      <c r="BH43" s="56" t="s">
        <v>932</v>
      </c>
      <c r="BI43" s="56" t="s">
        <v>932</v>
      </c>
      <c r="BJ43" s="56" t="s">
        <v>932</v>
      </c>
      <c r="BK43" s="56" t="s">
        <v>932</v>
      </c>
      <c r="BL43" s="56" t="s">
        <v>932</v>
      </c>
      <c r="BM43" s="56" t="s">
        <v>932</v>
      </c>
      <c r="BN43" s="56" t="s">
        <v>932</v>
      </c>
      <c r="BO43" s="56" t="s">
        <v>932</v>
      </c>
      <c r="BP43" s="56" t="s">
        <v>932</v>
      </c>
      <c r="BQ43" s="56" t="s">
        <v>932</v>
      </c>
      <c r="BR43" s="56" t="s">
        <v>932</v>
      </c>
      <c r="BS43" s="56" t="s">
        <v>932</v>
      </c>
      <c r="BT43" s="56" t="s">
        <v>932</v>
      </c>
      <c r="BU43" s="56" t="s">
        <v>932</v>
      </c>
      <c r="BV43" s="56" t="s">
        <v>932</v>
      </c>
      <c r="BW43" s="56" t="s">
        <v>932</v>
      </c>
      <c r="BX43" s="56" t="s">
        <v>932</v>
      </c>
      <c r="BY43" s="56" t="s">
        <v>932</v>
      </c>
      <c r="BZ43" s="56" t="s">
        <v>932</v>
      </c>
      <c r="CA43" s="62" t="s">
        <v>932</v>
      </c>
    </row>
    <row r="44" spans="1:79" s="47" customFormat="1" ht="30" customHeight="1" x14ac:dyDescent="0.25">
      <c r="A44" s="124" t="s">
        <v>1008</v>
      </c>
      <c r="B44" s="127" t="s">
        <v>1009</v>
      </c>
      <c r="C44" s="124" t="s">
        <v>978</v>
      </c>
      <c r="D44" s="56" t="s">
        <v>932</v>
      </c>
      <c r="E44" s="56" t="s">
        <v>932</v>
      </c>
      <c r="F44" s="56" t="s">
        <v>932</v>
      </c>
      <c r="G44" s="56" t="s">
        <v>932</v>
      </c>
      <c r="H44" s="56" t="s">
        <v>932</v>
      </c>
      <c r="I44" s="56" t="s">
        <v>932</v>
      </c>
      <c r="J44" s="56" t="s">
        <v>932</v>
      </c>
      <c r="K44" s="56" t="s">
        <v>932</v>
      </c>
      <c r="L44" s="56" t="s">
        <v>932</v>
      </c>
      <c r="M44" s="56" t="s">
        <v>932</v>
      </c>
      <c r="N44" s="56" t="s">
        <v>932</v>
      </c>
      <c r="O44" s="56" t="s">
        <v>932</v>
      </c>
      <c r="P44" s="56" t="s">
        <v>932</v>
      </c>
      <c r="Q44" s="56" t="s">
        <v>932</v>
      </c>
      <c r="R44" s="56" t="s">
        <v>932</v>
      </c>
      <c r="S44" s="56" t="s">
        <v>932</v>
      </c>
      <c r="T44" s="56" t="s">
        <v>932</v>
      </c>
      <c r="U44" s="56" t="s">
        <v>932</v>
      </c>
      <c r="V44" s="56" t="s">
        <v>932</v>
      </c>
      <c r="W44" s="56" t="s">
        <v>932</v>
      </c>
      <c r="X44" s="56" t="s">
        <v>932</v>
      </c>
      <c r="Y44" s="56" t="s">
        <v>932</v>
      </c>
      <c r="Z44" s="56" t="s">
        <v>932</v>
      </c>
      <c r="AA44" s="56" t="s">
        <v>932</v>
      </c>
      <c r="AB44" s="56" t="s">
        <v>932</v>
      </c>
      <c r="AC44" s="56" t="s">
        <v>932</v>
      </c>
      <c r="AD44" s="56" t="s">
        <v>932</v>
      </c>
      <c r="AE44" s="56" t="s">
        <v>932</v>
      </c>
      <c r="AF44" s="56" t="s">
        <v>932</v>
      </c>
      <c r="AG44" s="56" t="s">
        <v>932</v>
      </c>
      <c r="AH44" s="56" t="s">
        <v>932</v>
      </c>
      <c r="AI44" s="56" t="s">
        <v>932</v>
      </c>
      <c r="AJ44" s="56" t="s">
        <v>932</v>
      </c>
      <c r="AK44" s="56" t="s">
        <v>932</v>
      </c>
      <c r="AL44" s="56" t="s">
        <v>932</v>
      </c>
      <c r="AM44" s="56" t="s">
        <v>932</v>
      </c>
      <c r="AN44" s="56" t="s">
        <v>932</v>
      </c>
      <c r="AO44" s="56" t="s">
        <v>932</v>
      </c>
      <c r="AP44" s="56" t="s">
        <v>932</v>
      </c>
      <c r="AQ44" s="56" t="s">
        <v>932</v>
      </c>
      <c r="AR44" s="56" t="s">
        <v>932</v>
      </c>
      <c r="AS44" s="56" t="s">
        <v>932</v>
      </c>
      <c r="AT44" s="56" t="s">
        <v>932</v>
      </c>
      <c r="AU44" s="56" t="s">
        <v>932</v>
      </c>
      <c r="AV44" s="56" t="s">
        <v>932</v>
      </c>
      <c r="AW44" s="56" t="s">
        <v>932</v>
      </c>
      <c r="AX44" s="56" t="s">
        <v>932</v>
      </c>
      <c r="AY44" s="56" t="s">
        <v>932</v>
      </c>
      <c r="AZ44" s="56" t="s">
        <v>932</v>
      </c>
      <c r="BA44" s="56" t="s">
        <v>932</v>
      </c>
      <c r="BB44" s="56" t="s">
        <v>932</v>
      </c>
      <c r="BC44" s="56" t="s">
        <v>932</v>
      </c>
      <c r="BD44" s="56" t="s">
        <v>932</v>
      </c>
      <c r="BE44" s="56" t="s">
        <v>932</v>
      </c>
      <c r="BF44" s="56" t="s">
        <v>932</v>
      </c>
      <c r="BG44" s="56" t="s">
        <v>932</v>
      </c>
      <c r="BH44" s="56" t="s">
        <v>932</v>
      </c>
      <c r="BI44" s="56" t="s">
        <v>932</v>
      </c>
      <c r="BJ44" s="56" t="s">
        <v>932</v>
      </c>
      <c r="BK44" s="56" t="s">
        <v>932</v>
      </c>
      <c r="BL44" s="56" t="s">
        <v>932</v>
      </c>
      <c r="BM44" s="56" t="s">
        <v>932</v>
      </c>
      <c r="BN44" s="56" t="s">
        <v>932</v>
      </c>
      <c r="BO44" s="56" t="s">
        <v>932</v>
      </c>
      <c r="BP44" s="56" t="s">
        <v>932</v>
      </c>
      <c r="BQ44" s="56" t="s">
        <v>932</v>
      </c>
      <c r="BR44" s="56" t="s">
        <v>932</v>
      </c>
      <c r="BS44" s="56" t="s">
        <v>932</v>
      </c>
      <c r="BT44" s="56" t="s">
        <v>932</v>
      </c>
      <c r="BU44" s="56" t="s">
        <v>932</v>
      </c>
      <c r="BV44" s="56" t="s">
        <v>932</v>
      </c>
      <c r="BW44" s="56" t="s">
        <v>932</v>
      </c>
      <c r="BX44" s="56" t="s">
        <v>932</v>
      </c>
      <c r="BY44" s="56" t="s">
        <v>932</v>
      </c>
      <c r="BZ44" s="56" t="s">
        <v>932</v>
      </c>
      <c r="CA44" s="62" t="s">
        <v>932</v>
      </c>
    </row>
    <row r="45" spans="1:79" s="47" customFormat="1" ht="32.25" customHeight="1" x14ac:dyDescent="0.25">
      <c r="A45" s="124" t="s">
        <v>1010</v>
      </c>
      <c r="B45" s="127" t="s">
        <v>1011</v>
      </c>
      <c r="C45" s="124" t="s">
        <v>978</v>
      </c>
      <c r="D45" s="56" t="s">
        <v>932</v>
      </c>
      <c r="E45" s="56" t="s">
        <v>932</v>
      </c>
      <c r="F45" s="56" t="s">
        <v>932</v>
      </c>
      <c r="G45" s="56" t="s">
        <v>932</v>
      </c>
      <c r="H45" s="56" t="s">
        <v>932</v>
      </c>
      <c r="I45" s="56" t="s">
        <v>932</v>
      </c>
      <c r="J45" s="56" t="s">
        <v>932</v>
      </c>
      <c r="K45" s="56" t="s">
        <v>932</v>
      </c>
      <c r="L45" s="56" t="s">
        <v>932</v>
      </c>
      <c r="M45" s="56" t="s">
        <v>932</v>
      </c>
      <c r="N45" s="56" t="s">
        <v>932</v>
      </c>
      <c r="O45" s="56" t="s">
        <v>932</v>
      </c>
      <c r="P45" s="56" t="s">
        <v>932</v>
      </c>
      <c r="Q45" s="56" t="s">
        <v>932</v>
      </c>
      <c r="R45" s="56" t="s">
        <v>932</v>
      </c>
      <c r="S45" s="56" t="s">
        <v>932</v>
      </c>
      <c r="T45" s="56" t="s">
        <v>932</v>
      </c>
      <c r="U45" s="56" t="s">
        <v>932</v>
      </c>
      <c r="V45" s="56" t="s">
        <v>932</v>
      </c>
      <c r="W45" s="56" t="s">
        <v>932</v>
      </c>
      <c r="X45" s="56" t="s">
        <v>932</v>
      </c>
      <c r="Y45" s="56" t="s">
        <v>932</v>
      </c>
      <c r="Z45" s="56" t="s">
        <v>932</v>
      </c>
      <c r="AA45" s="56" t="s">
        <v>932</v>
      </c>
      <c r="AB45" s="56" t="s">
        <v>932</v>
      </c>
      <c r="AC45" s="56" t="s">
        <v>932</v>
      </c>
      <c r="AD45" s="56" t="s">
        <v>932</v>
      </c>
      <c r="AE45" s="56" t="s">
        <v>932</v>
      </c>
      <c r="AF45" s="56" t="s">
        <v>932</v>
      </c>
      <c r="AG45" s="56" t="s">
        <v>932</v>
      </c>
      <c r="AH45" s="56" t="s">
        <v>932</v>
      </c>
      <c r="AI45" s="56" t="s">
        <v>932</v>
      </c>
      <c r="AJ45" s="56" t="s">
        <v>932</v>
      </c>
      <c r="AK45" s="56" t="s">
        <v>932</v>
      </c>
      <c r="AL45" s="56" t="s">
        <v>932</v>
      </c>
      <c r="AM45" s="56" t="s">
        <v>932</v>
      </c>
      <c r="AN45" s="56" t="s">
        <v>932</v>
      </c>
      <c r="AO45" s="56" t="s">
        <v>932</v>
      </c>
      <c r="AP45" s="56" t="s">
        <v>932</v>
      </c>
      <c r="AQ45" s="56" t="s">
        <v>932</v>
      </c>
      <c r="AR45" s="56" t="s">
        <v>932</v>
      </c>
      <c r="AS45" s="56" t="s">
        <v>932</v>
      </c>
      <c r="AT45" s="56" t="s">
        <v>932</v>
      </c>
      <c r="AU45" s="56" t="s">
        <v>932</v>
      </c>
      <c r="AV45" s="56" t="s">
        <v>932</v>
      </c>
      <c r="AW45" s="56" t="s">
        <v>932</v>
      </c>
      <c r="AX45" s="56" t="s">
        <v>932</v>
      </c>
      <c r="AY45" s="56" t="s">
        <v>932</v>
      </c>
      <c r="AZ45" s="56" t="s">
        <v>932</v>
      </c>
      <c r="BA45" s="56" t="s">
        <v>932</v>
      </c>
      <c r="BB45" s="56" t="s">
        <v>932</v>
      </c>
      <c r="BC45" s="56" t="s">
        <v>932</v>
      </c>
      <c r="BD45" s="56" t="s">
        <v>932</v>
      </c>
      <c r="BE45" s="56" t="s">
        <v>932</v>
      </c>
      <c r="BF45" s="56" t="s">
        <v>932</v>
      </c>
      <c r="BG45" s="56" t="s">
        <v>932</v>
      </c>
      <c r="BH45" s="56" t="s">
        <v>932</v>
      </c>
      <c r="BI45" s="56" t="s">
        <v>932</v>
      </c>
      <c r="BJ45" s="56" t="s">
        <v>932</v>
      </c>
      <c r="BK45" s="56" t="s">
        <v>932</v>
      </c>
      <c r="BL45" s="56" t="s">
        <v>932</v>
      </c>
      <c r="BM45" s="56" t="s">
        <v>932</v>
      </c>
      <c r="BN45" s="56" t="s">
        <v>932</v>
      </c>
      <c r="BO45" s="56" t="s">
        <v>932</v>
      </c>
      <c r="BP45" s="56" t="s">
        <v>932</v>
      </c>
      <c r="BQ45" s="56" t="s">
        <v>932</v>
      </c>
      <c r="BR45" s="56" t="s">
        <v>932</v>
      </c>
      <c r="BS45" s="56" t="s">
        <v>932</v>
      </c>
      <c r="BT45" s="56" t="s">
        <v>932</v>
      </c>
      <c r="BU45" s="56" t="s">
        <v>932</v>
      </c>
      <c r="BV45" s="56" t="s">
        <v>932</v>
      </c>
      <c r="BW45" s="56" t="s">
        <v>932</v>
      </c>
      <c r="BX45" s="56" t="s">
        <v>932</v>
      </c>
      <c r="BY45" s="56" t="s">
        <v>932</v>
      </c>
      <c r="BZ45" s="56" t="s">
        <v>932</v>
      </c>
      <c r="CA45" s="62" t="s">
        <v>932</v>
      </c>
    </row>
    <row r="46" spans="1:79" s="47" customFormat="1" ht="29.25" customHeight="1" x14ac:dyDescent="0.25">
      <c r="A46" s="124" t="s">
        <v>1012</v>
      </c>
      <c r="B46" s="127" t="s">
        <v>1013</v>
      </c>
      <c r="C46" s="124" t="s">
        <v>978</v>
      </c>
      <c r="D46" s="56">
        <f>D47</f>
        <v>14.83</v>
      </c>
      <c r="E46" s="56">
        <f t="shared" ref="E46:F50" si="3">L46+S46+Z46+AG46</f>
        <v>4.915</v>
      </c>
      <c r="F46" s="56">
        <f t="shared" si="3"/>
        <v>0</v>
      </c>
      <c r="G46" s="56" t="s">
        <v>932</v>
      </c>
      <c r="H46" s="56" t="s">
        <v>932</v>
      </c>
      <c r="I46" s="56" t="s">
        <v>932</v>
      </c>
      <c r="J46" s="56" t="s">
        <v>932</v>
      </c>
      <c r="K46" s="148">
        <f>R46+Y46+AF46+AM46</f>
        <v>0</v>
      </c>
      <c r="L46" s="56">
        <f>L47</f>
        <v>0</v>
      </c>
      <c r="M46" s="56">
        <f>M47</f>
        <v>0</v>
      </c>
      <c r="N46" s="56" t="s">
        <v>932</v>
      </c>
      <c r="O46" s="56" t="s">
        <v>932</v>
      </c>
      <c r="P46" s="56" t="s">
        <v>932</v>
      </c>
      <c r="Q46" s="56" t="s">
        <v>932</v>
      </c>
      <c r="R46" s="148">
        <f t="shared" ref="R46:T47" si="4">R47</f>
        <v>0</v>
      </c>
      <c r="S46" s="56">
        <f t="shared" si="4"/>
        <v>0</v>
      </c>
      <c r="T46" s="56">
        <f t="shared" si="4"/>
        <v>0</v>
      </c>
      <c r="U46" s="56" t="s">
        <v>932</v>
      </c>
      <c r="V46" s="56" t="s">
        <v>932</v>
      </c>
      <c r="W46" s="56" t="s">
        <v>932</v>
      </c>
      <c r="X46" s="56" t="s">
        <v>932</v>
      </c>
      <c r="Y46" s="148">
        <f t="shared" ref="Y46:AA47" si="5">Y47</f>
        <v>0</v>
      </c>
      <c r="Z46" s="56">
        <f t="shared" si="5"/>
        <v>0</v>
      </c>
      <c r="AA46" s="56">
        <f t="shared" si="5"/>
        <v>0</v>
      </c>
      <c r="AB46" s="56" t="s">
        <v>932</v>
      </c>
      <c r="AC46" s="56" t="s">
        <v>932</v>
      </c>
      <c r="AD46" s="56" t="s">
        <v>932</v>
      </c>
      <c r="AE46" s="56" t="s">
        <v>932</v>
      </c>
      <c r="AF46" s="148">
        <f t="shared" ref="AF46:AH47" si="6">AF47</f>
        <v>0</v>
      </c>
      <c r="AG46" s="56">
        <f t="shared" si="6"/>
        <v>4.915</v>
      </c>
      <c r="AH46" s="56">
        <f t="shared" si="6"/>
        <v>0</v>
      </c>
      <c r="AI46" s="56" t="s">
        <v>932</v>
      </c>
      <c r="AJ46" s="56" t="s">
        <v>932</v>
      </c>
      <c r="AK46" s="56" t="s">
        <v>932</v>
      </c>
      <c r="AL46" s="56" t="s">
        <v>932</v>
      </c>
      <c r="AM46" s="148">
        <f t="shared" ref="AM46:AO47" si="7">AM47</f>
        <v>0</v>
      </c>
      <c r="AN46" s="56">
        <f t="shared" si="7"/>
        <v>10.17816436</v>
      </c>
      <c r="AO46" s="56">
        <f t="shared" si="7"/>
        <v>0</v>
      </c>
      <c r="AP46" s="56" t="s">
        <v>932</v>
      </c>
      <c r="AQ46" s="56" t="s">
        <v>932</v>
      </c>
      <c r="AR46" s="56" t="s">
        <v>932</v>
      </c>
      <c r="AS46" s="56" t="s">
        <v>932</v>
      </c>
      <c r="AT46" s="148">
        <f t="shared" ref="AT46:AV47" si="8">AT47</f>
        <v>0</v>
      </c>
      <c r="AU46" s="56">
        <f t="shared" si="8"/>
        <v>5.0239643599999999</v>
      </c>
      <c r="AV46" s="56">
        <f t="shared" si="8"/>
        <v>0</v>
      </c>
      <c r="AW46" s="56" t="s">
        <v>932</v>
      </c>
      <c r="AX46" s="56" t="s">
        <v>932</v>
      </c>
      <c r="AY46" s="56" t="s">
        <v>932</v>
      </c>
      <c r="AZ46" s="56" t="s">
        <v>932</v>
      </c>
      <c r="BA46" s="148">
        <f t="shared" ref="BA46:BC47" si="9">BA47</f>
        <v>0</v>
      </c>
      <c r="BB46" s="56">
        <f t="shared" si="9"/>
        <v>0</v>
      </c>
      <c r="BC46" s="56">
        <f t="shared" si="9"/>
        <v>0</v>
      </c>
      <c r="BD46" s="56" t="s">
        <v>932</v>
      </c>
      <c r="BE46" s="56" t="s">
        <v>932</v>
      </c>
      <c r="BF46" s="56" t="s">
        <v>932</v>
      </c>
      <c r="BG46" s="56" t="s">
        <v>932</v>
      </c>
      <c r="BH46" s="148">
        <f>BH47</f>
        <v>0</v>
      </c>
      <c r="BI46" s="56">
        <f t="shared" ref="BI46:BJ47" si="10">BI47</f>
        <v>0</v>
      </c>
      <c r="BJ46" s="56">
        <f t="shared" si="10"/>
        <v>0</v>
      </c>
      <c r="BK46" s="56" t="s">
        <v>932</v>
      </c>
      <c r="BL46" s="56" t="s">
        <v>932</v>
      </c>
      <c r="BM46" s="56" t="s">
        <v>932</v>
      </c>
      <c r="BN46" s="56" t="s">
        <v>932</v>
      </c>
      <c r="BO46" s="148">
        <f t="shared" ref="BO46:BO47" si="11">BO47</f>
        <v>0</v>
      </c>
      <c r="BP46" s="56">
        <f t="shared" ref="BP46:BP47" si="12">BP47</f>
        <v>5.1542000000000003</v>
      </c>
      <c r="BQ46" s="56">
        <f t="shared" ref="BQ46:BQ47" si="13">BQ47</f>
        <v>0</v>
      </c>
      <c r="BR46" s="56" t="s">
        <v>932</v>
      </c>
      <c r="BS46" s="56" t="s">
        <v>932</v>
      </c>
      <c r="BT46" s="56" t="s">
        <v>932</v>
      </c>
      <c r="BU46" s="56" t="s">
        <v>932</v>
      </c>
      <c r="BV46" s="148">
        <f t="shared" ref="BV46:BV47" si="14">BV47</f>
        <v>0</v>
      </c>
      <c r="BW46" s="56">
        <f t="shared" ref="BW46:BW50" si="15">AN46-E46</f>
        <v>5.2631643600000002</v>
      </c>
      <c r="BX46" s="142">
        <f t="shared" ref="BX46:BX47" si="16">AN46/E46-100%</f>
        <v>1.0708371027466939</v>
      </c>
      <c r="BY46" s="56">
        <f t="shared" ref="BY46:BY50" si="17">AO46-F46</f>
        <v>0</v>
      </c>
      <c r="BZ46" s="142">
        <v>0</v>
      </c>
      <c r="CA46" s="234" t="s">
        <v>932</v>
      </c>
    </row>
    <row r="47" spans="1:79" s="47" customFormat="1" ht="43.5" customHeight="1" x14ac:dyDescent="0.25">
      <c r="A47" s="124" t="s">
        <v>1014</v>
      </c>
      <c r="B47" s="127" t="s">
        <v>1015</v>
      </c>
      <c r="C47" s="124" t="s">
        <v>978</v>
      </c>
      <c r="D47" s="56">
        <f>D48</f>
        <v>14.83</v>
      </c>
      <c r="E47" s="56">
        <f t="shared" si="3"/>
        <v>4.915</v>
      </c>
      <c r="F47" s="56">
        <f t="shared" si="3"/>
        <v>0</v>
      </c>
      <c r="G47" s="56" t="s">
        <v>932</v>
      </c>
      <c r="H47" s="56" t="s">
        <v>932</v>
      </c>
      <c r="I47" s="56" t="s">
        <v>932</v>
      </c>
      <c r="J47" s="56" t="s">
        <v>932</v>
      </c>
      <c r="K47" s="148">
        <f>R47+Y47+AF47+AM47</f>
        <v>0</v>
      </c>
      <c r="L47" s="56">
        <f>L48</f>
        <v>0</v>
      </c>
      <c r="M47" s="56">
        <f>M48</f>
        <v>0</v>
      </c>
      <c r="N47" s="56" t="s">
        <v>932</v>
      </c>
      <c r="O47" s="56" t="s">
        <v>932</v>
      </c>
      <c r="P47" s="56" t="s">
        <v>932</v>
      </c>
      <c r="Q47" s="56" t="s">
        <v>932</v>
      </c>
      <c r="R47" s="148">
        <f t="shared" si="4"/>
        <v>0</v>
      </c>
      <c r="S47" s="56">
        <f t="shared" si="4"/>
        <v>0</v>
      </c>
      <c r="T47" s="56">
        <f t="shared" si="4"/>
        <v>0</v>
      </c>
      <c r="U47" s="56" t="s">
        <v>932</v>
      </c>
      <c r="V47" s="56" t="s">
        <v>932</v>
      </c>
      <c r="W47" s="56" t="s">
        <v>932</v>
      </c>
      <c r="X47" s="56" t="s">
        <v>932</v>
      </c>
      <c r="Y47" s="148">
        <f t="shared" si="5"/>
        <v>0</v>
      </c>
      <c r="Z47" s="56">
        <f t="shared" si="5"/>
        <v>0</v>
      </c>
      <c r="AA47" s="56">
        <f t="shared" si="5"/>
        <v>0</v>
      </c>
      <c r="AB47" s="56" t="s">
        <v>932</v>
      </c>
      <c r="AC47" s="56" t="s">
        <v>932</v>
      </c>
      <c r="AD47" s="56" t="s">
        <v>932</v>
      </c>
      <c r="AE47" s="56" t="s">
        <v>932</v>
      </c>
      <c r="AF47" s="148">
        <f t="shared" si="6"/>
        <v>0</v>
      </c>
      <c r="AG47" s="56">
        <f t="shared" si="6"/>
        <v>4.915</v>
      </c>
      <c r="AH47" s="56">
        <f t="shared" si="6"/>
        <v>0</v>
      </c>
      <c r="AI47" s="56" t="s">
        <v>932</v>
      </c>
      <c r="AJ47" s="56" t="s">
        <v>932</v>
      </c>
      <c r="AK47" s="56" t="s">
        <v>932</v>
      </c>
      <c r="AL47" s="56" t="s">
        <v>932</v>
      </c>
      <c r="AM47" s="148">
        <f t="shared" si="7"/>
        <v>0</v>
      </c>
      <c r="AN47" s="56">
        <f t="shared" si="7"/>
        <v>10.17816436</v>
      </c>
      <c r="AO47" s="56">
        <f t="shared" si="7"/>
        <v>0</v>
      </c>
      <c r="AP47" s="56" t="s">
        <v>932</v>
      </c>
      <c r="AQ47" s="56" t="s">
        <v>932</v>
      </c>
      <c r="AR47" s="56" t="s">
        <v>932</v>
      </c>
      <c r="AS47" s="56" t="s">
        <v>932</v>
      </c>
      <c r="AT47" s="148">
        <f t="shared" si="8"/>
        <v>0</v>
      </c>
      <c r="AU47" s="56">
        <f t="shared" si="8"/>
        <v>5.0239643599999999</v>
      </c>
      <c r="AV47" s="56">
        <f t="shared" si="8"/>
        <v>0</v>
      </c>
      <c r="AW47" s="56" t="s">
        <v>932</v>
      </c>
      <c r="AX47" s="56" t="s">
        <v>932</v>
      </c>
      <c r="AY47" s="56" t="s">
        <v>932</v>
      </c>
      <c r="AZ47" s="56" t="s">
        <v>932</v>
      </c>
      <c r="BA47" s="148">
        <f t="shared" si="9"/>
        <v>0</v>
      </c>
      <c r="BB47" s="56">
        <f t="shared" si="9"/>
        <v>0</v>
      </c>
      <c r="BC47" s="56">
        <f t="shared" si="9"/>
        <v>0</v>
      </c>
      <c r="BD47" s="56" t="s">
        <v>932</v>
      </c>
      <c r="BE47" s="56" t="s">
        <v>932</v>
      </c>
      <c r="BF47" s="56" t="s">
        <v>932</v>
      </c>
      <c r="BG47" s="56" t="s">
        <v>932</v>
      </c>
      <c r="BH47" s="148">
        <f>BH48</f>
        <v>0</v>
      </c>
      <c r="BI47" s="56">
        <f t="shared" si="10"/>
        <v>0</v>
      </c>
      <c r="BJ47" s="56">
        <f t="shared" si="10"/>
        <v>0</v>
      </c>
      <c r="BK47" s="56" t="s">
        <v>932</v>
      </c>
      <c r="BL47" s="56" t="s">
        <v>932</v>
      </c>
      <c r="BM47" s="56" t="s">
        <v>932</v>
      </c>
      <c r="BN47" s="56" t="s">
        <v>932</v>
      </c>
      <c r="BO47" s="148">
        <f t="shared" si="11"/>
        <v>0</v>
      </c>
      <c r="BP47" s="56">
        <f t="shared" si="12"/>
        <v>5.1542000000000003</v>
      </c>
      <c r="BQ47" s="56">
        <f t="shared" si="13"/>
        <v>0</v>
      </c>
      <c r="BR47" s="56" t="s">
        <v>932</v>
      </c>
      <c r="BS47" s="56" t="s">
        <v>932</v>
      </c>
      <c r="BT47" s="56" t="s">
        <v>932</v>
      </c>
      <c r="BU47" s="56" t="s">
        <v>932</v>
      </c>
      <c r="BV47" s="148">
        <f t="shared" si="14"/>
        <v>0</v>
      </c>
      <c r="BW47" s="56">
        <f t="shared" si="15"/>
        <v>5.2631643600000002</v>
      </c>
      <c r="BX47" s="142">
        <f t="shared" si="16"/>
        <v>1.0708371027466939</v>
      </c>
      <c r="BY47" s="56">
        <f t="shared" si="17"/>
        <v>0</v>
      </c>
      <c r="BZ47" s="142">
        <v>0</v>
      </c>
      <c r="CA47" s="234" t="s">
        <v>932</v>
      </c>
    </row>
    <row r="48" spans="1:79" s="65" customFormat="1" ht="33" customHeight="1" x14ac:dyDescent="0.25">
      <c r="A48" s="54" t="s">
        <v>917</v>
      </c>
      <c r="B48" s="126" t="s">
        <v>919</v>
      </c>
      <c r="C48" s="54" t="s">
        <v>929</v>
      </c>
      <c r="D48" s="57">
        <f>D49+D50</f>
        <v>14.83</v>
      </c>
      <c r="E48" s="57">
        <f t="shared" si="3"/>
        <v>4.915</v>
      </c>
      <c r="F48" s="57">
        <f t="shared" si="3"/>
        <v>0</v>
      </c>
      <c r="G48" s="57" t="s">
        <v>932</v>
      </c>
      <c r="H48" s="57" t="s">
        <v>932</v>
      </c>
      <c r="I48" s="57" t="s">
        <v>932</v>
      </c>
      <c r="J48" s="57" t="s">
        <v>932</v>
      </c>
      <c r="K48" s="147">
        <f>R48+Y48+AF48+AM48</f>
        <v>0</v>
      </c>
      <c r="L48" s="57">
        <f>L49+L50</f>
        <v>0</v>
      </c>
      <c r="M48" s="57">
        <f>M49+M50</f>
        <v>0</v>
      </c>
      <c r="N48" s="57" t="s">
        <v>932</v>
      </c>
      <c r="O48" s="57" t="s">
        <v>932</v>
      </c>
      <c r="P48" s="57" t="s">
        <v>932</v>
      </c>
      <c r="Q48" s="57" t="s">
        <v>932</v>
      </c>
      <c r="R48" s="147">
        <f>R49+R50</f>
        <v>0</v>
      </c>
      <c r="S48" s="57">
        <f>S49+S50</f>
        <v>0</v>
      </c>
      <c r="T48" s="57">
        <f>T49+T50</f>
        <v>0</v>
      </c>
      <c r="U48" s="56" t="s">
        <v>932</v>
      </c>
      <c r="V48" s="56" t="s">
        <v>932</v>
      </c>
      <c r="W48" s="56" t="s">
        <v>932</v>
      </c>
      <c r="X48" s="56" t="s">
        <v>932</v>
      </c>
      <c r="Y48" s="147">
        <f>Y49+Y50</f>
        <v>0</v>
      </c>
      <c r="Z48" s="57">
        <f>Z49+Z50</f>
        <v>0</v>
      </c>
      <c r="AA48" s="57">
        <f>AA49+AA50</f>
        <v>0</v>
      </c>
      <c r="AB48" s="56" t="s">
        <v>932</v>
      </c>
      <c r="AC48" s="56" t="s">
        <v>932</v>
      </c>
      <c r="AD48" s="56" t="s">
        <v>932</v>
      </c>
      <c r="AE48" s="56" t="s">
        <v>932</v>
      </c>
      <c r="AF48" s="147">
        <f>AF49+AF50</f>
        <v>0</v>
      </c>
      <c r="AG48" s="57">
        <f>AG49+AG50</f>
        <v>4.915</v>
      </c>
      <c r="AH48" s="57">
        <f>AH49+AH50</f>
        <v>0</v>
      </c>
      <c r="AI48" s="56" t="s">
        <v>932</v>
      </c>
      <c r="AJ48" s="56" t="s">
        <v>932</v>
      </c>
      <c r="AK48" s="56" t="s">
        <v>932</v>
      </c>
      <c r="AL48" s="56" t="s">
        <v>932</v>
      </c>
      <c r="AM48" s="147">
        <f>AM49+AM50</f>
        <v>0</v>
      </c>
      <c r="AN48" s="57">
        <f>AN49+AN50</f>
        <v>10.17816436</v>
      </c>
      <c r="AO48" s="57">
        <f>AO49+AO50</f>
        <v>0</v>
      </c>
      <c r="AP48" s="56" t="s">
        <v>932</v>
      </c>
      <c r="AQ48" s="56" t="s">
        <v>932</v>
      </c>
      <c r="AR48" s="56" t="s">
        <v>932</v>
      </c>
      <c r="AS48" s="56" t="s">
        <v>932</v>
      </c>
      <c r="AT48" s="147">
        <f>AT49+AT50</f>
        <v>0</v>
      </c>
      <c r="AU48" s="57">
        <f>AU49+AU50</f>
        <v>5.0239643599999999</v>
      </c>
      <c r="AV48" s="57">
        <f>AV49+AV50</f>
        <v>0</v>
      </c>
      <c r="AW48" s="56" t="s">
        <v>932</v>
      </c>
      <c r="AX48" s="56" t="s">
        <v>932</v>
      </c>
      <c r="AY48" s="56" t="s">
        <v>932</v>
      </c>
      <c r="AZ48" s="56" t="s">
        <v>932</v>
      </c>
      <c r="BA48" s="147">
        <f>BA49+BA50</f>
        <v>0</v>
      </c>
      <c r="BB48" s="57">
        <f>BB49+BB50</f>
        <v>0</v>
      </c>
      <c r="BC48" s="57">
        <f>BC49+BC50</f>
        <v>0</v>
      </c>
      <c r="BD48" s="56" t="s">
        <v>932</v>
      </c>
      <c r="BE48" s="56" t="s">
        <v>932</v>
      </c>
      <c r="BF48" s="56" t="s">
        <v>932</v>
      </c>
      <c r="BG48" s="56" t="s">
        <v>932</v>
      </c>
      <c r="BH48" s="147">
        <f>BH49+BH50</f>
        <v>0</v>
      </c>
      <c r="BI48" s="57">
        <f t="shared" ref="BI48:BJ48" si="18">BI49+BI50</f>
        <v>0</v>
      </c>
      <c r="BJ48" s="57">
        <f t="shared" si="18"/>
        <v>0</v>
      </c>
      <c r="BK48" s="56" t="s">
        <v>932</v>
      </c>
      <c r="BL48" s="56" t="s">
        <v>932</v>
      </c>
      <c r="BM48" s="56" t="s">
        <v>932</v>
      </c>
      <c r="BN48" s="56" t="s">
        <v>932</v>
      </c>
      <c r="BO48" s="147">
        <f t="shared" ref="BO48" si="19">BO49+BO50</f>
        <v>0</v>
      </c>
      <c r="BP48" s="57">
        <f t="shared" ref="BP48" si="20">BP49+BP50</f>
        <v>5.1542000000000003</v>
      </c>
      <c r="BQ48" s="57">
        <f t="shared" ref="BQ48" si="21">BQ49+BQ50</f>
        <v>0</v>
      </c>
      <c r="BR48" s="56" t="s">
        <v>932</v>
      </c>
      <c r="BS48" s="56" t="s">
        <v>932</v>
      </c>
      <c r="BT48" s="56" t="s">
        <v>932</v>
      </c>
      <c r="BU48" s="56" t="s">
        <v>932</v>
      </c>
      <c r="BV48" s="147">
        <f t="shared" ref="BV48" si="22">BV49+BV50</f>
        <v>0</v>
      </c>
      <c r="BW48" s="57">
        <f t="shared" si="15"/>
        <v>5.2631643600000002</v>
      </c>
      <c r="BX48" s="139">
        <f>AN48/E48-100%</f>
        <v>1.0708371027466939</v>
      </c>
      <c r="BY48" s="57">
        <f t="shared" si="17"/>
        <v>0</v>
      </c>
      <c r="BZ48" s="139">
        <v>0</v>
      </c>
      <c r="CA48" s="236" t="s">
        <v>932</v>
      </c>
    </row>
    <row r="49" spans="1:79" s="94" customFormat="1" ht="84.75" customHeight="1" x14ac:dyDescent="0.25">
      <c r="A49" s="55" t="s">
        <v>918</v>
      </c>
      <c r="B49" s="128" t="s">
        <v>920</v>
      </c>
      <c r="C49" s="55" t="s">
        <v>929</v>
      </c>
      <c r="D49" s="132">
        <f>'[1]Лист 3'!$D$42</f>
        <v>9.83</v>
      </c>
      <c r="E49" s="132">
        <f t="shared" si="3"/>
        <v>4.915</v>
      </c>
      <c r="F49" s="132">
        <f t="shared" si="3"/>
        <v>0</v>
      </c>
      <c r="G49" s="132" t="s">
        <v>932</v>
      </c>
      <c r="H49" s="132" t="s">
        <v>932</v>
      </c>
      <c r="I49" s="132" t="s">
        <v>932</v>
      </c>
      <c r="J49" s="132" t="s">
        <v>932</v>
      </c>
      <c r="K49" s="149">
        <f>R49+Y49+AF49+AM49</f>
        <v>0</v>
      </c>
      <c r="L49" s="132">
        <v>0</v>
      </c>
      <c r="M49" s="132">
        <v>0</v>
      </c>
      <c r="N49" s="132" t="s">
        <v>932</v>
      </c>
      <c r="O49" s="132" t="s">
        <v>932</v>
      </c>
      <c r="P49" s="132" t="s">
        <v>932</v>
      </c>
      <c r="Q49" s="132" t="s">
        <v>932</v>
      </c>
      <c r="R49" s="149">
        <v>0</v>
      </c>
      <c r="S49" s="132">
        <v>0</v>
      </c>
      <c r="T49" s="132">
        <v>0</v>
      </c>
      <c r="U49" s="56" t="s">
        <v>932</v>
      </c>
      <c r="V49" s="56" t="s">
        <v>932</v>
      </c>
      <c r="W49" s="56" t="s">
        <v>932</v>
      </c>
      <c r="X49" s="56" t="s">
        <v>932</v>
      </c>
      <c r="Y49" s="149">
        <v>0</v>
      </c>
      <c r="Z49" s="132">
        <v>0</v>
      </c>
      <c r="AA49" s="132">
        <v>0</v>
      </c>
      <c r="AB49" s="56" t="s">
        <v>932</v>
      </c>
      <c r="AC49" s="56" t="s">
        <v>932</v>
      </c>
      <c r="AD49" s="56" t="s">
        <v>932</v>
      </c>
      <c r="AE49" s="56" t="s">
        <v>932</v>
      </c>
      <c r="AF49" s="149">
        <v>0</v>
      </c>
      <c r="AG49" s="132">
        <v>4.915</v>
      </c>
      <c r="AH49" s="132">
        <v>0</v>
      </c>
      <c r="AI49" s="56" t="s">
        <v>932</v>
      </c>
      <c r="AJ49" s="56" t="s">
        <v>932</v>
      </c>
      <c r="AK49" s="56" t="s">
        <v>932</v>
      </c>
      <c r="AL49" s="56" t="s">
        <v>932</v>
      </c>
      <c r="AM49" s="149">
        <v>0</v>
      </c>
      <c r="AN49" s="132">
        <f>AU49+BB49+BI49+BP49</f>
        <v>10.17816436</v>
      </c>
      <c r="AO49" s="132">
        <f>AV49+BC49+BJ49+BQ49</f>
        <v>0</v>
      </c>
      <c r="AP49" s="56" t="s">
        <v>932</v>
      </c>
      <c r="AQ49" s="56" t="s">
        <v>932</v>
      </c>
      <c r="AR49" s="56" t="s">
        <v>932</v>
      </c>
      <c r="AS49" s="56" t="s">
        <v>932</v>
      </c>
      <c r="AT49" s="149">
        <f>BA49+BH49+BO49+BV49</f>
        <v>0</v>
      </c>
      <c r="AU49" s="132">
        <v>5.0239643599999999</v>
      </c>
      <c r="AV49" s="132">
        <v>0</v>
      </c>
      <c r="AW49" s="56" t="s">
        <v>932</v>
      </c>
      <c r="AX49" s="56" t="s">
        <v>932</v>
      </c>
      <c r="AY49" s="56" t="s">
        <v>932</v>
      </c>
      <c r="AZ49" s="56" t="s">
        <v>932</v>
      </c>
      <c r="BA49" s="149">
        <v>0</v>
      </c>
      <c r="BB49" s="132">
        <v>0</v>
      </c>
      <c r="BC49" s="132">
        <v>0</v>
      </c>
      <c r="BD49" s="56" t="s">
        <v>932</v>
      </c>
      <c r="BE49" s="56" t="s">
        <v>932</v>
      </c>
      <c r="BF49" s="56" t="s">
        <v>932</v>
      </c>
      <c r="BG49" s="56" t="s">
        <v>932</v>
      </c>
      <c r="BH49" s="149">
        <v>0</v>
      </c>
      <c r="BI49" s="132">
        <v>0</v>
      </c>
      <c r="BJ49" s="132">
        <v>0</v>
      </c>
      <c r="BK49" s="56" t="s">
        <v>932</v>
      </c>
      <c r="BL49" s="56" t="s">
        <v>932</v>
      </c>
      <c r="BM49" s="56" t="s">
        <v>932</v>
      </c>
      <c r="BN49" s="56" t="s">
        <v>932</v>
      </c>
      <c r="BO49" s="149">
        <v>0</v>
      </c>
      <c r="BP49" s="132">
        <v>5.1542000000000003</v>
      </c>
      <c r="BQ49" s="132">
        <v>0</v>
      </c>
      <c r="BR49" s="56" t="s">
        <v>932</v>
      </c>
      <c r="BS49" s="56" t="s">
        <v>932</v>
      </c>
      <c r="BT49" s="56" t="s">
        <v>932</v>
      </c>
      <c r="BU49" s="56" t="s">
        <v>932</v>
      </c>
      <c r="BV49" s="149">
        <v>0</v>
      </c>
      <c r="BW49" s="56">
        <f t="shared" si="15"/>
        <v>5.2631643600000002</v>
      </c>
      <c r="BX49" s="142">
        <f>AN49/E49-100%</f>
        <v>1.0708371027466939</v>
      </c>
      <c r="BY49" s="56">
        <f t="shared" si="17"/>
        <v>0</v>
      </c>
      <c r="BZ49" s="142">
        <v>0</v>
      </c>
      <c r="CA49" s="231" t="s">
        <v>1042</v>
      </c>
    </row>
    <row r="50" spans="1:79" s="94" customFormat="1" ht="17.25" customHeight="1" x14ac:dyDescent="0.25">
      <c r="A50" s="55" t="s">
        <v>1016</v>
      </c>
      <c r="B50" s="128" t="s">
        <v>1017</v>
      </c>
      <c r="C50" s="55" t="s">
        <v>929</v>
      </c>
      <c r="D50" s="132">
        <f>'[1]Лист 3'!$D$43</f>
        <v>5</v>
      </c>
      <c r="E50" s="132">
        <f t="shared" si="3"/>
        <v>0</v>
      </c>
      <c r="F50" s="132">
        <f t="shared" si="3"/>
        <v>0</v>
      </c>
      <c r="G50" s="132" t="s">
        <v>932</v>
      </c>
      <c r="H50" s="132" t="s">
        <v>932</v>
      </c>
      <c r="I50" s="132" t="s">
        <v>932</v>
      </c>
      <c r="J50" s="132" t="s">
        <v>932</v>
      </c>
      <c r="K50" s="149">
        <f>R50+Y50+AF50+AM50</f>
        <v>0</v>
      </c>
      <c r="L50" s="132">
        <v>0</v>
      </c>
      <c r="M50" s="132">
        <v>0</v>
      </c>
      <c r="N50" s="132" t="s">
        <v>932</v>
      </c>
      <c r="O50" s="132" t="s">
        <v>932</v>
      </c>
      <c r="P50" s="132" t="s">
        <v>932</v>
      </c>
      <c r="Q50" s="132" t="s">
        <v>932</v>
      </c>
      <c r="R50" s="149">
        <v>0</v>
      </c>
      <c r="S50" s="132">
        <v>0</v>
      </c>
      <c r="T50" s="132">
        <v>0</v>
      </c>
      <c r="U50" s="56" t="s">
        <v>932</v>
      </c>
      <c r="V50" s="56" t="s">
        <v>932</v>
      </c>
      <c r="W50" s="56" t="s">
        <v>932</v>
      </c>
      <c r="X50" s="56" t="s">
        <v>932</v>
      </c>
      <c r="Y50" s="149">
        <v>0</v>
      </c>
      <c r="Z50" s="132">
        <v>0</v>
      </c>
      <c r="AA50" s="132">
        <v>0</v>
      </c>
      <c r="AB50" s="56" t="s">
        <v>932</v>
      </c>
      <c r="AC50" s="56" t="s">
        <v>932</v>
      </c>
      <c r="AD50" s="56" t="s">
        <v>932</v>
      </c>
      <c r="AE50" s="56" t="s">
        <v>932</v>
      </c>
      <c r="AF50" s="149">
        <v>0</v>
      </c>
      <c r="AG50" s="132">
        <v>0</v>
      </c>
      <c r="AH50" s="132">
        <v>0</v>
      </c>
      <c r="AI50" s="56" t="s">
        <v>932</v>
      </c>
      <c r="AJ50" s="56" t="s">
        <v>932</v>
      </c>
      <c r="AK50" s="56" t="s">
        <v>932</v>
      </c>
      <c r="AL50" s="56" t="s">
        <v>932</v>
      </c>
      <c r="AM50" s="149">
        <v>0</v>
      </c>
      <c r="AN50" s="132">
        <f>AU50+BB50+BI50+BP50</f>
        <v>0</v>
      </c>
      <c r="AO50" s="132">
        <f>AV50+BC50+BJ50+BQ50</f>
        <v>0</v>
      </c>
      <c r="AP50" s="56" t="s">
        <v>932</v>
      </c>
      <c r="AQ50" s="56" t="s">
        <v>932</v>
      </c>
      <c r="AR50" s="56" t="s">
        <v>932</v>
      </c>
      <c r="AS50" s="56" t="s">
        <v>932</v>
      </c>
      <c r="AT50" s="149">
        <f>BA50+BH50+BO50+BV50</f>
        <v>0</v>
      </c>
      <c r="AU50" s="132">
        <v>0</v>
      </c>
      <c r="AV50" s="132">
        <v>0</v>
      </c>
      <c r="AW50" s="56" t="s">
        <v>932</v>
      </c>
      <c r="AX50" s="56" t="s">
        <v>932</v>
      </c>
      <c r="AY50" s="56" t="s">
        <v>932</v>
      </c>
      <c r="AZ50" s="56" t="s">
        <v>932</v>
      </c>
      <c r="BA50" s="149">
        <v>0</v>
      </c>
      <c r="BB50" s="132">
        <v>0</v>
      </c>
      <c r="BC50" s="132">
        <v>0</v>
      </c>
      <c r="BD50" s="56" t="s">
        <v>932</v>
      </c>
      <c r="BE50" s="56" t="s">
        <v>932</v>
      </c>
      <c r="BF50" s="56" t="s">
        <v>932</v>
      </c>
      <c r="BG50" s="56" t="s">
        <v>932</v>
      </c>
      <c r="BH50" s="149">
        <v>0</v>
      </c>
      <c r="BI50" s="132">
        <v>0</v>
      </c>
      <c r="BJ50" s="132">
        <v>0</v>
      </c>
      <c r="BK50" s="56" t="s">
        <v>932</v>
      </c>
      <c r="BL50" s="56" t="s">
        <v>932</v>
      </c>
      <c r="BM50" s="56" t="s">
        <v>932</v>
      </c>
      <c r="BN50" s="56" t="s">
        <v>932</v>
      </c>
      <c r="BO50" s="149">
        <v>0</v>
      </c>
      <c r="BP50" s="132">
        <v>0</v>
      </c>
      <c r="BQ50" s="132">
        <v>0</v>
      </c>
      <c r="BR50" s="56" t="s">
        <v>932</v>
      </c>
      <c r="BS50" s="56" t="s">
        <v>932</v>
      </c>
      <c r="BT50" s="56" t="s">
        <v>932</v>
      </c>
      <c r="BU50" s="56" t="s">
        <v>932</v>
      </c>
      <c r="BV50" s="149">
        <v>0</v>
      </c>
      <c r="BW50" s="56">
        <f t="shared" si="15"/>
        <v>0</v>
      </c>
      <c r="BX50" s="142">
        <v>0</v>
      </c>
      <c r="BY50" s="56">
        <f t="shared" si="17"/>
        <v>0</v>
      </c>
      <c r="BZ50" s="142">
        <v>0</v>
      </c>
      <c r="CA50" s="237" t="s">
        <v>932</v>
      </c>
    </row>
    <row r="51" spans="1:79" s="47" customFormat="1" ht="27.75" customHeight="1" x14ac:dyDescent="0.25">
      <c r="A51" s="124" t="s">
        <v>1018</v>
      </c>
      <c r="B51" s="127" t="s">
        <v>1019</v>
      </c>
      <c r="C51" s="124" t="s">
        <v>978</v>
      </c>
      <c r="D51" s="56" t="s">
        <v>932</v>
      </c>
      <c r="E51" s="56" t="s">
        <v>932</v>
      </c>
      <c r="F51" s="56" t="s">
        <v>932</v>
      </c>
      <c r="G51" s="56" t="s">
        <v>932</v>
      </c>
      <c r="H51" s="56" t="s">
        <v>932</v>
      </c>
      <c r="I51" s="56" t="s">
        <v>932</v>
      </c>
      <c r="J51" s="56" t="s">
        <v>932</v>
      </c>
      <c r="K51" s="56" t="s">
        <v>932</v>
      </c>
      <c r="L51" s="56" t="s">
        <v>932</v>
      </c>
      <c r="M51" s="56" t="s">
        <v>932</v>
      </c>
      <c r="N51" s="56" t="s">
        <v>932</v>
      </c>
      <c r="O51" s="56" t="s">
        <v>932</v>
      </c>
      <c r="P51" s="56" t="s">
        <v>932</v>
      </c>
      <c r="Q51" s="56" t="s">
        <v>932</v>
      </c>
      <c r="R51" s="56" t="s">
        <v>932</v>
      </c>
      <c r="S51" s="56" t="s">
        <v>932</v>
      </c>
      <c r="T51" s="56" t="s">
        <v>932</v>
      </c>
      <c r="U51" s="56" t="s">
        <v>932</v>
      </c>
      <c r="V51" s="56" t="s">
        <v>932</v>
      </c>
      <c r="W51" s="56" t="s">
        <v>932</v>
      </c>
      <c r="X51" s="56" t="s">
        <v>932</v>
      </c>
      <c r="Y51" s="56" t="s">
        <v>932</v>
      </c>
      <c r="Z51" s="56" t="s">
        <v>932</v>
      </c>
      <c r="AA51" s="56" t="s">
        <v>932</v>
      </c>
      <c r="AB51" s="56" t="s">
        <v>932</v>
      </c>
      <c r="AC51" s="56" t="s">
        <v>932</v>
      </c>
      <c r="AD51" s="56" t="s">
        <v>932</v>
      </c>
      <c r="AE51" s="56" t="s">
        <v>932</v>
      </c>
      <c r="AF51" s="56" t="s">
        <v>932</v>
      </c>
      <c r="AG51" s="56" t="s">
        <v>932</v>
      </c>
      <c r="AH51" s="56" t="s">
        <v>932</v>
      </c>
      <c r="AI51" s="56" t="s">
        <v>932</v>
      </c>
      <c r="AJ51" s="56" t="s">
        <v>932</v>
      </c>
      <c r="AK51" s="56" t="s">
        <v>932</v>
      </c>
      <c r="AL51" s="56" t="s">
        <v>932</v>
      </c>
      <c r="AM51" s="56" t="s">
        <v>932</v>
      </c>
      <c r="AN51" s="56" t="s">
        <v>932</v>
      </c>
      <c r="AO51" s="56" t="s">
        <v>932</v>
      </c>
      <c r="AP51" s="56" t="s">
        <v>932</v>
      </c>
      <c r="AQ51" s="56" t="s">
        <v>932</v>
      </c>
      <c r="AR51" s="56" t="s">
        <v>932</v>
      </c>
      <c r="AS51" s="56" t="s">
        <v>932</v>
      </c>
      <c r="AT51" s="56" t="s">
        <v>932</v>
      </c>
      <c r="AU51" s="56" t="s">
        <v>932</v>
      </c>
      <c r="AV51" s="56" t="s">
        <v>932</v>
      </c>
      <c r="AW51" s="56" t="s">
        <v>932</v>
      </c>
      <c r="AX51" s="56" t="s">
        <v>932</v>
      </c>
      <c r="AY51" s="56" t="s">
        <v>932</v>
      </c>
      <c r="AZ51" s="56" t="s">
        <v>932</v>
      </c>
      <c r="BA51" s="56" t="s">
        <v>932</v>
      </c>
      <c r="BB51" s="56" t="s">
        <v>932</v>
      </c>
      <c r="BC51" s="56" t="s">
        <v>932</v>
      </c>
      <c r="BD51" s="56" t="s">
        <v>932</v>
      </c>
      <c r="BE51" s="56" t="s">
        <v>932</v>
      </c>
      <c r="BF51" s="56" t="s">
        <v>932</v>
      </c>
      <c r="BG51" s="56" t="s">
        <v>932</v>
      </c>
      <c r="BH51" s="56" t="s">
        <v>932</v>
      </c>
      <c r="BI51" s="56" t="s">
        <v>932</v>
      </c>
      <c r="BJ51" s="56" t="s">
        <v>932</v>
      </c>
      <c r="BK51" s="56" t="s">
        <v>932</v>
      </c>
      <c r="BL51" s="56" t="s">
        <v>932</v>
      </c>
      <c r="BM51" s="56" t="s">
        <v>932</v>
      </c>
      <c r="BN51" s="56" t="s">
        <v>932</v>
      </c>
      <c r="BO51" s="56" t="s">
        <v>932</v>
      </c>
      <c r="BP51" s="56" t="s">
        <v>932</v>
      </c>
      <c r="BQ51" s="56" t="s">
        <v>932</v>
      </c>
      <c r="BR51" s="56" t="s">
        <v>932</v>
      </c>
      <c r="BS51" s="56" t="s">
        <v>932</v>
      </c>
      <c r="BT51" s="56" t="s">
        <v>932</v>
      </c>
      <c r="BU51" s="56" t="s">
        <v>932</v>
      </c>
      <c r="BV51" s="56" t="s">
        <v>932</v>
      </c>
      <c r="BW51" s="56" t="s">
        <v>932</v>
      </c>
      <c r="BX51" s="56" t="s">
        <v>932</v>
      </c>
      <c r="BY51" s="56" t="s">
        <v>932</v>
      </c>
      <c r="BZ51" s="56" t="s">
        <v>932</v>
      </c>
      <c r="CA51" s="62" t="s">
        <v>932</v>
      </c>
    </row>
    <row r="52" spans="1:79" s="47" customFormat="1" ht="31.5" customHeight="1" x14ac:dyDescent="0.25">
      <c r="A52" s="124" t="s">
        <v>173</v>
      </c>
      <c r="B52" s="127" t="s">
        <v>1020</v>
      </c>
      <c r="C52" s="124" t="s">
        <v>978</v>
      </c>
      <c r="D52" s="56" t="s">
        <v>932</v>
      </c>
      <c r="E52" s="56" t="s">
        <v>932</v>
      </c>
      <c r="F52" s="56" t="s">
        <v>932</v>
      </c>
      <c r="G52" s="56" t="s">
        <v>932</v>
      </c>
      <c r="H52" s="56" t="s">
        <v>932</v>
      </c>
      <c r="I52" s="56" t="s">
        <v>932</v>
      </c>
      <c r="J52" s="56" t="s">
        <v>932</v>
      </c>
      <c r="K52" s="56" t="s">
        <v>932</v>
      </c>
      <c r="L52" s="56" t="s">
        <v>932</v>
      </c>
      <c r="M52" s="56" t="s">
        <v>932</v>
      </c>
      <c r="N52" s="56" t="s">
        <v>932</v>
      </c>
      <c r="O52" s="56" t="s">
        <v>932</v>
      </c>
      <c r="P52" s="56" t="s">
        <v>932</v>
      </c>
      <c r="Q52" s="56" t="s">
        <v>932</v>
      </c>
      <c r="R52" s="56" t="s">
        <v>932</v>
      </c>
      <c r="S52" s="56" t="s">
        <v>932</v>
      </c>
      <c r="T52" s="56" t="s">
        <v>932</v>
      </c>
      <c r="U52" s="56" t="s">
        <v>932</v>
      </c>
      <c r="V52" s="56" t="s">
        <v>932</v>
      </c>
      <c r="W52" s="56" t="s">
        <v>932</v>
      </c>
      <c r="X52" s="56" t="s">
        <v>932</v>
      </c>
      <c r="Y52" s="56" t="s">
        <v>932</v>
      </c>
      <c r="Z52" s="56" t="s">
        <v>932</v>
      </c>
      <c r="AA52" s="56" t="s">
        <v>932</v>
      </c>
      <c r="AB52" s="56" t="s">
        <v>932</v>
      </c>
      <c r="AC52" s="56" t="s">
        <v>932</v>
      </c>
      <c r="AD52" s="56" t="s">
        <v>932</v>
      </c>
      <c r="AE52" s="56" t="s">
        <v>932</v>
      </c>
      <c r="AF52" s="56" t="s">
        <v>932</v>
      </c>
      <c r="AG52" s="56" t="s">
        <v>932</v>
      </c>
      <c r="AH52" s="56" t="s">
        <v>932</v>
      </c>
      <c r="AI52" s="56" t="s">
        <v>932</v>
      </c>
      <c r="AJ52" s="56" t="s">
        <v>932</v>
      </c>
      <c r="AK52" s="56" t="s">
        <v>932</v>
      </c>
      <c r="AL52" s="56" t="s">
        <v>932</v>
      </c>
      <c r="AM52" s="56" t="s">
        <v>932</v>
      </c>
      <c r="AN52" s="56" t="s">
        <v>932</v>
      </c>
      <c r="AO52" s="56" t="s">
        <v>932</v>
      </c>
      <c r="AP52" s="56" t="s">
        <v>932</v>
      </c>
      <c r="AQ52" s="56" t="s">
        <v>932</v>
      </c>
      <c r="AR52" s="56" t="s">
        <v>932</v>
      </c>
      <c r="AS52" s="56" t="s">
        <v>932</v>
      </c>
      <c r="AT52" s="56" t="s">
        <v>932</v>
      </c>
      <c r="AU52" s="56" t="s">
        <v>932</v>
      </c>
      <c r="AV52" s="56" t="s">
        <v>932</v>
      </c>
      <c r="AW52" s="56" t="s">
        <v>932</v>
      </c>
      <c r="AX52" s="56" t="s">
        <v>932</v>
      </c>
      <c r="AY52" s="56" t="s">
        <v>932</v>
      </c>
      <c r="AZ52" s="56" t="s">
        <v>932</v>
      </c>
      <c r="BA52" s="56" t="s">
        <v>932</v>
      </c>
      <c r="BB52" s="56" t="s">
        <v>932</v>
      </c>
      <c r="BC52" s="56" t="s">
        <v>932</v>
      </c>
      <c r="BD52" s="56" t="s">
        <v>932</v>
      </c>
      <c r="BE52" s="56" t="s">
        <v>932</v>
      </c>
      <c r="BF52" s="56" t="s">
        <v>932</v>
      </c>
      <c r="BG52" s="56" t="s">
        <v>932</v>
      </c>
      <c r="BH52" s="56" t="s">
        <v>932</v>
      </c>
      <c r="BI52" s="56" t="s">
        <v>932</v>
      </c>
      <c r="BJ52" s="56" t="s">
        <v>932</v>
      </c>
      <c r="BK52" s="56" t="s">
        <v>932</v>
      </c>
      <c r="BL52" s="56" t="s">
        <v>932</v>
      </c>
      <c r="BM52" s="56" t="s">
        <v>932</v>
      </c>
      <c r="BN52" s="56" t="s">
        <v>932</v>
      </c>
      <c r="BO52" s="56" t="s">
        <v>932</v>
      </c>
      <c r="BP52" s="56" t="s">
        <v>932</v>
      </c>
      <c r="BQ52" s="56" t="s">
        <v>932</v>
      </c>
      <c r="BR52" s="56" t="s">
        <v>932</v>
      </c>
      <c r="BS52" s="56" t="s">
        <v>932</v>
      </c>
      <c r="BT52" s="56" t="s">
        <v>932</v>
      </c>
      <c r="BU52" s="56" t="s">
        <v>932</v>
      </c>
      <c r="BV52" s="56" t="s">
        <v>932</v>
      </c>
      <c r="BW52" s="56" t="s">
        <v>932</v>
      </c>
      <c r="BX52" s="56" t="s">
        <v>932</v>
      </c>
      <c r="BY52" s="56" t="s">
        <v>932</v>
      </c>
      <c r="BZ52" s="56" t="s">
        <v>932</v>
      </c>
      <c r="CA52" s="62" t="s">
        <v>932</v>
      </c>
    </row>
    <row r="53" spans="1:79" s="65" customFormat="1" ht="27" customHeight="1" x14ac:dyDescent="0.25">
      <c r="A53" s="54" t="s">
        <v>174</v>
      </c>
      <c r="B53" s="126" t="s">
        <v>1021</v>
      </c>
      <c r="C53" s="54" t="s">
        <v>978</v>
      </c>
      <c r="D53" s="57">
        <f>D54+D57+D58</f>
        <v>167.7218038</v>
      </c>
      <c r="E53" s="57">
        <f>L53+S53+Z53+AG53</f>
        <v>0</v>
      </c>
      <c r="F53" s="57">
        <f>M53+T53+AA53+AH53</f>
        <v>33.616904730000002</v>
      </c>
      <c r="G53" s="57" t="s">
        <v>932</v>
      </c>
      <c r="H53" s="57" t="s">
        <v>932</v>
      </c>
      <c r="I53" s="57" t="s">
        <v>932</v>
      </c>
      <c r="J53" s="57" t="s">
        <v>932</v>
      </c>
      <c r="K53" s="147">
        <f>R53+Y53+AF53+AM53</f>
        <v>2322</v>
      </c>
      <c r="L53" s="57">
        <f>L54+L57+L58</f>
        <v>0</v>
      </c>
      <c r="M53" s="57">
        <f>M54+M57+M58</f>
        <v>0.69983333000000003</v>
      </c>
      <c r="N53" s="56" t="s">
        <v>932</v>
      </c>
      <c r="O53" s="56" t="s">
        <v>932</v>
      </c>
      <c r="P53" s="56" t="s">
        <v>932</v>
      </c>
      <c r="Q53" s="56" t="s">
        <v>932</v>
      </c>
      <c r="R53" s="147">
        <f>R54+R57+R58</f>
        <v>2</v>
      </c>
      <c r="S53" s="57">
        <f t="shared" ref="S53:T53" si="23">S54+S57+S58</f>
        <v>0</v>
      </c>
      <c r="T53" s="57">
        <f t="shared" si="23"/>
        <v>0</v>
      </c>
      <c r="U53" s="56" t="s">
        <v>932</v>
      </c>
      <c r="V53" s="56" t="s">
        <v>932</v>
      </c>
      <c r="W53" s="56" t="s">
        <v>932</v>
      </c>
      <c r="X53" s="56" t="s">
        <v>932</v>
      </c>
      <c r="Y53" s="147">
        <f>Y54+Y57+Y58</f>
        <v>0</v>
      </c>
      <c r="Z53" s="57">
        <f>Z54+Z57+Z58</f>
        <v>0</v>
      </c>
      <c r="AA53" s="57">
        <f>AA54+AA57+AA58</f>
        <v>3.1899532199999996</v>
      </c>
      <c r="AB53" s="56" t="s">
        <v>932</v>
      </c>
      <c r="AC53" s="56" t="s">
        <v>932</v>
      </c>
      <c r="AD53" s="56" t="s">
        <v>932</v>
      </c>
      <c r="AE53" s="56" t="s">
        <v>932</v>
      </c>
      <c r="AF53" s="147">
        <f>AF54+AF57+AF58</f>
        <v>14</v>
      </c>
      <c r="AG53" s="57">
        <f>AG54+AG57+AG58</f>
        <v>0</v>
      </c>
      <c r="AH53" s="57">
        <f>AH54+AH57+AH58</f>
        <v>29.727118180000002</v>
      </c>
      <c r="AI53" s="56" t="s">
        <v>932</v>
      </c>
      <c r="AJ53" s="56" t="s">
        <v>932</v>
      </c>
      <c r="AK53" s="56" t="s">
        <v>932</v>
      </c>
      <c r="AL53" s="56" t="s">
        <v>932</v>
      </c>
      <c r="AM53" s="147">
        <f>AM54+AM57+AM58</f>
        <v>2306</v>
      </c>
      <c r="AN53" s="57">
        <f>AN54+AN57+AN58</f>
        <v>0</v>
      </c>
      <c r="AO53" s="57">
        <f>AO54+AO57+AO58</f>
        <v>33.620699539999997</v>
      </c>
      <c r="AP53" s="56" t="s">
        <v>932</v>
      </c>
      <c r="AQ53" s="56" t="s">
        <v>932</v>
      </c>
      <c r="AR53" s="56" t="s">
        <v>932</v>
      </c>
      <c r="AS53" s="56" t="s">
        <v>932</v>
      </c>
      <c r="AT53" s="147">
        <f>AT54+AT57+AT58</f>
        <v>2322</v>
      </c>
      <c r="AU53" s="57">
        <f>AU54+AU57+AU58</f>
        <v>0</v>
      </c>
      <c r="AV53" s="57">
        <f>AV54+AV57+AV58</f>
        <v>0.69983333000000003</v>
      </c>
      <c r="AW53" s="56" t="s">
        <v>932</v>
      </c>
      <c r="AX53" s="56" t="s">
        <v>932</v>
      </c>
      <c r="AY53" s="56" t="s">
        <v>932</v>
      </c>
      <c r="AZ53" s="56" t="s">
        <v>932</v>
      </c>
      <c r="BA53" s="147">
        <f>BA54+BA57+BA58</f>
        <v>2</v>
      </c>
      <c r="BB53" s="57">
        <f>BB54+BB57+BB58</f>
        <v>0</v>
      </c>
      <c r="BC53" s="57">
        <f>BC54+BC57+BC58</f>
        <v>0</v>
      </c>
      <c r="BD53" s="56" t="s">
        <v>932</v>
      </c>
      <c r="BE53" s="56" t="s">
        <v>932</v>
      </c>
      <c r="BF53" s="56" t="s">
        <v>932</v>
      </c>
      <c r="BG53" s="56" t="s">
        <v>932</v>
      </c>
      <c r="BH53" s="147">
        <f>BH54+BH57+BH58</f>
        <v>0</v>
      </c>
      <c r="BI53" s="57">
        <f t="shared" ref="BI53:BJ53" si="24">BI54+BI57+BI58</f>
        <v>0</v>
      </c>
      <c r="BJ53" s="57">
        <f t="shared" si="24"/>
        <v>30.959246319999998</v>
      </c>
      <c r="BK53" s="56" t="s">
        <v>932</v>
      </c>
      <c r="BL53" s="56" t="s">
        <v>932</v>
      </c>
      <c r="BM53" s="56" t="s">
        <v>932</v>
      </c>
      <c r="BN53" s="56" t="s">
        <v>932</v>
      </c>
      <c r="BO53" s="147">
        <f t="shared" ref="BO53" si="25">BO54+BO57+BO58</f>
        <v>2308</v>
      </c>
      <c r="BP53" s="57">
        <f t="shared" ref="BP53" si="26">BP54+BP57+BP58</f>
        <v>0</v>
      </c>
      <c r="BQ53" s="57">
        <f t="shared" ref="BQ53" si="27">BQ54+BQ57+BQ58</f>
        <v>1.9616198899999999</v>
      </c>
      <c r="BR53" s="56" t="s">
        <v>932</v>
      </c>
      <c r="BS53" s="56" t="s">
        <v>932</v>
      </c>
      <c r="BT53" s="56" t="s">
        <v>932</v>
      </c>
      <c r="BU53" s="56" t="s">
        <v>932</v>
      </c>
      <c r="BV53" s="147">
        <f t="shared" ref="BV53" si="28">BV54+BV57+BV58</f>
        <v>12</v>
      </c>
      <c r="BW53" s="57">
        <f t="shared" ref="BW53:BW58" si="29">AN53-E53</f>
        <v>0</v>
      </c>
      <c r="BX53" s="139">
        <v>0</v>
      </c>
      <c r="BY53" s="57">
        <f t="shared" ref="BY53:BY58" si="30">AO53-F53</f>
        <v>3.7948099999951523E-3</v>
      </c>
      <c r="BZ53" s="139">
        <v>0</v>
      </c>
      <c r="CA53" s="236" t="s">
        <v>932</v>
      </c>
    </row>
    <row r="54" spans="1:79" s="47" customFormat="1" ht="15" customHeight="1" x14ac:dyDescent="0.25">
      <c r="A54" s="124" t="s">
        <v>921</v>
      </c>
      <c r="B54" s="127" t="s">
        <v>922</v>
      </c>
      <c r="C54" s="124" t="s">
        <v>930</v>
      </c>
      <c r="D54" s="56">
        <f>D55+D56</f>
        <v>5.0227429199999998</v>
      </c>
      <c r="E54" s="56">
        <f>L54+S54+Z54+AG54</f>
        <v>0</v>
      </c>
      <c r="F54" s="56">
        <f>M54+T54+AA54+AH54</f>
        <v>1.92816666</v>
      </c>
      <c r="G54" s="56" t="s">
        <v>932</v>
      </c>
      <c r="H54" s="56" t="s">
        <v>932</v>
      </c>
      <c r="I54" s="56" t="s">
        <v>932</v>
      </c>
      <c r="J54" s="56" t="s">
        <v>932</v>
      </c>
      <c r="K54" s="148">
        <f>R54+Y54+AF54+AM54</f>
        <v>4</v>
      </c>
      <c r="L54" s="56">
        <f>L55+L56</f>
        <v>0</v>
      </c>
      <c r="M54" s="56">
        <f>M55+M56</f>
        <v>0.69983333000000003</v>
      </c>
      <c r="N54" s="56" t="s">
        <v>932</v>
      </c>
      <c r="O54" s="56" t="s">
        <v>932</v>
      </c>
      <c r="P54" s="56" t="s">
        <v>932</v>
      </c>
      <c r="Q54" s="56" t="s">
        <v>932</v>
      </c>
      <c r="R54" s="148">
        <f>R55+R56</f>
        <v>2</v>
      </c>
      <c r="S54" s="56">
        <f t="shared" ref="S54:T54" si="31">S55+S56</f>
        <v>0</v>
      </c>
      <c r="T54" s="56">
        <f t="shared" si="31"/>
        <v>0</v>
      </c>
      <c r="U54" s="56" t="s">
        <v>932</v>
      </c>
      <c r="V54" s="56" t="s">
        <v>932</v>
      </c>
      <c r="W54" s="56" t="s">
        <v>932</v>
      </c>
      <c r="X54" s="56" t="s">
        <v>932</v>
      </c>
      <c r="Y54" s="148">
        <f>Y55+Y56</f>
        <v>0</v>
      </c>
      <c r="Z54" s="56">
        <f>Z55+Z56</f>
        <v>0</v>
      </c>
      <c r="AA54" s="56">
        <f>AA55+AA56</f>
        <v>1.2283333299999999</v>
      </c>
      <c r="AB54" s="56" t="s">
        <v>932</v>
      </c>
      <c r="AC54" s="56" t="s">
        <v>932</v>
      </c>
      <c r="AD54" s="56" t="s">
        <v>932</v>
      </c>
      <c r="AE54" s="56" t="s">
        <v>932</v>
      </c>
      <c r="AF54" s="148">
        <f>AF55+AF56</f>
        <v>2</v>
      </c>
      <c r="AG54" s="56">
        <f>AG55+AG56</f>
        <v>0</v>
      </c>
      <c r="AH54" s="56">
        <f>AH55+AH56</f>
        <v>0</v>
      </c>
      <c r="AI54" s="56" t="s">
        <v>932</v>
      </c>
      <c r="AJ54" s="56" t="s">
        <v>932</v>
      </c>
      <c r="AK54" s="56" t="s">
        <v>932</v>
      </c>
      <c r="AL54" s="56" t="s">
        <v>932</v>
      </c>
      <c r="AM54" s="148">
        <f>AM55+AM56</f>
        <v>0</v>
      </c>
      <c r="AN54" s="56">
        <f>AN55+AN56</f>
        <v>0</v>
      </c>
      <c r="AO54" s="56">
        <f>AO55+AO56</f>
        <v>1.92816666</v>
      </c>
      <c r="AP54" s="56" t="s">
        <v>932</v>
      </c>
      <c r="AQ54" s="56" t="s">
        <v>932</v>
      </c>
      <c r="AR54" s="56" t="s">
        <v>932</v>
      </c>
      <c r="AS54" s="56" t="s">
        <v>932</v>
      </c>
      <c r="AT54" s="149">
        <f t="shared" ref="AT54:AT58" si="32">BA54+BH54+BO54+BV54</f>
        <v>4</v>
      </c>
      <c r="AU54" s="56">
        <f>AU55+AU56</f>
        <v>0</v>
      </c>
      <c r="AV54" s="56">
        <f>AV55+AV56</f>
        <v>0.69983333000000003</v>
      </c>
      <c r="AW54" s="56" t="s">
        <v>932</v>
      </c>
      <c r="AX54" s="56" t="s">
        <v>932</v>
      </c>
      <c r="AY54" s="56" t="s">
        <v>932</v>
      </c>
      <c r="AZ54" s="56" t="s">
        <v>932</v>
      </c>
      <c r="BA54" s="148">
        <f>BA55+BA56</f>
        <v>2</v>
      </c>
      <c r="BB54" s="56">
        <f>BB55+BB56</f>
        <v>0</v>
      </c>
      <c r="BC54" s="56">
        <f>BC55+BC56</f>
        <v>0</v>
      </c>
      <c r="BD54" s="56" t="s">
        <v>932</v>
      </c>
      <c r="BE54" s="56" t="s">
        <v>932</v>
      </c>
      <c r="BF54" s="56" t="s">
        <v>932</v>
      </c>
      <c r="BG54" s="56" t="s">
        <v>932</v>
      </c>
      <c r="BH54" s="148">
        <f>BH55+BH56</f>
        <v>0</v>
      </c>
      <c r="BI54" s="56">
        <f t="shared" ref="BI54:BJ54" si="33">BI55+BI56</f>
        <v>0</v>
      </c>
      <c r="BJ54" s="56">
        <f t="shared" si="33"/>
        <v>1.2283333299999999</v>
      </c>
      <c r="BK54" s="56" t="s">
        <v>932</v>
      </c>
      <c r="BL54" s="56" t="s">
        <v>932</v>
      </c>
      <c r="BM54" s="56" t="s">
        <v>932</v>
      </c>
      <c r="BN54" s="56" t="s">
        <v>932</v>
      </c>
      <c r="BO54" s="148">
        <f t="shared" ref="BO54" si="34">BO55+BO56</f>
        <v>2</v>
      </c>
      <c r="BP54" s="56">
        <f t="shared" ref="BP54" si="35">BP55+BP56</f>
        <v>0</v>
      </c>
      <c r="BQ54" s="56">
        <f t="shared" ref="BQ54" si="36">BQ55+BQ56</f>
        <v>0</v>
      </c>
      <c r="BR54" s="56" t="s">
        <v>932</v>
      </c>
      <c r="BS54" s="56" t="s">
        <v>932</v>
      </c>
      <c r="BT54" s="56" t="s">
        <v>932</v>
      </c>
      <c r="BU54" s="56" t="s">
        <v>932</v>
      </c>
      <c r="BV54" s="148">
        <f t="shared" ref="BV54" si="37">BV55+BV56</f>
        <v>0</v>
      </c>
      <c r="BW54" s="56">
        <f t="shared" si="29"/>
        <v>0</v>
      </c>
      <c r="BX54" s="142">
        <v>0</v>
      </c>
      <c r="BY54" s="56">
        <f t="shared" si="30"/>
        <v>0</v>
      </c>
      <c r="BZ54" s="142">
        <v>0</v>
      </c>
      <c r="CA54" s="234" t="s">
        <v>932</v>
      </c>
    </row>
    <row r="55" spans="1:79" s="94" customFormat="1" ht="17.25" customHeight="1" x14ac:dyDescent="0.25">
      <c r="A55" s="55" t="s">
        <v>923</v>
      </c>
      <c r="B55" s="128" t="s">
        <v>924</v>
      </c>
      <c r="C55" s="55" t="s">
        <v>930</v>
      </c>
      <c r="D55" s="132">
        <f>'[1]Лист 3'!$D$48</f>
        <v>2.0994943500000001</v>
      </c>
      <c r="E55" s="132">
        <f t="shared" ref="E55:E58" si="38">L55+S55+Z55+AG55</f>
        <v>0</v>
      </c>
      <c r="F55" s="132">
        <f t="shared" ref="F55:F58" si="39">M55+T55+AA55+AH55</f>
        <v>0.69983333000000003</v>
      </c>
      <c r="G55" s="132" t="s">
        <v>932</v>
      </c>
      <c r="H55" s="132" t="s">
        <v>932</v>
      </c>
      <c r="I55" s="132" t="s">
        <v>932</v>
      </c>
      <c r="J55" s="132" t="s">
        <v>932</v>
      </c>
      <c r="K55" s="149">
        <f t="shared" ref="K55:K58" si="40">R55+Y55+AF55+AM55</f>
        <v>2</v>
      </c>
      <c r="L55" s="132">
        <v>0</v>
      </c>
      <c r="M55" s="132">
        <f>'[1]Лист 3'!$F$48</f>
        <v>0.69983333000000003</v>
      </c>
      <c r="N55" s="132" t="s">
        <v>932</v>
      </c>
      <c r="O55" s="132" t="s">
        <v>932</v>
      </c>
      <c r="P55" s="132" t="s">
        <v>932</v>
      </c>
      <c r="Q55" s="132" t="s">
        <v>932</v>
      </c>
      <c r="R55" s="149">
        <v>2</v>
      </c>
      <c r="S55" s="132">
        <v>0</v>
      </c>
      <c r="T55" s="132">
        <v>0</v>
      </c>
      <c r="U55" s="56" t="s">
        <v>932</v>
      </c>
      <c r="V55" s="56" t="s">
        <v>932</v>
      </c>
      <c r="W55" s="56" t="s">
        <v>932</v>
      </c>
      <c r="X55" s="56" t="s">
        <v>932</v>
      </c>
      <c r="Y55" s="149">
        <v>0</v>
      </c>
      <c r="Z55" s="132">
        <v>0</v>
      </c>
      <c r="AA55" s="132">
        <v>0</v>
      </c>
      <c r="AB55" s="56" t="s">
        <v>932</v>
      </c>
      <c r="AC55" s="56" t="s">
        <v>932</v>
      </c>
      <c r="AD55" s="56" t="s">
        <v>932</v>
      </c>
      <c r="AE55" s="56" t="s">
        <v>932</v>
      </c>
      <c r="AF55" s="149">
        <v>0</v>
      </c>
      <c r="AG55" s="132">
        <v>0</v>
      </c>
      <c r="AH55" s="132">
        <v>0</v>
      </c>
      <c r="AI55" s="56" t="s">
        <v>932</v>
      </c>
      <c r="AJ55" s="56" t="s">
        <v>932</v>
      </c>
      <c r="AK55" s="56" t="s">
        <v>932</v>
      </c>
      <c r="AL55" s="56" t="s">
        <v>932</v>
      </c>
      <c r="AM55" s="149">
        <v>0</v>
      </c>
      <c r="AN55" s="132">
        <f t="shared" ref="AN55:AN58" si="41">AU55+BB55+BI55+BP55</f>
        <v>0</v>
      </c>
      <c r="AO55" s="132">
        <f t="shared" ref="AO55:AO58" si="42">AV55+BC55+BJ55+BQ55</f>
        <v>0.69983333000000003</v>
      </c>
      <c r="AP55" s="56" t="s">
        <v>932</v>
      </c>
      <c r="AQ55" s="56" t="s">
        <v>932</v>
      </c>
      <c r="AR55" s="56" t="s">
        <v>932</v>
      </c>
      <c r="AS55" s="56" t="s">
        <v>932</v>
      </c>
      <c r="AT55" s="149">
        <f t="shared" si="32"/>
        <v>2</v>
      </c>
      <c r="AU55" s="132">
        <v>0</v>
      </c>
      <c r="AV55" s="132">
        <f>M55</f>
        <v>0.69983333000000003</v>
      </c>
      <c r="AW55" s="56" t="s">
        <v>932</v>
      </c>
      <c r="AX55" s="56" t="s">
        <v>932</v>
      </c>
      <c r="AY55" s="56" t="s">
        <v>932</v>
      </c>
      <c r="AZ55" s="56" t="s">
        <v>932</v>
      </c>
      <c r="BA55" s="149">
        <v>2</v>
      </c>
      <c r="BB55" s="132">
        <v>0</v>
      </c>
      <c r="BC55" s="132">
        <v>0</v>
      </c>
      <c r="BD55" s="56" t="s">
        <v>932</v>
      </c>
      <c r="BE55" s="56" t="s">
        <v>932</v>
      </c>
      <c r="BF55" s="56" t="s">
        <v>932</v>
      </c>
      <c r="BG55" s="56" t="s">
        <v>932</v>
      </c>
      <c r="BH55" s="149">
        <v>0</v>
      </c>
      <c r="BI55" s="132">
        <v>0</v>
      </c>
      <c r="BJ55" s="132">
        <v>0</v>
      </c>
      <c r="BK55" s="56" t="s">
        <v>932</v>
      </c>
      <c r="BL55" s="56" t="s">
        <v>932</v>
      </c>
      <c r="BM55" s="56" t="s">
        <v>932</v>
      </c>
      <c r="BN55" s="56" t="s">
        <v>932</v>
      </c>
      <c r="BO55" s="149">
        <v>0</v>
      </c>
      <c r="BP55" s="132">
        <v>0</v>
      </c>
      <c r="BQ55" s="132">
        <v>0</v>
      </c>
      <c r="BR55" s="56" t="s">
        <v>932</v>
      </c>
      <c r="BS55" s="56" t="s">
        <v>932</v>
      </c>
      <c r="BT55" s="56" t="s">
        <v>932</v>
      </c>
      <c r="BU55" s="56" t="s">
        <v>932</v>
      </c>
      <c r="BV55" s="149">
        <v>0</v>
      </c>
      <c r="BW55" s="56">
        <f t="shared" si="29"/>
        <v>0</v>
      </c>
      <c r="BX55" s="142">
        <v>0</v>
      </c>
      <c r="BY55" s="56">
        <f t="shared" si="30"/>
        <v>0</v>
      </c>
      <c r="BZ55" s="142">
        <v>0</v>
      </c>
      <c r="CA55" s="237" t="s">
        <v>932</v>
      </c>
    </row>
    <row r="56" spans="1:79" s="94" customFormat="1" ht="17.25" customHeight="1" x14ac:dyDescent="0.25">
      <c r="A56" s="55" t="s">
        <v>925</v>
      </c>
      <c r="B56" s="128" t="s">
        <v>926</v>
      </c>
      <c r="C56" s="55" t="s">
        <v>930</v>
      </c>
      <c r="D56" s="132">
        <f>'[1]Лист 3'!$D$49</f>
        <v>2.9232485699999997</v>
      </c>
      <c r="E56" s="132">
        <f t="shared" si="38"/>
        <v>0</v>
      </c>
      <c r="F56" s="132">
        <f t="shared" si="39"/>
        <v>1.2283333299999999</v>
      </c>
      <c r="G56" s="132" t="s">
        <v>932</v>
      </c>
      <c r="H56" s="132" t="s">
        <v>932</v>
      </c>
      <c r="I56" s="132" t="s">
        <v>932</v>
      </c>
      <c r="J56" s="132" t="s">
        <v>932</v>
      </c>
      <c r="K56" s="149">
        <f t="shared" si="40"/>
        <v>2</v>
      </c>
      <c r="L56" s="132">
        <v>0</v>
      </c>
      <c r="M56" s="132">
        <v>0</v>
      </c>
      <c r="N56" s="132" t="s">
        <v>932</v>
      </c>
      <c r="O56" s="132" t="s">
        <v>932</v>
      </c>
      <c r="P56" s="132" t="s">
        <v>932</v>
      </c>
      <c r="Q56" s="132" t="s">
        <v>932</v>
      </c>
      <c r="R56" s="149">
        <v>0</v>
      </c>
      <c r="S56" s="132">
        <v>0</v>
      </c>
      <c r="T56" s="132">
        <v>0</v>
      </c>
      <c r="U56" s="56" t="s">
        <v>932</v>
      </c>
      <c r="V56" s="56" t="s">
        <v>932</v>
      </c>
      <c r="W56" s="56" t="s">
        <v>932</v>
      </c>
      <c r="X56" s="56" t="s">
        <v>932</v>
      </c>
      <c r="Y56" s="149">
        <v>0</v>
      </c>
      <c r="Z56" s="132">
        <v>0</v>
      </c>
      <c r="AA56" s="132">
        <f>'[1]Лист 3'!$F$49</f>
        <v>1.2283333299999999</v>
      </c>
      <c r="AB56" s="56" t="s">
        <v>932</v>
      </c>
      <c r="AC56" s="56" t="s">
        <v>932</v>
      </c>
      <c r="AD56" s="56" t="s">
        <v>932</v>
      </c>
      <c r="AE56" s="56" t="s">
        <v>932</v>
      </c>
      <c r="AF56" s="149">
        <v>2</v>
      </c>
      <c r="AG56" s="132">
        <v>0</v>
      </c>
      <c r="AH56" s="132">
        <v>0</v>
      </c>
      <c r="AI56" s="56" t="s">
        <v>932</v>
      </c>
      <c r="AJ56" s="56" t="s">
        <v>932</v>
      </c>
      <c r="AK56" s="56" t="s">
        <v>932</v>
      </c>
      <c r="AL56" s="56" t="s">
        <v>932</v>
      </c>
      <c r="AM56" s="149">
        <v>0</v>
      </c>
      <c r="AN56" s="132">
        <f t="shared" si="41"/>
        <v>0</v>
      </c>
      <c r="AO56" s="132">
        <f t="shared" si="42"/>
        <v>1.2283333299999999</v>
      </c>
      <c r="AP56" s="56" t="s">
        <v>932</v>
      </c>
      <c r="AQ56" s="56" t="s">
        <v>932</v>
      </c>
      <c r="AR56" s="56" t="s">
        <v>932</v>
      </c>
      <c r="AS56" s="56" t="s">
        <v>932</v>
      </c>
      <c r="AT56" s="149">
        <f t="shared" si="32"/>
        <v>2</v>
      </c>
      <c r="AU56" s="132">
        <v>0</v>
      </c>
      <c r="AV56" s="132">
        <v>0</v>
      </c>
      <c r="AW56" s="56" t="s">
        <v>932</v>
      </c>
      <c r="AX56" s="56" t="s">
        <v>932</v>
      </c>
      <c r="AY56" s="56" t="s">
        <v>932</v>
      </c>
      <c r="AZ56" s="56" t="s">
        <v>932</v>
      </c>
      <c r="BA56" s="149">
        <v>0</v>
      </c>
      <c r="BB56" s="132">
        <v>0</v>
      </c>
      <c r="BC56" s="132">
        <v>0</v>
      </c>
      <c r="BD56" s="56" t="s">
        <v>932</v>
      </c>
      <c r="BE56" s="56" t="s">
        <v>932</v>
      </c>
      <c r="BF56" s="56" t="s">
        <v>932</v>
      </c>
      <c r="BG56" s="56" t="s">
        <v>932</v>
      </c>
      <c r="BH56" s="149">
        <v>0</v>
      </c>
      <c r="BI56" s="132">
        <v>0</v>
      </c>
      <c r="BJ56" s="132">
        <f>AA56</f>
        <v>1.2283333299999999</v>
      </c>
      <c r="BK56" s="56" t="s">
        <v>932</v>
      </c>
      <c r="BL56" s="56" t="s">
        <v>932</v>
      </c>
      <c r="BM56" s="56" t="s">
        <v>932</v>
      </c>
      <c r="BN56" s="56" t="s">
        <v>932</v>
      </c>
      <c r="BO56" s="149">
        <v>2</v>
      </c>
      <c r="BP56" s="132">
        <v>0</v>
      </c>
      <c r="BQ56" s="132">
        <v>0</v>
      </c>
      <c r="BR56" s="56" t="s">
        <v>932</v>
      </c>
      <c r="BS56" s="56" t="s">
        <v>932</v>
      </c>
      <c r="BT56" s="56" t="s">
        <v>932</v>
      </c>
      <c r="BU56" s="56" t="s">
        <v>932</v>
      </c>
      <c r="BV56" s="149">
        <v>0</v>
      </c>
      <c r="BW56" s="56">
        <f t="shared" si="29"/>
        <v>0</v>
      </c>
      <c r="BX56" s="142">
        <v>0</v>
      </c>
      <c r="BY56" s="56">
        <f t="shared" si="30"/>
        <v>0</v>
      </c>
      <c r="BZ56" s="142">
        <v>0</v>
      </c>
      <c r="CA56" s="237" t="s">
        <v>932</v>
      </c>
    </row>
    <row r="57" spans="1:79" s="47" customFormat="1" ht="16.5" customHeight="1" x14ac:dyDescent="0.25">
      <c r="A57" s="124" t="s">
        <v>927</v>
      </c>
      <c r="B57" s="127" t="s">
        <v>928</v>
      </c>
      <c r="C57" s="124" t="s">
        <v>931</v>
      </c>
      <c r="D57" s="56">
        <f>'[1]Лист 3'!$D$50</f>
        <v>159.62409231999999</v>
      </c>
      <c r="E57" s="56">
        <f t="shared" si="38"/>
        <v>0</v>
      </c>
      <c r="F57" s="56">
        <f t="shared" si="39"/>
        <v>29.727118180000002</v>
      </c>
      <c r="G57" s="56" t="s">
        <v>932</v>
      </c>
      <c r="H57" s="56" t="s">
        <v>932</v>
      </c>
      <c r="I57" s="56" t="s">
        <v>932</v>
      </c>
      <c r="J57" s="56" t="s">
        <v>932</v>
      </c>
      <c r="K57" s="148">
        <f t="shared" si="40"/>
        <v>2306</v>
      </c>
      <c r="L57" s="56">
        <v>0</v>
      </c>
      <c r="M57" s="56">
        <v>0</v>
      </c>
      <c r="N57" s="56" t="s">
        <v>932</v>
      </c>
      <c r="O57" s="56" t="s">
        <v>932</v>
      </c>
      <c r="P57" s="56" t="s">
        <v>932</v>
      </c>
      <c r="Q57" s="56" t="s">
        <v>932</v>
      </c>
      <c r="R57" s="148">
        <v>0</v>
      </c>
      <c r="S57" s="56">
        <v>0</v>
      </c>
      <c r="T57" s="56">
        <v>0</v>
      </c>
      <c r="U57" s="56" t="s">
        <v>932</v>
      </c>
      <c r="V57" s="56" t="s">
        <v>932</v>
      </c>
      <c r="W57" s="56" t="s">
        <v>932</v>
      </c>
      <c r="X57" s="56" t="s">
        <v>932</v>
      </c>
      <c r="Y57" s="148">
        <v>0</v>
      </c>
      <c r="Z57" s="56">
        <v>0</v>
      </c>
      <c r="AA57" s="56">
        <v>0</v>
      </c>
      <c r="AB57" s="56" t="s">
        <v>932</v>
      </c>
      <c r="AC57" s="56" t="s">
        <v>932</v>
      </c>
      <c r="AD57" s="56" t="s">
        <v>932</v>
      </c>
      <c r="AE57" s="56" t="s">
        <v>932</v>
      </c>
      <c r="AF57" s="148">
        <v>0</v>
      </c>
      <c r="AG57" s="56">
        <v>0</v>
      </c>
      <c r="AH57" s="56">
        <f>'[1]Лист 3'!$F$50</f>
        <v>29.727118180000002</v>
      </c>
      <c r="AI57" s="56" t="s">
        <v>932</v>
      </c>
      <c r="AJ57" s="56" t="s">
        <v>932</v>
      </c>
      <c r="AK57" s="56" t="s">
        <v>932</v>
      </c>
      <c r="AL57" s="56" t="s">
        <v>932</v>
      </c>
      <c r="AM57" s="148" t="str">
        <f>'[1]Лист 3'!$K$50</f>
        <v>2306</v>
      </c>
      <c r="AN57" s="132">
        <f t="shared" si="41"/>
        <v>0</v>
      </c>
      <c r="AO57" s="132">
        <f t="shared" si="42"/>
        <v>29.73091299</v>
      </c>
      <c r="AP57" s="56" t="s">
        <v>932</v>
      </c>
      <c r="AQ57" s="56" t="s">
        <v>932</v>
      </c>
      <c r="AR57" s="56" t="s">
        <v>932</v>
      </c>
      <c r="AS57" s="56" t="s">
        <v>932</v>
      </c>
      <c r="AT57" s="149">
        <f t="shared" si="32"/>
        <v>2306</v>
      </c>
      <c r="AU57" s="56">
        <v>0</v>
      </c>
      <c r="AV57" s="56">
        <v>0</v>
      </c>
      <c r="AW57" s="56" t="s">
        <v>932</v>
      </c>
      <c r="AX57" s="56" t="s">
        <v>932</v>
      </c>
      <c r="AY57" s="56" t="s">
        <v>932</v>
      </c>
      <c r="AZ57" s="56" t="s">
        <v>932</v>
      </c>
      <c r="BA57" s="148">
        <v>0</v>
      </c>
      <c r="BB57" s="56">
        <v>0</v>
      </c>
      <c r="BC57" s="56">
        <v>0</v>
      </c>
      <c r="BD57" s="56" t="s">
        <v>932</v>
      </c>
      <c r="BE57" s="56" t="s">
        <v>932</v>
      </c>
      <c r="BF57" s="56" t="s">
        <v>932</v>
      </c>
      <c r="BG57" s="56" t="s">
        <v>932</v>
      </c>
      <c r="BH57" s="148">
        <v>0</v>
      </c>
      <c r="BI57" s="56">
        <v>0</v>
      </c>
      <c r="BJ57" s="56">
        <v>29.73091299</v>
      </c>
      <c r="BK57" s="56" t="s">
        <v>932</v>
      </c>
      <c r="BL57" s="56" t="s">
        <v>932</v>
      </c>
      <c r="BM57" s="56" t="s">
        <v>932</v>
      </c>
      <c r="BN57" s="56" t="s">
        <v>932</v>
      </c>
      <c r="BO57" s="148">
        <v>2306</v>
      </c>
      <c r="BP57" s="56">
        <v>0</v>
      </c>
      <c r="BQ57" s="56">
        <v>0</v>
      </c>
      <c r="BR57" s="56" t="s">
        <v>932</v>
      </c>
      <c r="BS57" s="56" t="s">
        <v>932</v>
      </c>
      <c r="BT57" s="56" t="s">
        <v>932</v>
      </c>
      <c r="BU57" s="56" t="s">
        <v>932</v>
      </c>
      <c r="BV57" s="148">
        <v>0</v>
      </c>
      <c r="BW57" s="56">
        <f t="shared" si="29"/>
        <v>0</v>
      </c>
      <c r="BX57" s="142">
        <v>0</v>
      </c>
      <c r="BY57" s="56">
        <f t="shared" si="30"/>
        <v>3.7948099999987051E-3</v>
      </c>
      <c r="BZ57" s="142">
        <v>0</v>
      </c>
      <c r="CA57" s="234" t="s">
        <v>932</v>
      </c>
    </row>
    <row r="58" spans="1:79" s="47" customFormat="1" ht="32.25" customHeight="1" x14ac:dyDescent="0.25">
      <c r="A58" s="125" t="s">
        <v>961</v>
      </c>
      <c r="B58" s="129" t="s">
        <v>962</v>
      </c>
      <c r="C58" s="125" t="s">
        <v>960</v>
      </c>
      <c r="D58" s="56">
        <f>'[1]Лист 3'!$D$51</f>
        <v>3.0749685599999999</v>
      </c>
      <c r="E58" s="56">
        <f t="shared" si="38"/>
        <v>0</v>
      </c>
      <c r="F58" s="56">
        <f t="shared" si="39"/>
        <v>1.9616198899999999</v>
      </c>
      <c r="G58" s="56" t="s">
        <v>932</v>
      </c>
      <c r="H58" s="56" t="s">
        <v>932</v>
      </c>
      <c r="I58" s="56" t="s">
        <v>932</v>
      </c>
      <c r="J58" s="56" t="s">
        <v>932</v>
      </c>
      <c r="K58" s="148">
        <f t="shared" si="40"/>
        <v>12</v>
      </c>
      <c r="L58" s="56">
        <v>0</v>
      </c>
      <c r="M58" s="56">
        <v>0</v>
      </c>
      <c r="N58" s="56" t="s">
        <v>932</v>
      </c>
      <c r="O58" s="56" t="s">
        <v>932</v>
      </c>
      <c r="P58" s="56" t="s">
        <v>932</v>
      </c>
      <c r="Q58" s="56" t="s">
        <v>932</v>
      </c>
      <c r="R58" s="148">
        <v>0</v>
      </c>
      <c r="S58" s="56">
        <v>0</v>
      </c>
      <c r="T58" s="56">
        <v>0</v>
      </c>
      <c r="U58" s="56" t="s">
        <v>932</v>
      </c>
      <c r="V58" s="56" t="s">
        <v>932</v>
      </c>
      <c r="W58" s="56" t="s">
        <v>932</v>
      </c>
      <c r="X58" s="56" t="s">
        <v>932</v>
      </c>
      <c r="Y58" s="148">
        <v>0</v>
      </c>
      <c r="Z58" s="56">
        <v>0</v>
      </c>
      <c r="AA58" s="56">
        <f>'[1]Лист 3'!$F$51</f>
        <v>1.9616198899999999</v>
      </c>
      <c r="AB58" s="56" t="s">
        <v>932</v>
      </c>
      <c r="AC58" s="56" t="s">
        <v>932</v>
      </c>
      <c r="AD58" s="56" t="s">
        <v>932</v>
      </c>
      <c r="AE58" s="56" t="s">
        <v>932</v>
      </c>
      <c r="AF58" s="148" t="str">
        <f>'[1]Лист 3'!$K$51</f>
        <v>12</v>
      </c>
      <c r="AG58" s="56">
        <v>0</v>
      </c>
      <c r="AH58" s="56">
        <v>0</v>
      </c>
      <c r="AI58" s="56" t="s">
        <v>932</v>
      </c>
      <c r="AJ58" s="56" t="s">
        <v>932</v>
      </c>
      <c r="AK58" s="56" t="s">
        <v>932</v>
      </c>
      <c r="AL58" s="56" t="s">
        <v>932</v>
      </c>
      <c r="AM58" s="148">
        <v>0</v>
      </c>
      <c r="AN58" s="132">
        <f t="shared" si="41"/>
        <v>0</v>
      </c>
      <c r="AO58" s="132">
        <f t="shared" si="42"/>
        <v>1.9616198899999999</v>
      </c>
      <c r="AP58" s="56" t="s">
        <v>932</v>
      </c>
      <c r="AQ58" s="56" t="s">
        <v>932</v>
      </c>
      <c r="AR58" s="56" t="s">
        <v>932</v>
      </c>
      <c r="AS58" s="56" t="s">
        <v>932</v>
      </c>
      <c r="AT58" s="149">
        <f t="shared" si="32"/>
        <v>12</v>
      </c>
      <c r="AU58" s="56">
        <v>0</v>
      </c>
      <c r="AV58" s="56">
        <v>0</v>
      </c>
      <c r="AW58" s="56" t="s">
        <v>932</v>
      </c>
      <c r="AX58" s="56" t="s">
        <v>932</v>
      </c>
      <c r="AY58" s="56" t="s">
        <v>932</v>
      </c>
      <c r="AZ58" s="56" t="s">
        <v>932</v>
      </c>
      <c r="BA58" s="148">
        <v>0</v>
      </c>
      <c r="BB58" s="56">
        <v>0</v>
      </c>
      <c r="BC58" s="56">
        <v>0</v>
      </c>
      <c r="BD58" s="56" t="s">
        <v>932</v>
      </c>
      <c r="BE58" s="56" t="s">
        <v>932</v>
      </c>
      <c r="BF58" s="56" t="s">
        <v>932</v>
      </c>
      <c r="BG58" s="56" t="s">
        <v>932</v>
      </c>
      <c r="BH58" s="148">
        <v>0</v>
      </c>
      <c r="BI58" s="56">
        <v>0</v>
      </c>
      <c r="BJ58" s="56">
        <v>0</v>
      </c>
      <c r="BK58" s="56" t="s">
        <v>932</v>
      </c>
      <c r="BL58" s="56" t="s">
        <v>932</v>
      </c>
      <c r="BM58" s="56" t="s">
        <v>932</v>
      </c>
      <c r="BN58" s="56" t="s">
        <v>932</v>
      </c>
      <c r="BO58" s="148">
        <v>0</v>
      </c>
      <c r="BP58" s="56">
        <v>0</v>
      </c>
      <c r="BQ58" s="56">
        <v>1.9616198899999999</v>
      </c>
      <c r="BR58" s="56" t="s">
        <v>932</v>
      </c>
      <c r="BS58" s="56" t="s">
        <v>932</v>
      </c>
      <c r="BT58" s="56" t="s">
        <v>932</v>
      </c>
      <c r="BU58" s="56" t="s">
        <v>932</v>
      </c>
      <c r="BV58" s="148">
        <v>12</v>
      </c>
      <c r="BW58" s="56">
        <f t="shared" si="29"/>
        <v>0</v>
      </c>
      <c r="BX58" s="142">
        <v>0</v>
      </c>
      <c r="BY58" s="56">
        <f t="shared" si="30"/>
        <v>0</v>
      </c>
      <c r="BZ58" s="142">
        <v>0</v>
      </c>
      <c r="CA58" s="234" t="s">
        <v>932</v>
      </c>
    </row>
    <row r="59" spans="1:79" x14ac:dyDescent="0.25">
      <c r="F59" s="61"/>
    </row>
    <row r="60" spans="1:79" x14ac:dyDescent="0.25">
      <c r="F60" s="61"/>
    </row>
    <row r="61" spans="1:79" x14ac:dyDescent="0.25">
      <c r="F61" s="61"/>
    </row>
    <row r="62" spans="1:79" x14ac:dyDescent="0.25">
      <c r="F62" s="61"/>
    </row>
  </sheetData>
  <mergeCells count="44">
    <mergeCell ref="D9:Q9"/>
    <mergeCell ref="A4:O4"/>
    <mergeCell ref="A5:O5"/>
    <mergeCell ref="A11:J11"/>
    <mergeCell ref="A13:D13"/>
    <mergeCell ref="E13:AE13"/>
    <mergeCell ref="U2:X2"/>
    <mergeCell ref="T3:X3"/>
    <mergeCell ref="T4:X4"/>
    <mergeCell ref="A6:K6"/>
    <mergeCell ref="A8:Q8"/>
    <mergeCell ref="E14:T14"/>
    <mergeCell ref="M19:R19"/>
    <mergeCell ref="T19:Y19"/>
    <mergeCell ref="AA19:AF19"/>
    <mergeCell ref="AH19:AM19"/>
    <mergeCell ref="E16:AM16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BW19:BX19"/>
    <mergeCell ref="BY19:BZ19"/>
    <mergeCell ref="BW16:BZ18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J19:BO19"/>
    <mergeCell ref="BQ19:BV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topLeftCell="A13" workbookViewId="0">
      <selection activeCell="D31" sqref="D31"/>
    </sheetView>
  </sheetViews>
  <sheetFormatPr defaultRowHeight="15" x14ac:dyDescent="0.25"/>
  <cols>
    <col min="1" max="1" width="14.140625" style="32" customWidth="1"/>
    <col min="2" max="2" width="32.42578125" style="32" customWidth="1"/>
    <col min="3" max="3" width="16.42578125" style="32" customWidth="1"/>
    <col min="4" max="4" width="23.85546875" style="32" customWidth="1"/>
    <col min="5" max="5" width="11" style="32" customWidth="1"/>
    <col min="6" max="16384" width="9.140625" style="32"/>
  </cols>
  <sheetData>
    <row r="2" spans="1:34" ht="21" customHeight="1" x14ac:dyDescent="0.25">
      <c r="AC2" s="45"/>
      <c r="AD2" s="254" t="s">
        <v>807</v>
      </c>
      <c r="AE2" s="267"/>
      <c r="AF2" s="267"/>
      <c r="AG2" s="267"/>
      <c r="AH2" s="267"/>
    </row>
    <row r="3" spans="1:34" s="33" customFormat="1" ht="21" customHeight="1" x14ac:dyDescent="0.25">
      <c r="AC3" s="254" t="s">
        <v>17</v>
      </c>
      <c r="AD3" s="255"/>
      <c r="AE3" s="255"/>
      <c r="AF3" s="255"/>
      <c r="AG3" s="255"/>
      <c r="AH3" s="255"/>
    </row>
    <row r="4" spans="1:34" s="34" customFormat="1" ht="21" customHeight="1" x14ac:dyDescent="0.3">
      <c r="A4" s="256" t="s">
        <v>808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44"/>
      <c r="P4" s="244"/>
      <c r="Q4" s="244"/>
      <c r="AC4" s="254" t="s">
        <v>18</v>
      </c>
      <c r="AD4" s="255"/>
      <c r="AE4" s="255"/>
      <c r="AF4" s="255"/>
      <c r="AG4" s="255"/>
      <c r="AH4" s="255"/>
    </row>
    <row r="5" spans="1:34" s="34" customFormat="1" ht="51" customHeight="1" x14ac:dyDescent="0.3">
      <c r="A5" s="257" t="s">
        <v>809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44"/>
      <c r="P5" s="244"/>
      <c r="Q5" s="244"/>
    </row>
    <row r="6" spans="1:34" s="35" customFormat="1" ht="21" customHeight="1" x14ac:dyDescent="0.3">
      <c r="A6" s="252" t="s">
        <v>741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44"/>
      <c r="P6" s="244"/>
      <c r="Q6" s="244"/>
    </row>
    <row r="7" spans="1:34" s="35" customFormat="1" ht="18.75" x14ac:dyDescent="0.3"/>
    <row r="8" spans="1:34" s="34" customFormat="1" ht="41.25" customHeight="1" x14ac:dyDescent="0.3">
      <c r="A8" s="239" t="s">
        <v>736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4"/>
      <c r="P8" s="244"/>
      <c r="Q8" s="244"/>
    </row>
    <row r="9" spans="1:34" s="35" customFormat="1" ht="14.25" customHeight="1" x14ac:dyDescent="0.3">
      <c r="D9" s="277" t="s">
        <v>16</v>
      </c>
      <c r="E9" s="278"/>
      <c r="F9" s="278"/>
      <c r="G9" s="278"/>
      <c r="H9" s="278"/>
      <c r="I9" s="278"/>
      <c r="J9" s="278"/>
      <c r="K9" s="279"/>
      <c r="L9" s="279"/>
      <c r="M9" s="279"/>
      <c r="N9" s="279"/>
      <c r="O9" s="279"/>
      <c r="P9" s="279"/>
      <c r="Q9" s="279"/>
    </row>
    <row r="10" spans="1:34" s="35" customFormat="1" ht="17.25" customHeight="1" x14ac:dyDescent="0.3"/>
    <row r="11" spans="1:34" s="35" customFormat="1" ht="20.25" customHeight="1" x14ac:dyDescent="0.3">
      <c r="A11" s="252" t="s">
        <v>14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</row>
    <row r="12" spans="1:34" s="35" customFormat="1" ht="21" customHeight="1" x14ac:dyDescent="0.3"/>
    <row r="13" spans="1:34" s="38" customFormat="1" ht="18.75" x14ac:dyDescent="0.3">
      <c r="A13" s="247" t="s">
        <v>742</v>
      </c>
      <c r="B13" s="275"/>
      <c r="C13" s="275"/>
      <c r="D13" s="275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58"/>
      <c r="P13" s="258"/>
      <c r="Q13" s="258"/>
    </row>
    <row r="14" spans="1:34" s="35" customFormat="1" ht="16.5" customHeight="1" x14ac:dyDescent="0.3">
      <c r="E14" s="280" t="s">
        <v>886</v>
      </c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</row>
    <row r="16" spans="1:34" x14ac:dyDescent="0.25">
      <c r="A16" s="281" t="s">
        <v>737</v>
      </c>
      <c r="B16" s="281" t="s">
        <v>31</v>
      </c>
      <c r="C16" s="281" t="s">
        <v>32</v>
      </c>
      <c r="D16" s="281" t="s">
        <v>810</v>
      </c>
      <c r="E16" s="281" t="s">
        <v>811</v>
      </c>
      <c r="F16" s="281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</row>
    <row r="17" spans="1:34" ht="16.5" customHeight="1" x14ac:dyDescent="0.25">
      <c r="A17" s="281"/>
      <c r="B17" s="281"/>
      <c r="C17" s="281"/>
      <c r="D17" s="284"/>
      <c r="E17" s="281" t="s">
        <v>0</v>
      </c>
      <c r="F17" s="281"/>
      <c r="G17" s="281"/>
      <c r="H17" s="281"/>
      <c r="I17" s="281"/>
      <c r="J17" s="281" t="s">
        <v>1</v>
      </c>
      <c r="K17" s="281"/>
      <c r="L17" s="281"/>
      <c r="M17" s="281"/>
      <c r="N17" s="281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2"/>
      <c r="AD17" s="282"/>
      <c r="AE17" s="282"/>
      <c r="AF17" s="282"/>
      <c r="AG17" s="282"/>
      <c r="AH17" s="282"/>
    </row>
    <row r="18" spans="1:34" ht="16.5" customHeight="1" x14ac:dyDescent="0.25">
      <c r="A18" s="281"/>
      <c r="B18" s="281"/>
      <c r="C18" s="281"/>
      <c r="D18" s="284"/>
      <c r="E18" s="281" t="s">
        <v>745</v>
      </c>
      <c r="F18" s="281"/>
      <c r="G18" s="281"/>
      <c r="H18" s="281"/>
      <c r="I18" s="281"/>
      <c r="J18" s="281" t="s">
        <v>745</v>
      </c>
      <c r="K18" s="281"/>
      <c r="L18" s="281"/>
      <c r="M18" s="281"/>
      <c r="N18" s="281"/>
      <c r="O18" s="281" t="s">
        <v>746</v>
      </c>
      <c r="P18" s="281"/>
      <c r="Q18" s="281"/>
      <c r="R18" s="281"/>
      <c r="S18" s="281"/>
      <c r="T18" s="281" t="s">
        <v>747</v>
      </c>
      <c r="U18" s="281"/>
      <c r="V18" s="281"/>
      <c r="W18" s="281"/>
      <c r="X18" s="281"/>
      <c r="Y18" s="281" t="s">
        <v>748</v>
      </c>
      <c r="Z18" s="281"/>
      <c r="AA18" s="281"/>
      <c r="AB18" s="281"/>
      <c r="AC18" s="281"/>
      <c r="AD18" s="281" t="s">
        <v>749</v>
      </c>
      <c r="AE18" s="281"/>
      <c r="AF18" s="281"/>
      <c r="AG18" s="281"/>
      <c r="AH18" s="281"/>
    </row>
    <row r="19" spans="1:34" ht="45" customHeight="1" x14ac:dyDescent="0.25">
      <c r="A19" s="283"/>
      <c r="B19" s="283"/>
      <c r="C19" s="283"/>
      <c r="D19" s="284"/>
      <c r="E19" s="39" t="s">
        <v>762</v>
      </c>
      <c r="F19" s="39" t="s">
        <v>24</v>
      </c>
      <c r="G19" s="39" t="s">
        <v>25</v>
      </c>
      <c r="H19" s="39" t="s">
        <v>26</v>
      </c>
      <c r="I19" s="39" t="s">
        <v>27</v>
      </c>
      <c r="J19" s="39" t="s">
        <v>762</v>
      </c>
      <c r="K19" s="39" t="s">
        <v>24</v>
      </c>
      <c r="L19" s="39" t="s">
        <v>25</v>
      </c>
      <c r="M19" s="39" t="s">
        <v>26</v>
      </c>
      <c r="N19" s="39" t="s">
        <v>27</v>
      </c>
      <c r="O19" s="39" t="s">
        <v>762</v>
      </c>
      <c r="P19" s="39" t="s">
        <v>24</v>
      </c>
      <c r="Q19" s="39" t="s">
        <v>25</v>
      </c>
      <c r="R19" s="39" t="s">
        <v>26</v>
      </c>
      <c r="S19" s="39" t="s">
        <v>27</v>
      </c>
      <c r="T19" s="39" t="s">
        <v>762</v>
      </c>
      <c r="U19" s="39" t="s">
        <v>24</v>
      </c>
      <c r="V19" s="39" t="s">
        <v>25</v>
      </c>
      <c r="W19" s="39" t="s">
        <v>26</v>
      </c>
      <c r="X19" s="39" t="s">
        <v>27</v>
      </c>
      <c r="Y19" s="39" t="s">
        <v>762</v>
      </c>
      <c r="Z19" s="39" t="s">
        <v>24</v>
      </c>
      <c r="AA19" s="39" t="s">
        <v>25</v>
      </c>
      <c r="AB19" s="39" t="s">
        <v>26</v>
      </c>
      <c r="AC19" s="39" t="s">
        <v>27</v>
      </c>
      <c r="AD19" s="39" t="s">
        <v>762</v>
      </c>
      <c r="AE19" s="39" t="s">
        <v>24</v>
      </c>
      <c r="AF19" s="39" t="s">
        <v>25</v>
      </c>
      <c r="AG19" s="39" t="s">
        <v>26</v>
      </c>
      <c r="AH19" s="39" t="s">
        <v>27</v>
      </c>
    </row>
    <row r="20" spans="1:34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42</v>
      </c>
      <c r="F20" s="39" t="s">
        <v>43</v>
      </c>
      <c r="G20" s="39" t="s">
        <v>44</v>
      </c>
      <c r="H20" s="39" t="s">
        <v>45</v>
      </c>
      <c r="I20" s="39" t="s">
        <v>395</v>
      </c>
      <c r="J20" s="50" t="s">
        <v>46</v>
      </c>
      <c r="K20" s="39" t="s">
        <v>47</v>
      </c>
      <c r="L20" s="39" t="s">
        <v>48</v>
      </c>
      <c r="M20" s="39" t="s">
        <v>49</v>
      </c>
      <c r="N20" s="39" t="s">
        <v>405</v>
      </c>
      <c r="O20" s="39" t="s">
        <v>50</v>
      </c>
      <c r="P20" s="39" t="s">
        <v>51</v>
      </c>
      <c r="Q20" s="39" t="s">
        <v>52</v>
      </c>
      <c r="R20" s="39" t="s">
        <v>53</v>
      </c>
      <c r="S20" s="39" t="s">
        <v>415</v>
      </c>
      <c r="T20" s="39" t="s">
        <v>55</v>
      </c>
      <c r="U20" s="39" t="s">
        <v>56</v>
      </c>
      <c r="V20" s="39" t="s">
        <v>57</v>
      </c>
      <c r="W20" s="39" t="s">
        <v>58</v>
      </c>
      <c r="X20" s="39" t="s">
        <v>812</v>
      </c>
      <c r="Y20" s="39" t="s">
        <v>59</v>
      </c>
      <c r="Z20" s="39" t="s">
        <v>60</v>
      </c>
      <c r="AA20" s="39" t="s">
        <v>61</v>
      </c>
      <c r="AB20" s="39" t="s">
        <v>62</v>
      </c>
      <c r="AC20" s="39" t="s">
        <v>813</v>
      </c>
      <c r="AD20" s="39" t="s">
        <v>64</v>
      </c>
      <c r="AE20" s="39" t="s">
        <v>65</v>
      </c>
      <c r="AF20" s="39" t="s">
        <v>66</v>
      </c>
      <c r="AG20" s="39" t="s">
        <v>67</v>
      </c>
      <c r="AH20" s="39" t="s">
        <v>427</v>
      </c>
    </row>
    <row r="21" spans="1:34" ht="15" customHeight="1" x14ac:dyDescent="0.25">
      <c r="A21" s="273" t="s">
        <v>12</v>
      </c>
      <c r="B21" s="274"/>
      <c r="C21" s="119" t="s">
        <v>932</v>
      </c>
      <c r="D21" s="119" t="s">
        <v>932</v>
      </c>
      <c r="E21" s="119" t="s">
        <v>932</v>
      </c>
      <c r="F21" s="119" t="s">
        <v>932</v>
      </c>
      <c r="G21" s="119" t="s">
        <v>932</v>
      </c>
      <c r="H21" s="119" t="s">
        <v>932</v>
      </c>
      <c r="I21" s="119" t="s">
        <v>932</v>
      </c>
      <c r="J21" s="119" t="s">
        <v>932</v>
      </c>
      <c r="K21" s="119" t="s">
        <v>932</v>
      </c>
      <c r="L21" s="119" t="s">
        <v>932</v>
      </c>
      <c r="M21" s="119" t="s">
        <v>932</v>
      </c>
      <c r="N21" s="119" t="s">
        <v>932</v>
      </c>
      <c r="O21" s="119" t="s">
        <v>932</v>
      </c>
      <c r="P21" s="119" t="s">
        <v>932</v>
      </c>
      <c r="Q21" s="119" t="s">
        <v>932</v>
      </c>
      <c r="R21" s="119" t="s">
        <v>932</v>
      </c>
      <c r="S21" s="119" t="s">
        <v>932</v>
      </c>
      <c r="T21" s="119" t="s">
        <v>932</v>
      </c>
      <c r="U21" s="119" t="s">
        <v>932</v>
      </c>
      <c r="V21" s="119" t="s">
        <v>932</v>
      </c>
      <c r="W21" s="119" t="s">
        <v>932</v>
      </c>
      <c r="X21" s="119" t="s">
        <v>932</v>
      </c>
      <c r="Y21" s="119" t="s">
        <v>932</v>
      </c>
      <c r="Z21" s="119" t="s">
        <v>932</v>
      </c>
      <c r="AA21" s="119" t="s">
        <v>932</v>
      </c>
      <c r="AB21" s="119" t="s">
        <v>932</v>
      </c>
      <c r="AC21" s="119" t="s">
        <v>932</v>
      </c>
      <c r="AD21" s="119" t="s">
        <v>932</v>
      </c>
      <c r="AE21" s="119" t="s">
        <v>932</v>
      </c>
      <c r="AF21" s="119" t="s">
        <v>932</v>
      </c>
      <c r="AG21" s="119" t="s">
        <v>932</v>
      </c>
      <c r="AH21" s="119" t="s">
        <v>932</v>
      </c>
    </row>
    <row r="22" spans="1:34" x14ac:dyDescent="0.25">
      <c r="A22" s="39" t="s">
        <v>932</v>
      </c>
      <c r="B22" s="39" t="s">
        <v>932</v>
      </c>
      <c r="C22" s="39" t="s">
        <v>932</v>
      </c>
      <c r="D22" s="39" t="s">
        <v>932</v>
      </c>
      <c r="E22" s="88" t="s">
        <v>932</v>
      </c>
      <c r="F22" s="88" t="s">
        <v>932</v>
      </c>
      <c r="G22" s="88" t="s">
        <v>932</v>
      </c>
      <c r="H22" s="88" t="s">
        <v>932</v>
      </c>
      <c r="I22" s="88" t="s">
        <v>932</v>
      </c>
      <c r="J22" s="88" t="s">
        <v>932</v>
      </c>
      <c r="K22" s="88" t="s">
        <v>932</v>
      </c>
      <c r="L22" s="88" t="s">
        <v>932</v>
      </c>
      <c r="M22" s="88" t="s">
        <v>932</v>
      </c>
      <c r="N22" s="88" t="s">
        <v>932</v>
      </c>
      <c r="O22" s="88" t="s">
        <v>932</v>
      </c>
      <c r="P22" s="88" t="s">
        <v>932</v>
      </c>
      <c r="Q22" s="88" t="s">
        <v>932</v>
      </c>
      <c r="R22" s="88" t="s">
        <v>932</v>
      </c>
      <c r="S22" s="88" t="s">
        <v>932</v>
      </c>
      <c r="T22" s="88" t="s">
        <v>932</v>
      </c>
      <c r="U22" s="88" t="s">
        <v>932</v>
      </c>
      <c r="V22" s="88" t="s">
        <v>932</v>
      </c>
      <c r="W22" s="88" t="s">
        <v>932</v>
      </c>
      <c r="X22" s="88" t="s">
        <v>932</v>
      </c>
      <c r="Y22" s="88" t="s">
        <v>932</v>
      </c>
      <c r="Z22" s="88" t="s">
        <v>932</v>
      </c>
      <c r="AA22" s="88" t="s">
        <v>932</v>
      </c>
      <c r="AB22" s="88" t="s">
        <v>932</v>
      </c>
      <c r="AC22" s="88" t="s">
        <v>932</v>
      </c>
      <c r="AD22" s="88" t="s">
        <v>932</v>
      </c>
      <c r="AE22" s="88" t="s">
        <v>932</v>
      </c>
      <c r="AF22" s="88" t="s">
        <v>932</v>
      </c>
      <c r="AG22" s="88" t="s">
        <v>932</v>
      </c>
      <c r="AH22" s="88" t="s">
        <v>932</v>
      </c>
    </row>
    <row r="23" spans="1:34" x14ac:dyDescent="0.25">
      <c r="A23" s="88" t="s">
        <v>932</v>
      </c>
      <c r="B23" s="88" t="s">
        <v>932</v>
      </c>
      <c r="C23" s="88" t="s">
        <v>932</v>
      </c>
      <c r="D23" s="88" t="s">
        <v>932</v>
      </c>
      <c r="E23" s="88" t="s">
        <v>932</v>
      </c>
      <c r="F23" s="88" t="s">
        <v>932</v>
      </c>
      <c r="G23" s="88" t="s">
        <v>932</v>
      </c>
      <c r="H23" s="88" t="s">
        <v>932</v>
      </c>
      <c r="I23" s="88" t="s">
        <v>932</v>
      </c>
      <c r="J23" s="88" t="s">
        <v>932</v>
      </c>
      <c r="K23" s="88" t="s">
        <v>932</v>
      </c>
      <c r="L23" s="88" t="s">
        <v>932</v>
      </c>
      <c r="M23" s="88" t="s">
        <v>932</v>
      </c>
      <c r="N23" s="88" t="s">
        <v>932</v>
      </c>
      <c r="O23" s="88" t="s">
        <v>932</v>
      </c>
      <c r="P23" s="88" t="s">
        <v>932</v>
      </c>
      <c r="Q23" s="88" t="s">
        <v>932</v>
      </c>
      <c r="R23" s="88" t="s">
        <v>932</v>
      </c>
      <c r="S23" s="88" t="s">
        <v>932</v>
      </c>
      <c r="T23" s="88" t="s">
        <v>932</v>
      </c>
      <c r="U23" s="88" t="s">
        <v>932</v>
      </c>
      <c r="V23" s="88" t="s">
        <v>932</v>
      </c>
      <c r="W23" s="88" t="s">
        <v>932</v>
      </c>
      <c r="X23" s="88" t="s">
        <v>932</v>
      </c>
      <c r="Y23" s="88" t="s">
        <v>932</v>
      </c>
      <c r="Z23" s="88" t="s">
        <v>932</v>
      </c>
      <c r="AA23" s="88" t="s">
        <v>932</v>
      </c>
      <c r="AB23" s="88" t="s">
        <v>932</v>
      </c>
      <c r="AC23" s="88" t="s">
        <v>932</v>
      </c>
      <c r="AD23" s="88" t="s">
        <v>932</v>
      </c>
      <c r="AE23" s="88" t="s">
        <v>932</v>
      </c>
      <c r="AF23" s="88" t="s">
        <v>932</v>
      </c>
      <c r="AG23" s="88" t="s">
        <v>932</v>
      </c>
      <c r="AH23" s="88" t="s">
        <v>932</v>
      </c>
    </row>
    <row r="24" spans="1:34" x14ac:dyDescent="0.25">
      <c r="A24" s="88" t="s">
        <v>932</v>
      </c>
      <c r="B24" s="88" t="s">
        <v>932</v>
      </c>
      <c r="C24" s="88" t="s">
        <v>932</v>
      </c>
      <c r="D24" s="88" t="s">
        <v>932</v>
      </c>
      <c r="E24" s="88" t="s">
        <v>932</v>
      </c>
      <c r="F24" s="88" t="s">
        <v>932</v>
      </c>
      <c r="G24" s="88" t="s">
        <v>932</v>
      </c>
      <c r="H24" s="88" t="s">
        <v>932</v>
      </c>
      <c r="I24" s="88" t="s">
        <v>932</v>
      </c>
      <c r="J24" s="88" t="s">
        <v>932</v>
      </c>
      <c r="K24" s="88" t="s">
        <v>932</v>
      </c>
      <c r="L24" s="88" t="s">
        <v>932</v>
      </c>
      <c r="M24" s="88" t="s">
        <v>932</v>
      </c>
      <c r="N24" s="88" t="s">
        <v>932</v>
      </c>
      <c r="O24" s="88" t="s">
        <v>932</v>
      </c>
      <c r="P24" s="88" t="s">
        <v>932</v>
      </c>
      <c r="Q24" s="88" t="s">
        <v>932</v>
      </c>
      <c r="R24" s="88" t="s">
        <v>932</v>
      </c>
      <c r="S24" s="88" t="s">
        <v>932</v>
      </c>
      <c r="T24" s="88" t="s">
        <v>932</v>
      </c>
      <c r="U24" s="88" t="s">
        <v>932</v>
      </c>
      <c r="V24" s="88" t="s">
        <v>932</v>
      </c>
      <c r="W24" s="88" t="s">
        <v>932</v>
      </c>
      <c r="X24" s="88" t="s">
        <v>932</v>
      </c>
      <c r="Y24" s="88" t="s">
        <v>932</v>
      </c>
      <c r="Z24" s="88" t="s">
        <v>932</v>
      </c>
      <c r="AA24" s="88" t="s">
        <v>932</v>
      </c>
      <c r="AB24" s="88" t="s">
        <v>932</v>
      </c>
      <c r="AC24" s="88" t="s">
        <v>932</v>
      </c>
      <c r="AD24" s="88" t="s">
        <v>932</v>
      </c>
      <c r="AE24" s="88" t="s">
        <v>932</v>
      </c>
      <c r="AF24" s="88" t="s">
        <v>932</v>
      </c>
      <c r="AG24" s="88" t="s">
        <v>932</v>
      </c>
      <c r="AH24" s="88" t="s">
        <v>932</v>
      </c>
    </row>
    <row r="25" spans="1:34" x14ac:dyDescent="0.25">
      <c r="A25" s="88" t="s">
        <v>932</v>
      </c>
      <c r="B25" s="88" t="s">
        <v>932</v>
      </c>
      <c r="C25" s="88" t="s">
        <v>932</v>
      </c>
      <c r="D25" s="88" t="s">
        <v>932</v>
      </c>
      <c r="E25" s="88" t="s">
        <v>932</v>
      </c>
      <c r="F25" s="88" t="s">
        <v>932</v>
      </c>
      <c r="G25" s="88" t="s">
        <v>932</v>
      </c>
      <c r="H25" s="88" t="s">
        <v>932</v>
      </c>
      <c r="I25" s="88" t="s">
        <v>932</v>
      </c>
      <c r="J25" s="88" t="s">
        <v>932</v>
      </c>
      <c r="K25" s="88" t="s">
        <v>932</v>
      </c>
      <c r="L25" s="88" t="s">
        <v>932</v>
      </c>
      <c r="M25" s="88" t="s">
        <v>932</v>
      </c>
      <c r="N25" s="88" t="s">
        <v>932</v>
      </c>
      <c r="O25" s="88" t="s">
        <v>932</v>
      </c>
      <c r="P25" s="88" t="s">
        <v>932</v>
      </c>
      <c r="Q25" s="88" t="s">
        <v>932</v>
      </c>
      <c r="R25" s="88" t="s">
        <v>932</v>
      </c>
      <c r="S25" s="88" t="s">
        <v>932</v>
      </c>
      <c r="T25" s="88" t="s">
        <v>932</v>
      </c>
      <c r="U25" s="88" t="s">
        <v>932</v>
      </c>
      <c r="V25" s="88" t="s">
        <v>932</v>
      </c>
      <c r="W25" s="88" t="s">
        <v>932</v>
      </c>
      <c r="X25" s="88" t="s">
        <v>932</v>
      </c>
      <c r="Y25" s="88" t="s">
        <v>932</v>
      </c>
      <c r="Z25" s="88" t="s">
        <v>932</v>
      </c>
      <c r="AA25" s="88" t="s">
        <v>932</v>
      </c>
      <c r="AB25" s="88" t="s">
        <v>932</v>
      </c>
      <c r="AC25" s="88" t="s">
        <v>932</v>
      </c>
      <c r="AD25" s="88" t="s">
        <v>932</v>
      </c>
      <c r="AE25" s="88" t="s">
        <v>932</v>
      </c>
      <c r="AF25" s="88" t="s">
        <v>932</v>
      </c>
      <c r="AG25" s="88" t="s">
        <v>932</v>
      </c>
      <c r="AH25" s="88" t="s">
        <v>932</v>
      </c>
    </row>
    <row r="26" spans="1:34" x14ac:dyDescent="0.25">
      <c r="A26" s="88" t="s">
        <v>932</v>
      </c>
      <c r="B26" s="88" t="s">
        <v>932</v>
      </c>
      <c r="C26" s="88" t="s">
        <v>932</v>
      </c>
      <c r="D26" s="88" t="s">
        <v>932</v>
      </c>
      <c r="E26" s="88" t="s">
        <v>932</v>
      </c>
      <c r="F26" s="88" t="s">
        <v>932</v>
      </c>
      <c r="G26" s="88" t="s">
        <v>932</v>
      </c>
      <c r="H26" s="88" t="s">
        <v>932</v>
      </c>
      <c r="I26" s="88" t="s">
        <v>932</v>
      </c>
      <c r="J26" s="88" t="s">
        <v>932</v>
      </c>
      <c r="K26" s="88" t="s">
        <v>932</v>
      </c>
      <c r="L26" s="88" t="s">
        <v>932</v>
      </c>
      <c r="M26" s="88" t="s">
        <v>932</v>
      </c>
      <c r="N26" s="88" t="s">
        <v>932</v>
      </c>
      <c r="O26" s="88" t="s">
        <v>932</v>
      </c>
      <c r="P26" s="88" t="s">
        <v>932</v>
      </c>
      <c r="Q26" s="88" t="s">
        <v>932</v>
      </c>
      <c r="R26" s="88" t="s">
        <v>932</v>
      </c>
      <c r="S26" s="88" t="s">
        <v>932</v>
      </c>
      <c r="T26" s="88" t="s">
        <v>932</v>
      </c>
      <c r="U26" s="88" t="s">
        <v>932</v>
      </c>
      <c r="V26" s="88" t="s">
        <v>932</v>
      </c>
      <c r="W26" s="88" t="s">
        <v>932</v>
      </c>
      <c r="X26" s="88" t="s">
        <v>932</v>
      </c>
      <c r="Y26" s="88" t="s">
        <v>932</v>
      </c>
      <c r="Z26" s="88" t="s">
        <v>932</v>
      </c>
      <c r="AA26" s="88" t="s">
        <v>932</v>
      </c>
      <c r="AB26" s="88" t="s">
        <v>932</v>
      </c>
      <c r="AC26" s="88" t="s">
        <v>932</v>
      </c>
      <c r="AD26" s="88" t="s">
        <v>932</v>
      </c>
      <c r="AE26" s="88" t="s">
        <v>932</v>
      </c>
      <c r="AF26" s="88" t="s">
        <v>932</v>
      </c>
      <c r="AG26" s="88" t="s">
        <v>932</v>
      </c>
      <c r="AH26" s="88" t="s">
        <v>932</v>
      </c>
    </row>
    <row r="27" spans="1:34" x14ac:dyDescent="0.25">
      <c r="A27" s="88" t="s">
        <v>932</v>
      </c>
      <c r="B27" s="88" t="s">
        <v>932</v>
      </c>
      <c r="C27" s="88" t="s">
        <v>932</v>
      </c>
      <c r="D27" s="88" t="s">
        <v>932</v>
      </c>
      <c r="E27" s="88" t="s">
        <v>932</v>
      </c>
      <c r="F27" s="88" t="s">
        <v>932</v>
      </c>
      <c r="G27" s="88" t="s">
        <v>932</v>
      </c>
      <c r="H27" s="88" t="s">
        <v>932</v>
      </c>
      <c r="I27" s="88" t="s">
        <v>932</v>
      </c>
      <c r="J27" s="88" t="s">
        <v>932</v>
      </c>
      <c r="K27" s="88" t="s">
        <v>932</v>
      </c>
      <c r="L27" s="88" t="s">
        <v>932</v>
      </c>
      <c r="M27" s="88" t="s">
        <v>932</v>
      </c>
      <c r="N27" s="88" t="s">
        <v>932</v>
      </c>
      <c r="O27" s="88" t="s">
        <v>932</v>
      </c>
      <c r="P27" s="88" t="s">
        <v>932</v>
      </c>
      <c r="Q27" s="88" t="s">
        <v>932</v>
      </c>
      <c r="R27" s="88" t="s">
        <v>932</v>
      </c>
      <c r="S27" s="88" t="s">
        <v>932</v>
      </c>
      <c r="T27" s="88" t="s">
        <v>932</v>
      </c>
      <c r="U27" s="88" t="s">
        <v>932</v>
      </c>
      <c r="V27" s="88" t="s">
        <v>932</v>
      </c>
      <c r="W27" s="88" t="s">
        <v>932</v>
      </c>
      <c r="X27" s="88" t="s">
        <v>932</v>
      </c>
      <c r="Y27" s="88" t="s">
        <v>932</v>
      </c>
      <c r="Z27" s="88" t="s">
        <v>932</v>
      </c>
      <c r="AA27" s="88" t="s">
        <v>932</v>
      </c>
      <c r="AB27" s="88" t="s">
        <v>932</v>
      </c>
      <c r="AC27" s="88" t="s">
        <v>932</v>
      </c>
      <c r="AD27" s="88" t="s">
        <v>932</v>
      </c>
      <c r="AE27" s="88" t="s">
        <v>932</v>
      </c>
      <c r="AF27" s="88" t="s">
        <v>932</v>
      </c>
      <c r="AG27" s="88" t="s">
        <v>932</v>
      </c>
      <c r="AH27" s="88" t="s">
        <v>932</v>
      </c>
    </row>
    <row r="28" spans="1:34" x14ac:dyDescent="0.25">
      <c r="A28" s="88" t="s">
        <v>932</v>
      </c>
      <c r="B28" s="88" t="s">
        <v>932</v>
      </c>
      <c r="C28" s="88" t="s">
        <v>932</v>
      </c>
      <c r="D28" s="88" t="s">
        <v>932</v>
      </c>
      <c r="E28" s="88" t="s">
        <v>932</v>
      </c>
      <c r="F28" s="88" t="s">
        <v>932</v>
      </c>
      <c r="G28" s="88" t="s">
        <v>932</v>
      </c>
      <c r="H28" s="88" t="s">
        <v>932</v>
      </c>
      <c r="I28" s="88" t="s">
        <v>932</v>
      </c>
      <c r="J28" s="88" t="s">
        <v>932</v>
      </c>
      <c r="K28" s="88" t="s">
        <v>932</v>
      </c>
      <c r="L28" s="88" t="s">
        <v>932</v>
      </c>
      <c r="M28" s="88" t="s">
        <v>932</v>
      </c>
      <c r="N28" s="88" t="s">
        <v>932</v>
      </c>
      <c r="O28" s="88" t="s">
        <v>932</v>
      </c>
      <c r="P28" s="88" t="s">
        <v>932</v>
      </c>
      <c r="Q28" s="88" t="s">
        <v>932</v>
      </c>
      <c r="R28" s="88" t="s">
        <v>932</v>
      </c>
      <c r="S28" s="88" t="s">
        <v>932</v>
      </c>
      <c r="T28" s="88" t="s">
        <v>932</v>
      </c>
      <c r="U28" s="88" t="s">
        <v>932</v>
      </c>
      <c r="V28" s="88" t="s">
        <v>932</v>
      </c>
      <c r="W28" s="88" t="s">
        <v>932</v>
      </c>
      <c r="X28" s="88" t="s">
        <v>932</v>
      </c>
      <c r="Y28" s="88" t="s">
        <v>932</v>
      </c>
      <c r="Z28" s="88" t="s">
        <v>932</v>
      </c>
      <c r="AA28" s="88" t="s">
        <v>932</v>
      </c>
      <c r="AB28" s="88" t="s">
        <v>932</v>
      </c>
      <c r="AC28" s="88" t="s">
        <v>932</v>
      </c>
      <c r="AD28" s="88" t="s">
        <v>932</v>
      </c>
      <c r="AE28" s="88" t="s">
        <v>932</v>
      </c>
      <c r="AF28" s="88" t="s">
        <v>932</v>
      </c>
      <c r="AG28" s="88" t="s">
        <v>932</v>
      </c>
      <c r="AH28" s="88" t="s">
        <v>932</v>
      </c>
    </row>
    <row r="29" spans="1:34" x14ac:dyDescent="0.25">
      <c r="A29" s="88" t="s">
        <v>932</v>
      </c>
      <c r="B29" s="88" t="s">
        <v>932</v>
      </c>
      <c r="C29" s="88" t="s">
        <v>932</v>
      </c>
      <c r="D29" s="88" t="s">
        <v>932</v>
      </c>
      <c r="E29" s="88" t="s">
        <v>932</v>
      </c>
      <c r="F29" s="88" t="s">
        <v>932</v>
      </c>
      <c r="G29" s="88" t="s">
        <v>932</v>
      </c>
      <c r="H29" s="88" t="s">
        <v>932</v>
      </c>
      <c r="I29" s="88" t="s">
        <v>932</v>
      </c>
      <c r="J29" s="88" t="s">
        <v>932</v>
      </c>
      <c r="K29" s="88" t="s">
        <v>932</v>
      </c>
      <c r="L29" s="88" t="s">
        <v>932</v>
      </c>
      <c r="M29" s="88" t="s">
        <v>932</v>
      </c>
      <c r="N29" s="88" t="s">
        <v>932</v>
      </c>
      <c r="O29" s="88" t="s">
        <v>932</v>
      </c>
      <c r="P29" s="88" t="s">
        <v>932</v>
      </c>
      <c r="Q29" s="88" t="s">
        <v>932</v>
      </c>
      <c r="R29" s="88" t="s">
        <v>932</v>
      </c>
      <c r="S29" s="88" t="s">
        <v>932</v>
      </c>
      <c r="T29" s="88" t="s">
        <v>932</v>
      </c>
      <c r="U29" s="88" t="s">
        <v>932</v>
      </c>
      <c r="V29" s="88" t="s">
        <v>932</v>
      </c>
      <c r="W29" s="88" t="s">
        <v>932</v>
      </c>
      <c r="X29" s="88" t="s">
        <v>932</v>
      </c>
      <c r="Y29" s="88" t="s">
        <v>932</v>
      </c>
      <c r="Z29" s="88" t="s">
        <v>932</v>
      </c>
      <c r="AA29" s="88" t="s">
        <v>932</v>
      </c>
      <c r="AB29" s="88" t="s">
        <v>932</v>
      </c>
      <c r="AC29" s="88" t="s">
        <v>932</v>
      </c>
      <c r="AD29" s="88" t="s">
        <v>932</v>
      </c>
      <c r="AE29" s="88" t="s">
        <v>932</v>
      </c>
      <c r="AF29" s="88" t="s">
        <v>932</v>
      </c>
      <c r="AG29" s="88" t="s">
        <v>932</v>
      </c>
      <c r="AH29" s="88" t="s">
        <v>932</v>
      </c>
    </row>
    <row r="30" spans="1:34" x14ac:dyDescent="0.25">
      <c r="A30" s="88" t="s">
        <v>932</v>
      </c>
      <c r="B30" s="88" t="s">
        <v>932</v>
      </c>
      <c r="C30" s="88" t="s">
        <v>932</v>
      </c>
      <c r="D30" s="88" t="s">
        <v>932</v>
      </c>
      <c r="E30" s="88" t="s">
        <v>932</v>
      </c>
      <c r="F30" s="88" t="s">
        <v>932</v>
      </c>
      <c r="G30" s="88" t="s">
        <v>932</v>
      </c>
      <c r="H30" s="88" t="s">
        <v>932</v>
      </c>
      <c r="I30" s="88" t="s">
        <v>932</v>
      </c>
      <c r="J30" s="88" t="s">
        <v>932</v>
      </c>
      <c r="K30" s="88" t="s">
        <v>932</v>
      </c>
      <c r="L30" s="88" t="s">
        <v>932</v>
      </c>
      <c r="M30" s="88" t="s">
        <v>932</v>
      </c>
      <c r="N30" s="88" t="s">
        <v>932</v>
      </c>
      <c r="O30" s="88" t="s">
        <v>932</v>
      </c>
      <c r="P30" s="88" t="s">
        <v>932</v>
      </c>
      <c r="Q30" s="88" t="s">
        <v>932</v>
      </c>
      <c r="R30" s="88" t="s">
        <v>932</v>
      </c>
      <c r="S30" s="88" t="s">
        <v>932</v>
      </c>
      <c r="T30" s="88" t="s">
        <v>932</v>
      </c>
      <c r="U30" s="88" t="s">
        <v>932</v>
      </c>
      <c r="V30" s="88" t="s">
        <v>932</v>
      </c>
      <c r="W30" s="88" t="s">
        <v>932</v>
      </c>
      <c r="X30" s="88" t="s">
        <v>932</v>
      </c>
      <c r="Y30" s="88" t="s">
        <v>932</v>
      </c>
      <c r="Z30" s="88" t="s">
        <v>932</v>
      </c>
      <c r="AA30" s="88" t="s">
        <v>932</v>
      </c>
      <c r="AB30" s="88" t="s">
        <v>932</v>
      </c>
      <c r="AC30" s="88" t="s">
        <v>932</v>
      </c>
      <c r="AD30" s="88" t="s">
        <v>932</v>
      </c>
      <c r="AE30" s="88" t="s">
        <v>932</v>
      </c>
      <c r="AF30" s="88" t="s">
        <v>932</v>
      </c>
      <c r="AG30" s="88" t="s">
        <v>932</v>
      </c>
      <c r="AH30" s="88" t="s">
        <v>932</v>
      </c>
    </row>
    <row r="31" spans="1:34" x14ac:dyDescent="0.25">
      <c r="A31" s="88" t="s">
        <v>932</v>
      </c>
      <c r="B31" s="88" t="s">
        <v>932</v>
      </c>
      <c r="C31" s="88" t="s">
        <v>932</v>
      </c>
      <c r="D31" s="88" t="s">
        <v>932</v>
      </c>
      <c r="E31" s="88" t="s">
        <v>932</v>
      </c>
      <c r="F31" s="88" t="s">
        <v>932</v>
      </c>
      <c r="G31" s="88" t="s">
        <v>932</v>
      </c>
      <c r="H31" s="88" t="s">
        <v>932</v>
      </c>
      <c r="I31" s="88" t="s">
        <v>932</v>
      </c>
      <c r="J31" s="88" t="s">
        <v>932</v>
      </c>
      <c r="K31" s="88" t="s">
        <v>932</v>
      </c>
      <c r="L31" s="88" t="s">
        <v>932</v>
      </c>
      <c r="M31" s="88" t="s">
        <v>932</v>
      </c>
      <c r="N31" s="88" t="s">
        <v>932</v>
      </c>
      <c r="O31" s="88" t="s">
        <v>932</v>
      </c>
      <c r="P31" s="88" t="s">
        <v>932</v>
      </c>
      <c r="Q31" s="88" t="s">
        <v>932</v>
      </c>
      <c r="R31" s="88" t="s">
        <v>932</v>
      </c>
      <c r="S31" s="88" t="s">
        <v>932</v>
      </c>
      <c r="T31" s="88" t="s">
        <v>932</v>
      </c>
      <c r="U31" s="88" t="s">
        <v>932</v>
      </c>
      <c r="V31" s="88" t="s">
        <v>932</v>
      </c>
      <c r="W31" s="88" t="s">
        <v>932</v>
      </c>
      <c r="X31" s="88" t="s">
        <v>932</v>
      </c>
      <c r="Y31" s="88" t="s">
        <v>932</v>
      </c>
      <c r="Z31" s="88" t="s">
        <v>932</v>
      </c>
      <c r="AA31" s="88" t="s">
        <v>932</v>
      </c>
      <c r="AB31" s="88" t="s">
        <v>932</v>
      </c>
      <c r="AC31" s="88" t="s">
        <v>932</v>
      </c>
      <c r="AD31" s="88" t="s">
        <v>932</v>
      </c>
      <c r="AE31" s="88" t="s">
        <v>932</v>
      </c>
      <c r="AF31" s="88" t="s">
        <v>932</v>
      </c>
      <c r="AG31" s="88" t="s">
        <v>932</v>
      </c>
      <c r="AH31" s="88" t="s">
        <v>932</v>
      </c>
    </row>
    <row r="32" spans="1:34" x14ac:dyDescent="0.25">
      <c r="A32" s="88" t="s">
        <v>932</v>
      </c>
      <c r="B32" s="88" t="s">
        <v>932</v>
      </c>
      <c r="C32" s="88" t="s">
        <v>932</v>
      </c>
      <c r="D32" s="88" t="s">
        <v>932</v>
      </c>
      <c r="E32" s="88" t="s">
        <v>932</v>
      </c>
      <c r="F32" s="88" t="s">
        <v>932</v>
      </c>
      <c r="G32" s="88" t="s">
        <v>932</v>
      </c>
      <c r="H32" s="88" t="s">
        <v>932</v>
      </c>
      <c r="I32" s="88" t="s">
        <v>932</v>
      </c>
      <c r="J32" s="88" t="s">
        <v>932</v>
      </c>
      <c r="K32" s="88" t="s">
        <v>932</v>
      </c>
      <c r="L32" s="88" t="s">
        <v>932</v>
      </c>
      <c r="M32" s="88" t="s">
        <v>932</v>
      </c>
      <c r="N32" s="88" t="s">
        <v>932</v>
      </c>
      <c r="O32" s="88" t="s">
        <v>932</v>
      </c>
      <c r="P32" s="88" t="s">
        <v>932</v>
      </c>
      <c r="Q32" s="88" t="s">
        <v>932</v>
      </c>
      <c r="R32" s="88" t="s">
        <v>932</v>
      </c>
      <c r="S32" s="88" t="s">
        <v>932</v>
      </c>
      <c r="T32" s="88" t="s">
        <v>932</v>
      </c>
      <c r="U32" s="88" t="s">
        <v>932</v>
      </c>
      <c r="V32" s="88" t="s">
        <v>932</v>
      </c>
      <c r="W32" s="88" t="s">
        <v>932</v>
      </c>
      <c r="X32" s="88" t="s">
        <v>932</v>
      </c>
      <c r="Y32" s="88" t="s">
        <v>932</v>
      </c>
      <c r="Z32" s="88" t="s">
        <v>932</v>
      </c>
      <c r="AA32" s="88" t="s">
        <v>932</v>
      </c>
      <c r="AB32" s="88" t="s">
        <v>932</v>
      </c>
      <c r="AC32" s="88" t="s">
        <v>932</v>
      </c>
      <c r="AD32" s="88" t="s">
        <v>932</v>
      </c>
      <c r="AE32" s="88" t="s">
        <v>932</v>
      </c>
      <c r="AF32" s="88" t="s">
        <v>932</v>
      </c>
      <c r="AG32" s="88" t="s">
        <v>932</v>
      </c>
      <c r="AH32" s="88" t="s">
        <v>932</v>
      </c>
    </row>
    <row r="33" spans="1:34" x14ac:dyDescent="0.25">
      <c r="A33" s="88" t="s">
        <v>932</v>
      </c>
      <c r="B33" s="88" t="s">
        <v>932</v>
      </c>
      <c r="C33" s="88" t="s">
        <v>932</v>
      </c>
      <c r="D33" s="88" t="s">
        <v>932</v>
      </c>
      <c r="E33" s="88" t="s">
        <v>932</v>
      </c>
      <c r="F33" s="88" t="s">
        <v>932</v>
      </c>
      <c r="G33" s="88" t="s">
        <v>932</v>
      </c>
      <c r="H33" s="88" t="s">
        <v>932</v>
      </c>
      <c r="I33" s="88" t="s">
        <v>932</v>
      </c>
      <c r="J33" s="88" t="s">
        <v>932</v>
      </c>
      <c r="K33" s="88" t="s">
        <v>932</v>
      </c>
      <c r="L33" s="88" t="s">
        <v>932</v>
      </c>
      <c r="M33" s="88" t="s">
        <v>932</v>
      </c>
      <c r="N33" s="88" t="s">
        <v>932</v>
      </c>
      <c r="O33" s="88" t="s">
        <v>932</v>
      </c>
      <c r="P33" s="88" t="s">
        <v>932</v>
      </c>
      <c r="Q33" s="88" t="s">
        <v>932</v>
      </c>
      <c r="R33" s="88" t="s">
        <v>932</v>
      </c>
      <c r="S33" s="88" t="s">
        <v>932</v>
      </c>
      <c r="T33" s="88" t="s">
        <v>932</v>
      </c>
      <c r="U33" s="88" t="s">
        <v>932</v>
      </c>
      <c r="V33" s="88" t="s">
        <v>932</v>
      </c>
      <c r="W33" s="88" t="s">
        <v>932</v>
      </c>
      <c r="X33" s="88" t="s">
        <v>932</v>
      </c>
      <c r="Y33" s="88" t="s">
        <v>932</v>
      </c>
      <c r="Z33" s="88" t="s">
        <v>932</v>
      </c>
      <c r="AA33" s="88" t="s">
        <v>932</v>
      </c>
      <c r="AB33" s="88" t="s">
        <v>932</v>
      </c>
      <c r="AC33" s="88" t="s">
        <v>932</v>
      </c>
      <c r="AD33" s="88" t="s">
        <v>932</v>
      </c>
      <c r="AE33" s="88" t="s">
        <v>932</v>
      </c>
      <c r="AF33" s="88" t="s">
        <v>932</v>
      </c>
      <c r="AG33" s="88" t="s">
        <v>932</v>
      </c>
      <c r="AH33" s="88" t="s">
        <v>932</v>
      </c>
    </row>
    <row r="34" spans="1:34" x14ac:dyDescent="0.25">
      <c r="A34" s="88" t="s">
        <v>932</v>
      </c>
      <c r="B34" s="88" t="s">
        <v>932</v>
      </c>
      <c r="C34" s="88" t="s">
        <v>932</v>
      </c>
      <c r="D34" s="88" t="s">
        <v>932</v>
      </c>
      <c r="E34" s="88" t="s">
        <v>932</v>
      </c>
      <c r="F34" s="88" t="s">
        <v>932</v>
      </c>
      <c r="G34" s="88" t="s">
        <v>932</v>
      </c>
      <c r="H34" s="88" t="s">
        <v>932</v>
      </c>
      <c r="I34" s="88" t="s">
        <v>932</v>
      </c>
      <c r="J34" s="88" t="s">
        <v>932</v>
      </c>
      <c r="K34" s="88" t="s">
        <v>932</v>
      </c>
      <c r="L34" s="88" t="s">
        <v>932</v>
      </c>
      <c r="M34" s="88" t="s">
        <v>932</v>
      </c>
      <c r="N34" s="88" t="s">
        <v>932</v>
      </c>
      <c r="O34" s="88" t="s">
        <v>932</v>
      </c>
      <c r="P34" s="88" t="s">
        <v>932</v>
      </c>
      <c r="Q34" s="88" t="s">
        <v>932</v>
      </c>
      <c r="R34" s="88" t="s">
        <v>932</v>
      </c>
      <c r="S34" s="88" t="s">
        <v>932</v>
      </c>
      <c r="T34" s="88" t="s">
        <v>932</v>
      </c>
      <c r="U34" s="88" t="s">
        <v>932</v>
      </c>
      <c r="V34" s="88" t="s">
        <v>932</v>
      </c>
      <c r="W34" s="88" t="s">
        <v>932</v>
      </c>
      <c r="X34" s="88" t="s">
        <v>932</v>
      </c>
      <c r="Y34" s="88" t="s">
        <v>932</v>
      </c>
      <c r="Z34" s="88" t="s">
        <v>932</v>
      </c>
      <c r="AA34" s="88" t="s">
        <v>932</v>
      </c>
      <c r="AB34" s="88" t="s">
        <v>932</v>
      </c>
      <c r="AC34" s="88" t="s">
        <v>932</v>
      </c>
      <c r="AD34" s="88" t="s">
        <v>932</v>
      </c>
      <c r="AE34" s="88" t="s">
        <v>932</v>
      </c>
      <c r="AF34" s="88" t="s">
        <v>932</v>
      </c>
      <c r="AG34" s="88" t="s">
        <v>932</v>
      </c>
      <c r="AH34" s="88" t="s">
        <v>932</v>
      </c>
    </row>
    <row r="35" spans="1:34" x14ac:dyDescent="0.25">
      <c r="A35" s="88" t="s">
        <v>932</v>
      </c>
      <c r="B35" s="88" t="s">
        <v>932</v>
      </c>
      <c r="C35" s="88" t="s">
        <v>932</v>
      </c>
      <c r="D35" s="88" t="s">
        <v>932</v>
      </c>
      <c r="E35" s="88" t="s">
        <v>932</v>
      </c>
      <c r="F35" s="88" t="s">
        <v>932</v>
      </c>
      <c r="G35" s="88" t="s">
        <v>932</v>
      </c>
      <c r="H35" s="88" t="s">
        <v>932</v>
      </c>
      <c r="I35" s="88" t="s">
        <v>932</v>
      </c>
      <c r="J35" s="88" t="s">
        <v>932</v>
      </c>
      <c r="K35" s="88" t="s">
        <v>932</v>
      </c>
      <c r="L35" s="88" t="s">
        <v>932</v>
      </c>
      <c r="M35" s="88" t="s">
        <v>932</v>
      </c>
      <c r="N35" s="88" t="s">
        <v>932</v>
      </c>
      <c r="O35" s="88" t="s">
        <v>932</v>
      </c>
      <c r="P35" s="88" t="s">
        <v>932</v>
      </c>
      <c r="Q35" s="88" t="s">
        <v>932</v>
      </c>
      <c r="R35" s="88" t="s">
        <v>932</v>
      </c>
      <c r="S35" s="88" t="s">
        <v>932</v>
      </c>
      <c r="T35" s="88" t="s">
        <v>932</v>
      </c>
      <c r="U35" s="88" t="s">
        <v>932</v>
      </c>
      <c r="V35" s="88" t="s">
        <v>932</v>
      </c>
      <c r="W35" s="88" t="s">
        <v>932</v>
      </c>
      <c r="X35" s="88" t="s">
        <v>932</v>
      </c>
      <c r="Y35" s="88" t="s">
        <v>932</v>
      </c>
      <c r="Z35" s="88" t="s">
        <v>932</v>
      </c>
      <c r="AA35" s="88" t="s">
        <v>932</v>
      </c>
      <c r="AB35" s="88" t="s">
        <v>932</v>
      </c>
      <c r="AC35" s="88" t="s">
        <v>932</v>
      </c>
      <c r="AD35" s="88" t="s">
        <v>932</v>
      </c>
      <c r="AE35" s="88" t="s">
        <v>932</v>
      </c>
      <c r="AF35" s="88" t="s">
        <v>932</v>
      </c>
      <c r="AG35" s="88" t="s">
        <v>932</v>
      </c>
      <c r="AH35" s="88" t="s">
        <v>932</v>
      </c>
    </row>
    <row r="36" spans="1:34" x14ac:dyDescent="0.25">
      <c r="A36" s="88" t="s">
        <v>932</v>
      </c>
      <c r="B36" s="88" t="s">
        <v>932</v>
      </c>
      <c r="C36" s="88" t="s">
        <v>932</v>
      </c>
      <c r="D36" s="88" t="s">
        <v>932</v>
      </c>
      <c r="E36" s="88" t="s">
        <v>932</v>
      </c>
      <c r="F36" s="88" t="s">
        <v>932</v>
      </c>
      <c r="G36" s="88" t="s">
        <v>932</v>
      </c>
      <c r="H36" s="88" t="s">
        <v>932</v>
      </c>
      <c r="I36" s="88" t="s">
        <v>932</v>
      </c>
      <c r="J36" s="88" t="s">
        <v>932</v>
      </c>
      <c r="K36" s="88" t="s">
        <v>932</v>
      </c>
      <c r="L36" s="88" t="s">
        <v>932</v>
      </c>
      <c r="M36" s="88" t="s">
        <v>932</v>
      </c>
      <c r="N36" s="88" t="s">
        <v>932</v>
      </c>
      <c r="O36" s="88" t="s">
        <v>932</v>
      </c>
      <c r="P36" s="88" t="s">
        <v>932</v>
      </c>
      <c r="Q36" s="88" t="s">
        <v>932</v>
      </c>
      <c r="R36" s="88" t="s">
        <v>932</v>
      </c>
      <c r="S36" s="88" t="s">
        <v>932</v>
      </c>
      <c r="T36" s="88" t="s">
        <v>932</v>
      </c>
      <c r="U36" s="88" t="s">
        <v>932</v>
      </c>
      <c r="V36" s="88" t="s">
        <v>932</v>
      </c>
      <c r="W36" s="88" t="s">
        <v>932</v>
      </c>
      <c r="X36" s="88" t="s">
        <v>932</v>
      </c>
      <c r="Y36" s="88" t="s">
        <v>932</v>
      </c>
      <c r="Z36" s="88" t="s">
        <v>932</v>
      </c>
      <c r="AA36" s="88" t="s">
        <v>932</v>
      </c>
      <c r="AB36" s="88" t="s">
        <v>932</v>
      </c>
      <c r="AC36" s="88" t="s">
        <v>932</v>
      </c>
      <c r="AD36" s="88" t="s">
        <v>932</v>
      </c>
      <c r="AE36" s="88" t="s">
        <v>932</v>
      </c>
      <c r="AF36" s="88" t="s">
        <v>932</v>
      </c>
      <c r="AG36" s="88" t="s">
        <v>932</v>
      </c>
      <c r="AH36" s="88" t="s">
        <v>932</v>
      </c>
    </row>
    <row r="37" spans="1:34" x14ac:dyDescent="0.25">
      <c r="A37" s="88" t="s">
        <v>932</v>
      </c>
      <c r="B37" s="88" t="s">
        <v>932</v>
      </c>
      <c r="C37" s="88" t="s">
        <v>932</v>
      </c>
      <c r="D37" s="88" t="s">
        <v>932</v>
      </c>
      <c r="E37" s="88" t="s">
        <v>932</v>
      </c>
      <c r="F37" s="88" t="s">
        <v>932</v>
      </c>
      <c r="G37" s="88" t="s">
        <v>932</v>
      </c>
      <c r="H37" s="88" t="s">
        <v>932</v>
      </c>
      <c r="I37" s="88" t="s">
        <v>932</v>
      </c>
      <c r="J37" s="88" t="s">
        <v>932</v>
      </c>
      <c r="K37" s="88" t="s">
        <v>932</v>
      </c>
      <c r="L37" s="88" t="s">
        <v>932</v>
      </c>
      <c r="M37" s="88" t="s">
        <v>932</v>
      </c>
      <c r="N37" s="88" t="s">
        <v>932</v>
      </c>
      <c r="O37" s="88" t="s">
        <v>932</v>
      </c>
      <c r="P37" s="88" t="s">
        <v>932</v>
      </c>
      <c r="Q37" s="88" t="s">
        <v>932</v>
      </c>
      <c r="R37" s="88" t="s">
        <v>932</v>
      </c>
      <c r="S37" s="88" t="s">
        <v>932</v>
      </c>
      <c r="T37" s="88" t="s">
        <v>932</v>
      </c>
      <c r="U37" s="88" t="s">
        <v>932</v>
      </c>
      <c r="V37" s="88" t="s">
        <v>932</v>
      </c>
      <c r="W37" s="88" t="s">
        <v>932</v>
      </c>
      <c r="X37" s="88" t="s">
        <v>932</v>
      </c>
      <c r="Y37" s="88" t="s">
        <v>932</v>
      </c>
      <c r="Z37" s="88" t="s">
        <v>932</v>
      </c>
      <c r="AA37" s="88" t="s">
        <v>932</v>
      </c>
      <c r="AB37" s="88" t="s">
        <v>932</v>
      </c>
      <c r="AC37" s="88" t="s">
        <v>932</v>
      </c>
      <c r="AD37" s="88" t="s">
        <v>932</v>
      </c>
      <c r="AE37" s="88" t="s">
        <v>932</v>
      </c>
      <c r="AF37" s="88" t="s">
        <v>932</v>
      </c>
      <c r="AG37" s="88" t="s">
        <v>932</v>
      </c>
      <c r="AH37" s="88" t="s">
        <v>932</v>
      </c>
    </row>
    <row r="38" spans="1:34" x14ac:dyDescent="0.25">
      <c r="A38" s="88" t="s">
        <v>932</v>
      </c>
      <c r="B38" s="88" t="s">
        <v>932</v>
      </c>
      <c r="C38" s="88" t="s">
        <v>932</v>
      </c>
      <c r="D38" s="88" t="s">
        <v>932</v>
      </c>
      <c r="E38" s="88" t="s">
        <v>932</v>
      </c>
      <c r="F38" s="88" t="s">
        <v>932</v>
      </c>
      <c r="G38" s="88" t="s">
        <v>932</v>
      </c>
      <c r="H38" s="88" t="s">
        <v>932</v>
      </c>
      <c r="I38" s="88" t="s">
        <v>932</v>
      </c>
      <c r="J38" s="88" t="s">
        <v>932</v>
      </c>
      <c r="K38" s="88" t="s">
        <v>932</v>
      </c>
      <c r="L38" s="88" t="s">
        <v>932</v>
      </c>
      <c r="M38" s="88" t="s">
        <v>932</v>
      </c>
      <c r="N38" s="88" t="s">
        <v>932</v>
      </c>
      <c r="O38" s="88" t="s">
        <v>932</v>
      </c>
      <c r="P38" s="88" t="s">
        <v>932</v>
      </c>
      <c r="Q38" s="88" t="s">
        <v>932</v>
      </c>
      <c r="R38" s="88" t="s">
        <v>932</v>
      </c>
      <c r="S38" s="88" t="s">
        <v>932</v>
      </c>
      <c r="T38" s="88" t="s">
        <v>932</v>
      </c>
      <c r="U38" s="88" t="s">
        <v>932</v>
      </c>
      <c r="V38" s="88" t="s">
        <v>932</v>
      </c>
      <c r="W38" s="88" t="s">
        <v>932</v>
      </c>
      <c r="X38" s="88" t="s">
        <v>932</v>
      </c>
      <c r="Y38" s="88" t="s">
        <v>932</v>
      </c>
      <c r="Z38" s="88" t="s">
        <v>932</v>
      </c>
      <c r="AA38" s="88" t="s">
        <v>932</v>
      </c>
      <c r="AB38" s="88" t="s">
        <v>932</v>
      </c>
      <c r="AC38" s="88" t="s">
        <v>932</v>
      </c>
      <c r="AD38" s="88" t="s">
        <v>932</v>
      </c>
      <c r="AE38" s="88" t="s">
        <v>932</v>
      </c>
      <c r="AF38" s="88" t="s">
        <v>932</v>
      </c>
      <c r="AG38" s="88" t="s">
        <v>932</v>
      </c>
      <c r="AH38" s="88" t="s">
        <v>932</v>
      </c>
    </row>
    <row r="39" spans="1:34" x14ac:dyDescent="0.25">
      <c r="A39" s="88" t="s">
        <v>932</v>
      </c>
      <c r="B39" s="88" t="s">
        <v>932</v>
      </c>
      <c r="C39" s="88" t="s">
        <v>932</v>
      </c>
      <c r="D39" s="88" t="s">
        <v>932</v>
      </c>
      <c r="E39" s="88" t="s">
        <v>932</v>
      </c>
      <c r="F39" s="88" t="s">
        <v>932</v>
      </c>
      <c r="G39" s="88" t="s">
        <v>932</v>
      </c>
      <c r="H39" s="88" t="s">
        <v>932</v>
      </c>
      <c r="I39" s="88" t="s">
        <v>932</v>
      </c>
      <c r="J39" s="88" t="s">
        <v>932</v>
      </c>
      <c r="K39" s="88" t="s">
        <v>932</v>
      </c>
      <c r="L39" s="88" t="s">
        <v>932</v>
      </c>
      <c r="M39" s="88" t="s">
        <v>932</v>
      </c>
      <c r="N39" s="88" t="s">
        <v>932</v>
      </c>
      <c r="O39" s="88" t="s">
        <v>932</v>
      </c>
      <c r="P39" s="88" t="s">
        <v>932</v>
      </c>
      <c r="Q39" s="88" t="s">
        <v>932</v>
      </c>
      <c r="R39" s="88" t="s">
        <v>932</v>
      </c>
      <c r="S39" s="88" t="s">
        <v>932</v>
      </c>
      <c r="T39" s="88" t="s">
        <v>932</v>
      </c>
      <c r="U39" s="88" t="s">
        <v>932</v>
      </c>
      <c r="V39" s="88" t="s">
        <v>932</v>
      </c>
      <c r="W39" s="88" t="s">
        <v>932</v>
      </c>
      <c r="X39" s="88" t="s">
        <v>932</v>
      </c>
      <c r="Y39" s="88" t="s">
        <v>932</v>
      </c>
      <c r="Z39" s="88" t="s">
        <v>932</v>
      </c>
      <c r="AA39" s="88" t="s">
        <v>932</v>
      </c>
      <c r="AB39" s="88" t="s">
        <v>932</v>
      </c>
      <c r="AC39" s="88" t="s">
        <v>932</v>
      </c>
      <c r="AD39" s="88" t="s">
        <v>932</v>
      </c>
      <c r="AE39" s="88" t="s">
        <v>932</v>
      </c>
      <c r="AF39" s="88" t="s">
        <v>932</v>
      </c>
      <c r="AG39" s="88" t="s">
        <v>932</v>
      </c>
      <c r="AH39" s="88" t="s">
        <v>932</v>
      </c>
    </row>
    <row r="40" spans="1:34" x14ac:dyDescent="0.25">
      <c r="A40" s="88" t="s">
        <v>932</v>
      </c>
      <c r="B40" s="88" t="s">
        <v>932</v>
      </c>
      <c r="C40" s="88" t="s">
        <v>932</v>
      </c>
      <c r="D40" s="88" t="s">
        <v>932</v>
      </c>
      <c r="E40" s="88" t="s">
        <v>932</v>
      </c>
      <c r="F40" s="88" t="s">
        <v>932</v>
      </c>
      <c r="G40" s="88" t="s">
        <v>932</v>
      </c>
      <c r="H40" s="88" t="s">
        <v>932</v>
      </c>
      <c r="I40" s="88" t="s">
        <v>932</v>
      </c>
      <c r="J40" s="88" t="s">
        <v>932</v>
      </c>
      <c r="K40" s="88" t="s">
        <v>932</v>
      </c>
      <c r="L40" s="88" t="s">
        <v>932</v>
      </c>
      <c r="M40" s="88" t="s">
        <v>932</v>
      </c>
      <c r="N40" s="88" t="s">
        <v>932</v>
      </c>
      <c r="O40" s="88" t="s">
        <v>932</v>
      </c>
      <c r="P40" s="88" t="s">
        <v>932</v>
      </c>
      <c r="Q40" s="88" t="s">
        <v>932</v>
      </c>
      <c r="R40" s="88" t="s">
        <v>932</v>
      </c>
      <c r="S40" s="88" t="s">
        <v>932</v>
      </c>
      <c r="T40" s="88" t="s">
        <v>932</v>
      </c>
      <c r="U40" s="88" t="s">
        <v>932</v>
      </c>
      <c r="V40" s="88" t="s">
        <v>932</v>
      </c>
      <c r="W40" s="88" t="s">
        <v>932</v>
      </c>
      <c r="X40" s="88" t="s">
        <v>932</v>
      </c>
      <c r="Y40" s="88" t="s">
        <v>932</v>
      </c>
      <c r="Z40" s="88" t="s">
        <v>932</v>
      </c>
      <c r="AA40" s="88" t="s">
        <v>932</v>
      </c>
      <c r="AB40" s="88" t="s">
        <v>932</v>
      </c>
      <c r="AC40" s="88" t="s">
        <v>932</v>
      </c>
      <c r="AD40" s="88" t="s">
        <v>932</v>
      </c>
      <c r="AE40" s="88" t="s">
        <v>932</v>
      </c>
      <c r="AF40" s="88" t="s">
        <v>932</v>
      </c>
      <c r="AG40" s="88" t="s">
        <v>932</v>
      </c>
      <c r="AH40" s="88" t="s">
        <v>932</v>
      </c>
    </row>
    <row r="41" spans="1:34" x14ac:dyDescent="0.25">
      <c r="A41" s="88" t="s">
        <v>932</v>
      </c>
      <c r="B41" s="88" t="s">
        <v>932</v>
      </c>
      <c r="C41" s="88" t="s">
        <v>932</v>
      </c>
      <c r="D41" s="88" t="s">
        <v>932</v>
      </c>
      <c r="E41" s="88" t="s">
        <v>932</v>
      </c>
      <c r="F41" s="88" t="s">
        <v>932</v>
      </c>
      <c r="G41" s="88" t="s">
        <v>932</v>
      </c>
      <c r="H41" s="88" t="s">
        <v>932</v>
      </c>
      <c r="I41" s="88" t="s">
        <v>932</v>
      </c>
      <c r="J41" s="88" t="s">
        <v>932</v>
      </c>
      <c r="K41" s="88" t="s">
        <v>932</v>
      </c>
      <c r="L41" s="88" t="s">
        <v>932</v>
      </c>
      <c r="M41" s="88" t="s">
        <v>932</v>
      </c>
      <c r="N41" s="88" t="s">
        <v>932</v>
      </c>
      <c r="O41" s="88" t="s">
        <v>932</v>
      </c>
      <c r="P41" s="88" t="s">
        <v>932</v>
      </c>
      <c r="Q41" s="88" t="s">
        <v>932</v>
      </c>
      <c r="R41" s="88" t="s">
        <v>932</v>
      </c>
      <c r="S41" s="88" t="s">
        <v>932</v>
      </c>
      <c r="T41" s="88" t="s">
        <v>932</v>
      </c>
      <c r="U41" s="88" t="s">
        <v>932</v>
      </c>
      <c r="V41" s="88" t="s">
        <v>932</v>
      </c>
      <c r="W41" s="88" t="s">
        <v>932</v>
      </c>
      <c r="X41" s="88" t="s">
        <v>932</v>
      </c>
      <c r="Y41" s="88" t="s">
        <v>932</v>
      </c>
      <c r="Z41" s="88" t="s">
        <v>932</v>
      </c>
      <c r="AA41" s="88" t="s">
        <v>932</v>
      </c>
      <c r="AB41" s="88" t="s">
        <v>932</v>
      </c>
      <c r="AC41" s="88" t="s">
        <v>932</v>
      </c>
      <c r="AD41" s="88" t="s">
        <v>932</v>
      </c>
      <c r="AE41" s="88" t="s">
        <v>932</v>
      </c>
      <c r="AF41" s="88" t="s">
        <v>932</v>
      </c>
      <c r="AG41" s="88" t="s">
        <v>932</v>
      </c>
      <c r="AH41" s="88" t="s">
        <v>932</v>
      </c>
    </row>
    <row r="42" spans="1:34" x14ac:dyDescent="0.25">
      <c r="A42" s="88" t="s">
        <v>932</v>
      </c>
      <c r="B42" s="88" t="s">
        <v>932</v>
      </c>
      <c r="C42" s="88" t="s">
        <v>932</v>
      </c>
      <c r="D42" s="88" t="s">
        <v>932</v>
      </c>
      <c r="E42" s="88" t="s">
        <v>932</v>
      </c>
      <c r="F42" s="88" t="s">
        <v>932</v>
      </c>
      <c r="G42" s="88" t="s">
        <v>932</v>
      </c>
      <c r="H42" s="88" t="s">
        <v>932</v>
      </c>
      <c r="I42" s="88" t="s">
        <v>932</v>
      </c>
      <c r="J42" s="88" t="s">
        <v>932</v>
      </c>
      <c r="K42" s="88" t="s">
        <v>932</v>
      </c>
      <c r="L42" s="88" t="s">
        <v>932</v>
      </c>
      <c r="M42" s="88" t="s">
        <v>932</v>
      </c>
      <c r="N42" s="88" t="s">
        <v>932</v>
      </c>
      <c r="O42" s="88" t="s">
        <v>932</v>
      </c>
      <c r="P42" s="88" t="s">
        <v>932</v>
      </c>
      <c r="Q42" s="88" t="s">
        <v>932</v>
      </c>
      <c r="R42" s="88" t="s">
        <v>932</v>
      </c>
      <c r="S42" s="88" t="s">
        <v>932</v>
      </c>
      <c r="T42" s="88" t="s">
        <v>932</v>
      </c>
      <c r="U42" s="88" t="s">
        <v>932</v>
      </c>
      <c r="V42" s="88" t="s">
        <v>932</v>
      </c>
      <c r="W42" s="88" t="s">
        <v>932</v>
      </c>
      <c r="X42" s="88" t="s">
        <v>932</v>
      </c>
      <c r="Y42" s="88" t="s">
        <v>932</v>
      </c>
      <c r="Z42" s="88" t="s">
        <v>932</v>
      </c>
      <c r="AA42" s="88" t="s">
        <v>932</v>
      </c>
      <c r="AB42" s="88" t="s">
        <v>932</v>
      </c>
      <c r="AC42" s="88" t="s">
        <v>932</v>
      </c>
      <c r="AD42" s="88" t="s">
        <v>932</v>
      </c>
      <c r="AE42" s="88" t="s">
        <v>932</v>
      </c>
      <c r="AF42" s="88" t="s">
        <v>932</v>
      </c>
      <c r="AG42" s="88" t="s">
        <v>932</v>
      </c>
      <c r="AH42" s="88" t="s">
        <v>932</v>
      </c>
    </row>
    <row r="43" spans="1:34" x14ac:dyDescent="0.25">
      <c r="A43" s="88" t="s">
        <v>932</v>
      </c>
      <c r="B43" s="88" t="s">
        <v>932</v>
      </c>
      <c r="C43" s="88" t="s">
        <v>932</v>
      </c>
      <c r="D43" s="88" t="s">
        <v>932</v>
      </c>
      <c r="E43" s="88" t="s">
        <v>932</v>
      </c>
      <c r="F43" s="88" t="s">
        <v>932</v>
      </c>
      <c r="G43" s="88" t="s">
        <v>932</v>
      </c>
      <c r="H43" s="88" t="s">
        <v>932</v>
      </c>
      <c r="I43" s="88" t="s">
        <v>932</v>
      </c>
      <c r="J43" s="88" t="s">
        <v>932</v>
      </c>
      <c r="K43" s="88" t="s">
        <v>932</v>
      </c>
      <c r="L43" s="88" t="s">
        <v>932</v>
      </c>
      <c r="M43" s="88" t="s">
        <v>932</v>
      </c>
      <c r="N43" s="88" t="s">
        <v>932</v>
      </c>
      <c r="O43" s="88" t="s">
        <v>932</v>
      </c>
      <c r="P43" s="88" t="s">
        <v>932</v>
      </c>
      <c r="Q43" s="88" t="s">
        <v>932</v>
      </c>
      <c r="R43" s="88" t="s">
        <v>932</v>
      </c>
      <c r="S43" s="88" t="s">
        <v>932</v>
      </c>
      <c r="T43" s="88" t="s">
        <v>932</v>
      </c>
      <c r="U43" s="88" t="s">
        <v>932</v>
      </c>
      <c r="V43" s="88" t="s">
        <v>932</v>
      </c>
      <c r="W43" s="88" t="s">
        <v>932</v>
      </c>
      <c r="X43" s="88" t="s">
        <v>932</v>
      </c>
      <c r="Y43" s="88" t="s">
        <v>932</v>
      </c>
      <c r="Z43" s="88" t="s">
        <v>932</v>
      </c>
      <c r="AA43" s="88" t="s">
        <v>932</v>
      </c>
      <c r="AB43" s="88" t="s">
        <v>932</v>
      </c>
      <c r="AC43" s="88" t="s">
        <v>932</v>
      </c>
      <c r="AD43" s="88" t="s">
        <v>932</v>
      </c>
      <c r="AE43" s="88" t="s">
        <v>932</v>
      </c>
      <c r="AF43" s="88" t="s">
        <v>932</v>
      </c>
      <c r="AG43" s="88" t="s">
        <v>932</v>
      </c>
      <c r="AH43" s="88" t="s">
        <v>932</v>
      </c>
    </row>
    <row r="44" spans="1:34" x14ac:dyDescent="0.25">
      <c r="A44" s="88" t="s">
        <v>932</v>
      </c>
      <c r="B44" s="88" t="s">
        <v>932</v>
      </c>
      <c r="C44" s="88" t="s">
        <v>932</v>
      </c>
      <c r="D44" s="88" t="s">
        <v>932</v>
      </c>
      <c r="E44" s="88" t="s">
        <v>932</v>
      </c>
      <c r="F44" s="88" t="s">
        <v>932</v>
      </c>
      <c r="G44" s="88" t="s">
        <v>932</v>
      </c>
      <c r="H44" s="88" t="s">
        <v>932</v>
      </c>
      <c r="I44" s="88" t="s">
        <v>932</v>
      </c>
      <c r="J44" s="88" t="s">
        <v>932</v>
      </c>
      <c r="K44" s="88" t="s">
        <v>932</v>
      </c>
      <c r="L44" s="88" t="s">
        <v>932</v>
      </c>
      <c r="M44" s="88" t="s">
        <v>932</v>
      </c>
      <c r="N44" s="88" t="s">
        <v>932</v>
      </c>
      <c r="O44" s="88" t="s">
        <v>932</v>
      </c>
      <c r="P44" s="88" t="s">
        <v>932</v>
      </c>
      <c r="Q44" s="88" t="s">
        <v>932</v>
      </c>
      <c r="R44" s="88" t="s">
        <v>932</v>
      </c>
      <c r="S44" s="88" t="s">
        <v>932</v>
      </c>
      <c r="T44" s="88" t="s">
        <v>932</v>
      </c>
      <c r="U44" s="88" t="s">
        <v>932</v>
      </c>
      <c r="V44" s="88" t="s">
        <v>932</v>
      </c>
      <c r="W44" s="88" t="s">
        <v>932</v>
      </c>
      <c r="X44" s="88" t="s">
        <v>932</v>
      </c>
      <c r="Y44" s="88" t="s">
        <v>932</v>
      </c>
      <c r="Z44" s="88" t="s">
        <v>932</v>
      </c>
      <c r="AA44" s="88" t="s">
        <v>932</v>
      </c>
      <c r="AB44" s="88" t="s">
        <v>932</v>
      </c>
      <c r="AC44" s="88" t="s">
        <v>932</v>
      </c>
      <c r="AD44" s="88" t="s">
        <v>932</v>
      </c>
      <c r="AE44" s="88" t="s">
        <v>932</v>
      </c>
      <c r="AF44" s="88" t="s">
        <v>932</v>
      </c>
      <c r="AG44" s="88" t="s">
        <v>932</v>
      </c>
      <c r="AH44" s="88" t="s">
        <v>932</v>
      </c>
    </row>
    <row r="45" spans="1:34" x14ac:dyDescent="0.25">
      <c r="A45" s="88" t="s">
        <v>932</v>
      </c>
      <c r="B45" s="88" t="s">
        <v>932</v>
      </c>
      <c r="C45" s="88" t="s">
        <v>932</v>
      </c>
      <c r="D45" s="88" t="s">
        <v>932</v>
      </c>
      <c r="E45" s="88" t="s">
        <v>932</v>
      </c>
      <c r="F45" s="88" t="s">
        <v>932</v>
      </c>
      <c r="G45" s="88" t="s">
        <v>932</v>
      </c>
      <c r="H45" s="88" t="s">
        <v>932</v>
      </c>
      <c r="I45" s="88" t="s">
        <v>932</v>
      </c>
      <c r="J45" s="88" t="s">
        <v>932</v>
      </c>
      <c r="K45" s="88" t="s">
        <v>932</v>
      </c>
      <c r="L45" s="88" t="s">
        <v>932</v>
      </c>
      <c r="M45" s="88" t="s">
        <v>932</v>
      </c>
      <c r="N45" s="88" t="s">
        <v>932</v>
      </c>
      <c r="O45" s="88" t="s">
        <v>932</v>
      </c>
      <c r="P45" s="88" t="s">
        <v>932</v>
      </c>
      <c r="Q45" s="88" t="s">
        <v>932</v>
      </c>
      <c r="R45" s="88" t="s">
        <v>932</v>
      </c>
      <c r="S45" s="88" t="s">
        <v>932</v>
      </c>
      <c r="T45" s="88" t="s">
        <v>932</v>
      </c>
      <c r="U45" s="88" t="s">
        <v>932</v>
      </c>
      <c r="V45" s="88" t="s">
        <v>932</v>
      </c>
      <c r="W45" s="88" t="s">
        <v>932</v>
      </c>
      <c r="X45" s="88" t="s">
        <v>932</v>
      </c>
      <c r="Y45" s="88" t="s">
        <v>932</v>
      </c>
      <c r="Z45" s="88" t="s">
        <v>932</v>
      </c>
      <c r="AA45" s="88" t="s">
        <v>932</v>
      </c>
      <c r="AB45" s="88" t="s">
        <v>932</v>
      </c>
      <c r="AC45" s="88" t="s">
        <v>932</v>
      </c>
      <c r="AD45" s="88" t="s">
        <v>932</v>
      </c>
      <c r="AE45" s="88" t="s">
        <v>932</v>
      </c>
      <c r="AF45" s="88" t="s">
        <v>932</v>
      </c>
      <c r="AG45" s="88" t="s">
        <v>932</v>
      </c>
      <c r="AH45" s="88" t="s">
        <v>932</v>
      </c>
    </row>
    <row r="46" spans="1:34" x14ac:dyDescent="0.25">
      <c r="A46" s="88" t="s">
        <v>932</v>
      </c>
      <c r="B46" s="88" t="s">
        <v>932</v>
      </c>
      <c r="C46" s="88" t="s">
        <v>932</v>
      </c>
      <c r="D46" s="88" t="s">
        <v>932</v>
      </c>
      <c r="E46" s="88" t="s">
        <v>932</v>
      </c>
      <c r="F46" s="88" t="s">
        <v>932</v>
      </c>
      <c r="G46" s="88" t="s">
        <v>932</v>
      </c>
      <c r="H46" s="88" t="s">
        <v>932</v>
      </c>
      <c r="I46" s="88" t="s">
        <v>932</v>
      </c>
      <c r="J46" s="88" t="s">
        <v>932</v>
      </c>
      <c r="K46" s="88" t="s">
        <v>932</v>
      </c>
      <c r="L46" s="88" t="s">
        <v>932</v>
      </c>
      <c r="M46" s="88" t="s">
        <v>932</v>
      </c>
      <c r="N46" s="88" t="s">
        <v>932</v>
      </c>
      <c r="O46" s="88" t="s">
        <v>932</v>
      </c>
      <c r="P46" s="88" t="s">
        <v>932</v>
      </c>
      <c r="Q46" s="88" t="s">
        <v>932</v>
      </c>
      <c r="R46" s="88" t="s">
        <v>932</v>
      </c>
      <c r="S46" s="88" t="s">
        <v>932</v>
      </c>
      <c r="T46" s="88" t="s">
        <v>932</v>
      </c>
      <c r="U46" s="88" t="s">
        <v>932</v>
      </c>
      <c r="V46" s="88" t="s">
        <v>932</v>
      </c>
      <c r="W46" s="88" t="s">
        <v>932</v>
      </c>
      <c r="X46" s="88" t="s">
        <v>932</v>
      </c>
      <c r="Y46" s="88" t="s">
        <v>932</v>
      </c>
      <c r="Z46" s="88" t="s">
        <v>932</v>
      </c>
      <c r="AA46" s="88" t="s">
        <v>932</v>
      </c>
      <c r="AB46" s="88" t="s">
        <v>932</v>
      </c>
      <c r="AC46" s="88" t="s">
        <v>932</v>
      </c>
      <c r="AD46" s="88" t="s">
        <v>932</v>
      </c>
      <c r="AE46" s="88" t="s">
        <v>932</v>
      </c>
      <c r="AF46" s="88" t="s">
        <v>932</v>
      </c>
      <c r="AG46" s="88" t="s">
        <v>932</v>
      </c>
      <c r="AH46" s="88" t="s">
        <v>932</v>
      </c>
    </row>
    <row r="47" spans="1:34" x14ac:dyDescent="0.25">
      <c r="A47" s="88" t="s">
        <v>932</v>
      </c>
      <c r="B47" s="88" t="s">
        <v>932</v>
      </c>
      <c r="C47" s="88" t="s">
        <v>932</v>
      </c>
      <c r="D47" s="88" t="s">
        <v>932</v>
      </c>
      <c r="E47" s="88" t="s">
        <v>932</v>
      </c>
      <c r="F47" s="88" t="s">
        <v>932</v>
      </c>
      <c r="G47" s="88" t="s">
        <v>932</v>
      </c>
      <c r="H47" s="88" t="s">
        <v>932</v>
      </c>
      <c r="I47" s="88" t="s">
        <v>932</v>
      </c>
      <c r="J47" s="88" t="s">
        <v>932</v>
      </c>
      <c r="K47" s="88" t="s">
        <v>932</v>
      </c>
      <c r="L47" s="88" t="s">
        <v>932</v>
      </c>
      <c r="M47" s="88" t="s">
        <v>932</v>
      </c>
      <c r="N47" s="88" t="s">
        <v>932</v>
      </c>
      <c r="O47" s="88" t="s">
        <v>932</v>
      </c>
      <c r="P47" s="88" t="s">
        <v>932</v>
      </c>
      <c r="Q47" s="88" t="s">
        <v>932</v>
      </c>
      <c r="R47" s="88" t="s">
        <v>932</v>
      </c>
      <c r="S47" s="88" t="s">
        <v>932</v>
      </c>
      <c r="T47" s="88" t="s">
        <v>932</v>
      </c>
      <c r="U47" s="88" t="s">
        <v>932</v>
      </c>
      <c r="V47" s="88" t="s">
        <v>932</v>
      </c>
      <c r="W47" s="88" t="s">
        <v>932</v>
      </c>
      <c r="X47" s="88" t="s">
        <v>932</v>
      </c>
      <c r="Y47" s="88" t="s">
        <v>932</v>
      </c>
      <c r="Z47" s="88" t="s">
        <v>932</v>
      </c>
      <c r="AA47" s="88" t="s">
        <v>932</v>
      </c>
      <c r="AB47" s="88" t="s">
        <v>932</v>
      </c>
      <c r="AC47" s="88" t="s">
        <v>932</v>
      </c>
      <c r="AD47" s="88" t="s">
        <v>932</v>
      </c>
      <c r="AE47" s="88" t="s">
        <v>932</v>
      </c>
      <c r="AF47" s="88" t="s">
        <v>932</v>
      </c>
      <c r="AG47" s="88" t="s">
        <v>932</v>
      </c>
      <c r="AH47" s="88" t="s">
        <v>932</v>
      </c>
    </row>
    <row r="48" spans="1:34" x14ac:dyDescent="0.25">
      <c r="A48" s="88" t="s">
        <v>932</v>
      </c>
      <c r="B48" s="88" t="s">
        <v>932</v>
      </c>
      <c r="C48" s="88" t="s">
        <v>932</v>
      </c>
      <c r="D48" s="88" t="s">
        <v>932</v>
      </c>
      <c r="E48" s="88" t="s">
        <v>932</v>
      </c>
      <c r="F48" s="88" t="s">
        <v>932</v>
      </c>
      <c r="G48" s="88" t="s">
        <v>932</v>
      </c>
      <c r="H48" s="88" t="s">
        <v>932</v>
      </c>
      <c r="I48" s="88" t="s">
        <v>932</v>
      </c>
      <c r="J48" s="88" t="s">
        <v>932</v>
      </c>
      <c r="K48" s="88" t="s">
        <v>932</v>
      </c>
      <c r="L48" s="88" t="s">
        <v>932</v>
      </c>
      <c r="M48" s="88" t="s">
        <v>932</v>
      </c>
      <c r="N48" s="88" t="s">
        <v>932</v>
      </c>
      <c r="O48" s="88" t="s">
        <v>932</v>
      </c>
      <c r="P48" s="88" t="s">
        <v>932</v>
      </c>
      <c r="Q48" s="88" t="s">
        <v>932</v>
      </c>
      <c r="R48" s="88" t="s">
        <v>932</v>
      </c>
      <c r="S48" s="88" t="s">
        <v>932</v>
      </c>
      <c r="T48" s="88" t="s">
        <v>932</v>
      </c>
      <c r="U48" s="88" t="s">
        <v>932</v>
      </c>
      <c r="V48" s="88" t="s">
        <v>932</v>
      </c>
      <c r="W48" s="88" t="s">
        <v>932</v>
      </c>
      <c r="X48" s="88" t="s">
        <v>932</v>
      </c>
      <c r="Y48" s="88" t="s">
        <v>932</v>
      </c>
      <c r="Z48" s="88" t="s">
        <v>932</v>
      </c>
      <c r="AA48" s="88" t="s">
        <v>932</v>
      </c>
      <c r="AB48" s="88" t="s">
        <v>932</v>
      </c>
      <c r="AC48" s="88" t="s">
        <v>932</v>
      </c>
      <c r="AD48" s="88" t="s">
        <v>932</v>
      </c>
      <c r="AE48" s="88" t="s">
        <v>932</v>
      </c>
      <c r="AF48" s="88" t="s">
        <v>932</v>
      </c>
      <c r="AG48" s="88" t="s">
        <v>932</v>
      </c>
      <c r="AH48" s="88" t="s">
        <v>932</v>
      </c>
    </row>
  </sheetData>
  <mergeCells count="25"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  <mergeCell ref="A21:B21"/>
    <mergeCell ref="A11:M11"/>
    <mergeCell ref="A13:Q13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</mergeCells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workbookViewId="0">
      <selection activeCell="C21" sqref="C21"/>
    </sheetView>
  </sheetViews>
  <sheetFormatPr defaultRowHeight="15" x14ac:dyDescent="0.25"/>
  <cols>
    <col min="1" max="1" width="14.7109375" style="32" customWidth="1"/>
    <col min="2" max="2" width="35.7109375" style="32" customWidth="1"/>
    <col min="3" max="3" width="21.85546875" style="32" customWidth="1"/>
    <col min="4" max="4" width="30.7109375" style="32" customWidth="1"/>
    <col min="5" max="6" width="9.140625" style="32"/>
    <col min="7" max="7" width="10" style="32" customWidth="1"/>
    <col min="8" max="8" width="10.140625" style="32" customWidth="1"/>
    <col min="9" max="81" width="9.140625" style="32"/>
    <col min="82" max="82" width="39.7109375" style="32" customWidth="1"/>
    <col min="83" max="16384" width="9.140625" style="32"/>
  </cols>
  <sheetData>
    <row r="2" spans="1:82" ht="21" customHeight="1" x14ac:dyDescent="0.25">
      <c r="AE2" s="45"/>
      <c r="AF2" s="254" t="s">
        <v>814</v>
      </c>
      <c r="AG2" s="254"/>
      <c r="AH2" s="254"/>
      <c r="AI2" s="267"/>
      <c r="AJ2" s="267"/>
      <c r="AK2" s="267"/>
      <c r="AL2" s="267"/>
    </row>
    <row r="3" spans="1:82" s="33" customFormat="1" ht="21" customHeight="1" x14ac:dyDescent="0.25">
      <c r="AE3" s="254" t="s">
        <v>17</v>
      </c>
      <c r="AF3" s="255"/>
      <c r="AG3" s="255"/>
      <c r="AH3" s="255"/>
      <c r="AI3" s="255"/>
      <c r="AJ3" s="255"/>
      <c r="AK3" s="255"/>
      <c r="AL3" s="255"/>
    </row>
    <row r="4" spans="1:82" s="34" customFormat="1" ht="21" customHeight="1" x14ac:dyDescent="0.3">
      <c r="A4" s="256" t="s">
        <v>815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44"/>
      <c r="M4" s="244"/>
      <c r="N4" s="244"/>
      <c r="O4" s="244"/>
      <c r="P4" s="244"/>
      <c r="AE4" s="254" t="s">
        <v>18</v>
      </c>
      <c r="AF4" s="255"/>
      <c r="AG4" s="255"/>
      <c r="AH4" s="255"/>
      <c r="AI4" s="255"/>
      <c r="AJ4" s="255"/>
      <c r="AK4" s="255"/>
      <c r="AL4" s="255"/>
    </row>
    <row r="5" spans="1:82" s="34" customFormat="1" ht="51" customHeight="1" x14ac:dyDescent="0.3">
      <c r="A5" s="257" t="s">
        <v>30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44"/>
      <c r="M5" s="244"/>
      <c r="N5" s="244"/>
      <c r="O5" s="244"/>
      <c r="P5" s="244"/>
    </row>
    <row r="6" spans="1:82" s="35" customFormat="1" ht="21" customHeight="1" x14ac:dyDescent="0.3">
      <c r="A6" s="252" t="s">
        <v>741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44"/>
      <c r="M6" s="244"/>
      <c r="N6" s="244"/>
      <c r="O6" s="244"/>
      <c r="P6" s="244"/>
    </row>
    <row r="7" spans="1:82" s="35" customFormat="1" ht="18.75" x14ac:dyDescent="0.3"/>
    <row r="8" spans="1:82" s="34" customFormat="1" ht="23.25" customHeight="1" x14ac:dyDescent="0.3">
      <c r="A8" s="239" t="s">
        <v>902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4"/>
      <c r="M8" s="244"/>
      <c r="N8" s="244"/>
      <c r="O8" s="244"/>
      <c r="P8" s="244"/>
    </row>
    <row r="9" spans="1:82" s="35" customFormat="1" ht="14.25" customHeight="1" x14ac:dyDescent="0.3">
      <c r="D9" s="277" t="s">
        <v>16</v>
      </c>
      <c r="E9" s="278"/>
      <c r="F9" s="278"/>
      <c r="G9" s="278"/>
      <c r="H9" s="278"/>
      <c r="I9" s="278"/>
      <c r="J9" s="278"/>
      <c r="K9" s="279"/>
      <c r="L9" s="279"/>
      <c r="M9" s="279"/>
      <c r="N9" s="279"/>
      <c r="O9" s="279"/>
      <c r="P9" s="279"/>
      <c r="Q9" s="279"/>
    </row>
    <row r="10" spans="1:82" s="35" customFormat="1" ht="17.25" customHeight="1" x14ac:dyDescent="0.3"/>
    <row r="11" spans="1:82" s="35" customFormat="1" ht="20.25" customHeight="1" x14ac:dyDescent="0.3">
      <c r="A11" s="252" t="s">
        <v>903</v>
      </c>
      <c r="B11" s="253"/>
      <c r="C11" s="253"/>
      <c r="D11" s="253"/>
      <c r="E11" s="253"/>
      <c r="F11" s="253"/>
      <c r="G11" s="253"/>
      <c r="H11" s="253"/>
      <c r="I11" s="253"/>
      <c r="J11" s="253"/>
    </row>
    <row r="12" spans="1:82" s="35" customFormat="1" ht="21" customHeight="1" x14ac:dyDescent="0.3"/>
    <row r="13" spans="1:82" s="38" customFormat="1" ht="18.75" x14ac:dyDescent="0.3">
      <c r="A13" s="247" t="s">
        <v>904</v>
      </c>
      <c r="B13" s="275"/>
      <c r="C13" s="275"/>
      <c r="D13" s="275"/>
      <c r="E13" s="276"/>
      <c r="F13" s="276"/>
      <c r="G13" s="276"/>
      <c r="H13" s="276"/>
      <c r="I13" s="276"/>
      <c r="J13" s="276"/>
      <c r="K13" s="276"/>
      <c r="L13" s="258"/>
      <c r="M13" s="258"/>
      <c r="N13" s="258"/>
      <c r="O13" s="258"/>
      <c r="P13" s="258"/>
      <c r="Q13" s="258"/>
    </row>
    <row r="14" spans="1:82" s="35" customFormat="1" ht="16.5" customHeight="1" x14ac:dyDescent="0.3">
      <c r="D14" s="280" t="s">
        <v>905</v>
      </c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</row>
    <row r="16" spans="1:82" x14ac:dyDescent="0.25">
      <c r="A16" s="281" t="s">
        <v>737</v>
      </c>
      <c r="B16" s="281" t="s">
        <v>31</v>
      </c>
      <c r="C16" s="281" t="s">
        <v>32</v>
      </c>
      <c r="D16" s="281" t="s">
        <v>916</v>
      </c>
      <c r="E16" s="285" t="s">
        <v>816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 t="s">
        <v>816</v>
      </c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85"/>
      <c r="BC16" s="285"/>
      <c r="BD16" s="285"/>
      <c r="BE16" s="285"/>
      <c r="BF16" s="285"/>
      <c r="BG16" s="285"/>
      <c r="BH16" s="285"/>
      <c r="BI16" s="285"/>
      <c r="BJ16" s="285"/>
      <c r="BK16" s="285"/>
      <c r="BL16" s="285"/>
      <c r="BM16" s="285"/>
      <c r="BN16" s="285"/>
      <c r="BO16" s="285"/>
      <c r="BP16" s="285"/>
      <c r="BQ16" s="285"/>
      <c r="BR16" s="285"/>
      <c r="BS16" s="285"/>
      <c r="BT16" s="285"/>
      <c r="BU16" s="285"/>
      <c r="BV16" s="285"/>
      <c r="BW16" s="285" t="s">
        <v>817</v>
      </c>
      <c r="BX16" s="285"/>
      <c r="BY16" s="285"/>
      <c r="BZ16" s="285"/>
      <c r="CA16" s="285"/>
      <c r="CB16" s="285"/>
      <c r="CC16" s="285"/>
      <c r="CD16" s="281" t="s">
        <v>21</v>
      </c>
    </row>
    <row r="17" spans="1:82" ht="16.5" customHeight="1" x14ac:dyDescent="0.25">
      <c r="A17" s="281"/>
      <c r="B17" s="281"/>
      <c r="C17" s="281"/>
      <c r="D17" s="284"/>
      <c r="E17" s="281" t="s">
        <v>0</v>
      </c>
      <c r="F17" s="281"/>
      <c r="G17" s="281"/>
      <c r="H17" s="281"/>
      <c r="I17" s="281"/>
      <c r="J17" s="281"/>
      <c r="K17" s="281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1" t="s">
        <v>0</v>
      </c>
      <c r="AO17" s="281"/>
      <c r="AP17" s="281"/>
      <c r="AQ17" s="281"/>
      <c r="AR17" s="281"/>
      <c r="AS17" s="281"/>
      <c r="AT17" s="281"/>
      <c r="AU17" s="285"/>
      <c r="AV17" s="285"/>
      <c r="AW17" s="285"/>
      <c r="AX17" s="285"/>
      <c r="AY17" s="285"/>
      <c r="AZ17" s="285"/>
      <c r="BA17" s="285"/>
      <c r="BB17" s="285"/>
      <c r="BC17" s="285"/>
      <c r="BD17" s="285"/>
      <c r="BE17" s="285"/>
      <c r="BF17" s="285"/>
      <c r="BG17" s="285"/>
      <c r="BH17" s="285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5"/>
      <c r="BT17" s="285"/>
      <c r="BU17" s="285"/>
      <c r="BV17" s="285"/>
      <c r="BW17" s="285"/>
      <c r="BX17" s="285"/>
      <c r="BY17" s="285"/>
      <c r="BZ17" s="285"/>
      <c r="CA17" s="285"/>
      <c r="CB17" s="285"/>
      <c r="CC17" s="285"/>
      <c r="CD17" s="281"/>
    </row>
    <row r="18" spans="1:82" ht="16.5" customHeight="1" x14ac:dyDescent="0.25">
      <c r="A18" s="281"/>
      <c r="B18" s="281"/>
      <c r="C18" s="281"/>
      <c r="D18" s="284"/>
      <c r="E18" s="281" t="s">
        <v>745</v>
      </c>
      <c r="F18" s="281"/>
      <c r="G18" s="281"/>
      <c r="H18" s="281"/>
      <c r="I18" s="281"/>
      <c r="J18" s="281"/>
      <c r="K18" s="281"/>
      <c r="L18" s="281" t="s">
        <v>746</v>
      </c>
      <c r="M18" s="281"/>
      <c r="N18" s="281"/>
      <c r="O18" s="281"/>
      <c r="P18" s="281"/>
      <c r="Q18" s="281"/>
      <c r="R18" s="281"/>
      <c r="S18" s="281" t="s">
        <v>747</v>
      </c>
      <c r="T18" s="281"/>
      <c r="U18" s="281"/>
      <c r="V18" s="281"/>
      <c r="W18" s="281"/>
      <c r="X18" s="281"/>
      <c r="Y18" s="281"/>
      <c r="Z18" s="281" t="s">
        <v>748</v>
      </c>
      <c r="AA18" s="281"/>
      <c r="AB18" s="281"/>
      <c r="AC18" s="281"/>
      <c r="AD18" s="281"/>
      <c r="AE18" s="281"/>
      <c r="AF18" s="281"/>
      <c r="AG18" s="281" t="s">
        <v>749</v>
      </c>
      <c r="AH18" s="281"/>
      <c r="AI18" s="281"/>
      <c r="AJ18" s="281"/>
      <c r="AK18" s="281"/>
      <c r="AL18" s="281"/>
      <c r="AM18" s="281"/>
      <c r="AN18" s="281" t="s">
        <v>745</v>
      </c>
      <c r="AO18" s="281"/>
      <c r="AP18" s="281"/>
      <c r="AQ18" s="281"/>
      <c r="AR18" s="281"/>
      <c r="AS18" s="281"/>
      <c r="AT18" s="281"/>
      <c r="AU18" s="281" t="s">
        <v>746</v>
      </c>
      <c r="AV18" s="281"/>
      <c r="AW18" s="281"/>
      <c r="AX18" s="281"/>
      <c r="AY18" s="281"/>
      <c r="AZ18" s="281"/>
      <c r="BA18" s="281"/>
      <c r="BB18" s="281" t="s">
        <v>747</v>
      </c>
      <c r="BC18" s="281"/>
      <c r="BD18" s="281"/>
      <c r="BE18" s="281"/>
      <c r="BF18" s="281"/>
      <c r="BG18" s="281"/>
      <c r="BH18" s="281"/>
      <c r="BI18" s="281" t="s">
        <v>748</v>
      </c>
      <c r="BJ18" s="281"/>
      <c r="BK18" s="281"/>
      <c r="BL18" s="281"/>
      <c r="BM18" s="281"/>
      <c r="BN18" s="281"/>
      <c r="BO18" s="281"/>
      <c r="BP18" s="281" t="s">
        <v>749</v>
      </c>
      <c r="BQ18" s="281"/>
      <c r="BR18" s="281"/>
      <c r="BS18" s="281"/>
      <c r="BT18" s="281"/>
      <c r="BU18" s="281"/>
      <c r="BV18" s="281"/>
      <c r="BW18" s="285"/>
      <c r="BX18" s="285"/>
      <c r="BY18" s="285"/>
      <c r="BZ18" s="285"/>
      <c r="CA18" s="285"/>
      <c r="CB18" s="285"/>
      <c r="CC18" s="285"/>
      <c r="CD18" s="281"/>
    </row>
    <row r="19" spans="1:82" ht="38.25" customHeight="1" x14ac:dyDescent="0.25">
      <c r="A19" s="283"/>
      <c r="B19" s="283"/>
      <c r="C19" s="283"/>
      <c r="D19" s="284"/>
      <c r="E19" s="39" t="s">
        <v>762</v>
      </c>
      <c r="F19" s="39" t="s">
        <v>24</v>
      </c>
      <c r="G19" s="39" t="s">
        <v>887</v>
      </c>
      <c r="H19" s="39" t="s">
        <v>888</v>
      </c>
      <c r="I19" s="39" t="s">
        <v>818</v>
      </c>
      <c r="J19" s="39" t="s">
        <v>26</v>
      </c>
      <c r="K19" s="39" t="s">
        <v>27</v>
      </c>
      <c r="L19" s="39" t="s">
        <v>762</v>
      </c>
      <c r="M19" s="39" t="s">
        <v>24</v>
      </c>
      <c r="N19" s="39" t="s">
        <v>889</v>
      </c>
      <c r="O19" s="39" t="s">
        <v>890</v>
      </c>
      <c r="P19" s="39" t="s">
        <v>818</v>
      </c>
      <c r="Q19" s="39" t="s">
        <v>26</v>
      </c>
      <c r="R19" s="39" t="s">
        <v>27</v>
      </c>
      <c r="S19" s="39" t="s">
        <v>762</v>
      </c>
      <c r="T19" s="39" t="s">
        <v>24</v>
      </c>
      <c r="U19" s="39" t="s">
        <v>891</v>
      </c>
      <c r="V19" s="39" t="s">
        <v>892</v>
      </c>
      <c r="W19" s="39" t="s">
        <v>818</v>
      </c>
      <c r="X19" s="39" t="s">
        <v>26</v>
      </c>
      <c r="Y19" s="39" t="s">
        <v>27</v>
      </c>
      <c r="Z19" s="39" t="s">
        <v>762</v>
      </c>
      <c r="AA19" s="39" t="s">
        <v>24</v>
      </c>
      <c r="AB19" s="39" t="s">
        <v>893</v>
      </c>
      <c r="AC19" s="39" t="s">
        <v>894</v>
      </c>
      <c r="AD19" s="39" t="s">
        <v>818</v>
      </c>
      <c r="AE19" s="39" t="s">
        <v>26</v>
      </c>
      <c r="AF19" s="39" t="s">
        <v>27</v>
      </c>
      <c r="AG19" s="39" t="s">
        <v>762</v>
      </c>
      <c r="AH19" s="39" t="s">
        <v>24</v>
      </c>
      <c r="AI19" s="39" t="s">
        <v>891</v>
      </c>
      <c r="AJ19" s="39" t="s">
        <v>895</v>
      </c>
      <c r="AK19" s="39" t="s">
        <v>818</v>
      </c>
      <c r="AL19" s="39" t="s">
        <v>26</v>
      </c>
      <c r="AM19" s="39" t="s">
        <v>27</v>
      </c>
      <c r="AN19" s="39" t="s">
        <v>762</v>
      </c>
      <c r="AO19" s="39" t="s">
        <v>24</v>
      </c>
      <c r="AP19" s="39" t="s">
        <v>896</v>
      </c>
      <c r="AQ19" s="39" t="s">
        <v>897</v>
      </c>
      <c r="AR19" s="39" t="s">
        <v>818</v>
      </c>
      <c r="AS19" s="39" t="s">
        <v>26</v>
      </c>
      <c r="AT19" s="39" t="s">
        <v>27</v>
      </c>
      <c r="AU19" s="39" t="s">
        <v>762</v>
      </c>
      <c r="AV19" s="39" t="s">
        <v>24</v>
      </c>
      <c r="AW19" s="39" t="s">
        <v>891</v>
      </c>
      <c r="AX19" s="39" t="s">
        <v>895</v>
      </c>
      <c r="AY19" s="39" t="s">
        <v>818</v>
      </c>
      <c r="AZ19" s="39" t="s">
        <v>26</v>
      </c>
      <c r="BA19" s="39" t="s">
        <v>27</v>
      </c>
      <c r="BB19" s="39" t="s">
        <v>762</v>
      </c>
      <c r="BC19" s="39" t="s">
        <v>24</v>
      </c>
      <c r="BD19" s="39" t="s">
        <v>896</v>
      </c>
      <c r="BE19" s="39" t="s">
        <v>898</v>
      </c>
      <c r="BF19" s="39" t="s">
        <v>818</v>
      </c>
      <c r="BG19" s="39" t="s">
        <v>26</v>
      </c>
      <c r="BH19" s="39" t="s">
        <v>27</v>
      </c>
      <c r="BI19" s="39" t="s">
        <v>762</v>
      </c>
      <c r="BJ19" s="39" t="s">
        <v>24</v>
      </c>
      <c r="BK19" s="39" t="s">
        <v>896</v>
      </c>
      <c r="BL19" s="39" t="s">
        <v>894</v>
      </c>
      <c r="BM19" s="39" t="s">
        <v>818</v>
      </c>
      <c r="BN19" s="39" t="s">
        <v>26</v>
      </c>
      <c r="BO19" s="39" t="s">
        <v>27</v>
      </c>
      <c r="BP19" s="39" t="s">
        <v>762</v>
      </c>
      <c r="BQ19" s="39" t="s">
        <v>24</v>
      </c>
      <c r="BR19" s="39" t="s">
        <v>899</v>
      </c>
      <c r="BS19" s="39" t="s">
        <v>894</v>
      </c>
      <c r="BT19" s="39" t="s">
        <v>818</v>
      </c>
      <c r="BU19" s="39" t="s">
        <v>26</v>
      </c>
      <c r="BV19" s="39" t="s">
        <v>27</v>
      </c>
      <c r="BW19" s="39" t="s">
        <v>762</v>
      </c>
      <c r="BX19" s="39" t="s">
        <v>24</v>
      </c>
      <c r="BY19" s="39" t="s">
        <v>893</v>
      </c>
      <c r="BZ19" s="39" t="s">
        <v>900</v>
      </c>
      <c r="CA19" s="39" t="s">
        <v>818</v>
      </c>
      <c r="CB19" s="39" t="s">
        <v>26</v>
      </c>
      <c r="CC19" s="39" t="s">
        <v>27</v>
      </c>
      <c r="CD19" s="281"/>
    </row>
    <row r="20" spans="1:82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42</v>
      </c>
      <c r="F20" s="39" t="s">
        <v>43</v>
      </c>
      <c r="G20" s="39" t="s">
        <v>44</v>
      </c>
      <c r="H20" s="39" t="s">
        <v>45</v>
      </c>
      <c r="I20" s="39" t="s">
        <v>395</v>
      </c>
      <c r="J20" s="39" t="s">
        <v>396</v>
      </c>
      <c r="K20" s="39" t="s">
        <v>397</v>
      </c>
      <c r="L20" s="50" t="s">
        <v>392</v>
      </c>
      <c r="M20" s="39" t="s">
        <v>393</v>
      </c>
      <c r="N20" s="39" t="s">
        <v>394</v>
      </c>
      <c r="O20" s="39" t="s">
        <v>763</v>
      </c>
      <c r="P20" s="39" t="s">
        <v>764</v>
      </c>
      <c r="Q20" s="39" t="s">
        <v>765</v>
      </c>
      <c r="R20" s="39" t="s">
        <v>766</v>
      </c>
      <c r="S20" s="50" t="s">
        <v>767</v>
      </c>
      <c r="T20" s="39" t="s">
        <v>768</v>
      </c>
      <c r="U20" s="39" t="s">
        <v>769</v>
      </c>
      <c r="V20" s="39" t="s">
        <v>770</v>
      </c>
      <c r="W20" s="39" t="s">
        <v>819</v>
      </c>
      <c r="X20" s="39" t="s">
        <v>820</v>
      </c>
      <c r="Y20" s="39" t="s">
        <v>821</v>
      </c>
      <c r="Z20" s="50" t="s">
        <v>774</v>
      </c>
      <c r="AA20" s="39" t="s">
        <v>775</v>
      </c>
      <c r="AB20" s="39" t="s">
        <v>776</v>
      </c>
      <c r="AC20" s="39" t="s">
        <v>777</v>
      </c>
      <c r="AD20" s="39" t="s">
        <v>771</v>
      </c>
      <c r="AE20" s="39" t="s">
        <v>772</v>
      </c>
      <c r="AF20" s="39" t="s">
        <v>773</v>
      </c>
      <c r="AG20" s="50" t="s">
        <v>778</v>
      </c>
      <c r="AH20" s="39" t="s">
        <v>779</v>
      </c>
      <c r="AI20" s="39" t="s">
        <v>780</v>
      </c>
      <c r="AJ20" s="39" t="s">
        <v>781</v>
      </c>
      <c r="AK20" s="39" t="s">
        <v>782</v>
      </c>
      <c r="AL20" s="39" t="s">
        <v>783</v>
      </c>
      <c r="AM20" s="39" t="s">
        <v>784</v>
      </c>
      <c r="AN20" s="50" t="s">
        <v>46</v>
      </c>
      <c r="AO20" s="39" t="s">
        <v>47</v>
      </c>
      <c r="AP20" s="39" t="s">
        <v>48</v>
      </c>
      <c r="AQ20" s="39" t="s">
        <v>49</v>
      </c>
      <c r="AR20" s="39" t="s">
        <v>405</v>
      </c>
      <c r="AS20" s="39" t="s">
        <v>406</v>
      </c>
      <c r="AT20" s="39" t="s">
        <v>407</v>
      </c>
      <c r="AU20" s="50" t="s">
        <v>402</v>
      </c>
      <c r="AV20" s="39" t="s">
        <v>403</v>
      </c>
      <c r="AW20" s="39" t="s">
        <v>404</v>
      </c>
      <c r="AX20" s="39" t="s">
        <v>785</v>
      </c>
      <c r="AY20" s="39" t="s">
        <v>786</v>
      </c>
      <c r="AZ20" s="39" t="s">
        <v>787</v>
      </c>
      <c r="BA20" s="39" t="s">
        <v>788</v>
      </c>
      <c r="BB20" s="50" t="s">
        <v>789</v>
      </c>
      <c r="BC20" s="39" t="s">
        <v>790</v>
      </c>
      <c r="BD20" s="39" t="s">
        <v>791</v>
      </c>
      <c r="BE20" s="39" t="s">
        <v>792</v>
      </c>
      <c r="BF20" s="39" t="s">
        <v>822</v>
      </c>
      <c r="BG20" s="39" t="s">
        <v>823</v>
      </c>
      <c r="BH20" s="39" t="s">
        <v>824</v>
      </c>
      <c r="BI20" s="50" t="s">
        <v>796</v>
      </c>
      <c r="BJ20" s="39" t="s">
        <v>797</v>
      </c>
      <c r="BK20" s="39" t="s">
        <v>798</v>
      </c>
      <c r="BL20" s="39" t="s">
        <v>799</v>
      </c>
      <c r="BM20" s="39" t="s">
        <v>793</v>
      </c>
      <c r="BN20" s="39" t="s">
        <v>794</v>
      </c>
      <c r="BO20" s="39" t="s">
        <v>795</v>
      </c>
      <c r="BP20" s="50" t="s">
        <v>800</v>
      </c>
      <c r="BQ20" s="39" t="s">
        <v>801</v>
      </c>
      <c r="BR20" s="39" t="s">
        <v>802</v>
      </c>
      <c r="BS20" s="39" t="s">
        <v>803</v>
      </c>
      <c r="BT20" s="39" t="s">
        <v>804</v>
      </c>
      <c r="BU20" s="39" t="s">
        <v>805</v>
      </c>
      <c r="BV20" s="39" t="s">
        <v>806</v>
      </c>
      <c r="BW20" s="50" t="s">
        <v>50</v>
      </c>
      <c r="BX20" s="39" t="s">
        <v>51</v>
      </c>
      <c r="BY20" s="39" t="s">
        <v>52</v>
      </c>
      <c r="BZ20" s="39" t="s">
        <v>53</v>
      </c>
      <c r="CA20" s="39" t="s">
        <v>415</v>
      </c>
      <c r="CB20" s="39" t="s">
        <v>416</v>
      </c>
      <c r="CC20" s="39" t="s">
        <v>417</v>
      </c>
      <c r="CD20" s="49">
        <v>8</v>
      </c>
    </row>
    <row r="21" spans="1:82" s="48" customFormat="1" x14ac:dyDescent="0.25">
      <c r="A21" s="273" t="s">
        <v>12</v>
      </c>
      <c r="B21" s="274"/>
      <c r="C21" s="119" t="s">
        <v>932</v>
      </c>
      <c r="D21" s="119" t="s">
        <v>932</v>
      </c>
      <c r="E21" s="119" t="s">
        <v>932</v>
      </c>
      <c r="F21" s="119" t="s">
        <v>932</v>
      </c>
      <c r="G21" s="119" t="s">
        <v>932</v>
      </c>
      <c r="H21" s="119" t="s">
        <v>932</v>
      </c>
      <c r="I21" s="119" t="s">
        <v>932</v>
      </c>
      <c r="J21" s="119" t="s">
        <v>932</v>
      </c>
      <c r="K21" s="119" t="s">
        <v>932</v>
      </c>
      <c r="L21" s="119" t="s">
        <v>932</v>
      </c>
      <c r="M21" s="119" t="s">
        <v>932</v>
      </c>
      <c r="N21" s="119" t="s">
        <v>932</v>
      </c>
      <c r="O21" s="119" t="s">
        <v>932</v>
      </c>
      <c r="P21" s="119" t="s">
        <v>932</v>
      </c>
      <c r="Q21" s="119" t="s">
        <v>932</v>
      </c>
      <c r="R21" s="119" t="s">
        <v>932</v>
      </c>
      <c r="S21" s="119" t="s">
        <v>932</v>
      </c>
      <c r="T21" s="119" t="s">
        <v>932</v>
      </c>
      <c r="U21" s="119" t="s">
        <v>932</v>
      </c>
      <c r="V21" s="119" t="s">
        <v>932</v>
      </c>
      <c r="W21" s="119" t="s">
        <v>932</v>
      </c>
      <c r="X21" s="119" t="s">
        <v>932</v>
      </c>
      <c r="Y21" s="119" t="s">
        <v>932</v>
      </c>
      <c r="Z21" s="119" t="s">
        <v>932</v>
      </c>
      <c r="AA21" s="119" t="s">
        <v>932</v>
      </c>
      <c r="AB21" s="119" t="s">
        <v>932</v>
      </c>
      <c r="AC21" s="119" t="s">
        <v>932</v>
      </c>
      <c r="AD21" s="119" t="s">
        <v>932</v>
      </c>
      <c r="AE21" s="119" t="s">
        <v>932</v>
      </c>
      <c r="AF21" s="119" t="s">
        <v>932</v>
      </c>
      <c r="AG21" s="119" t="s">
        <v>932</v>
      </c>
      <c r="AH21" s="119" t="s">
        <v>932</v>
      </c>
      <c r="AI21" s="119" t="s">
        <v>932</v>
      </c>
      <c r="AJ21" s="119" t="s">
        <v>932</v>
      </c>
      <c r="AK21" s="119" t="s">
        <v>932</v>
      </c>
      <c r="AL21" s="119" t="s">
        <v>932</v>
      </c>
      <c r="AM21" s="119" t="s">
        <v>932</v>
      </c>
      <c r="AN21" s="119" t="s">
        <v>932</v>
      </c>
      <c r="AO21" s="119" t="s">
        <v>932</v>
      </c>
      <c r="AP21" s="119" t="s">
        <v>932</v>
      </c>
      <c r="AQ21" s="119" t="s">
        <v>932</v>
      </c>
      <c r="AR21" s="119" t="s">
        <v>932</v>
      </c>
      <c r="AS21" s="119" t="s">
        <v>932</v>
      </c>
      <c r="AT21" s="119" t="s">
        <v>932</v>
      </c>
      <c r="AU21" s="119" t="s">
        <v>932</v>
      </c>
      <c r="AV21" s="119" t="s">
        <v>932</v>
      </c>
      <c r="AW21" s="119" t="s">
        <v>932</v>
      </c>
      <c r="AX21" s="119" t="s">
        <v>932</v>
      </c>
      <c r="AY21" s="119" t="s">
        <v>932</v>
      </c>
      <c r="AZ21" s="119" t="s">
        <v>932</v>
      </c>
      <c r="BA21" s="119" t="s">
        <v>932</v>
      </c>
      <c r="BB21" s="119" t="s">
        <v>932</v>
      </c>
      <c r="BC21" s="119" t="s">
        <v>932</v>
      </c>
      <c r="BD21" s="119" t="s">
        <v>932</v>
      </c>
      <c r="BE21" s="119" t="s">
        <v>932</v>
      </c>
      <c r="BF21" s="119" t="s">
        <v>932</v>
      </c>
      <c r="BG21" s="119" t="s">
        <v>932</v>
      </c>
      <c r="BH21" s="119" t="s">
        <v>932</v>
      </c>
      <c r="BI21" s="119" t="s">
        <v>932</v>
      </c>
      <c r="BJ21" s="119" t="s">
        <v>932</v>
      </c>
      <c r="BK21" s="119" t="s">
        <v>932</v>
      </c>
      <c r="BL21" s="119" t="s">
        <v>932</v>
      </c>
      <c r="BM21" s="119" t="s">
        <v>932</v>
      </c>
      <c r="BN21" s="119" t="s">
        <v>932</v>
      </c>
      <c r="BO21" s="119" t="s">
        <v>932</v>
      </c>
      <c r="BP21" s="119" t="s">
        <v>932</v>
      </c>
      <c r="BQ21" s="119" t="s">
        <v>932</v>
      </c>
      <c r="BR21" s="119" t="s">
        <v>932</v>
      </c>
      <c r="BS21" s="119" t="s">
        <v>932</v>
      </c>
      <c r="BT21" s="119" t="s">
        <v>932</v>
      </c>
      <c r="BU21" s="119" t="s">
        <v>932</v>
      </c>
      <c r="BV21" s="119" t="s">
        <v>932</v>
      </c>
      <c r="BW21" s="119" t="s">
        <v>932</v>
      </c>
      <c r="BX21" s="119" t="s">
        <v>932</v>
      </c>
      <c r="BY21" s="119" t="s">
        <v>932</v>
      </c>
      <c r="BZ21" s="119" t="s">
        <v>932</v>
      </c>
      <c r="CA21" s="119" t="s">
        <v>932</v>
      </c>
      <c r="CB21" s="119" t="s">
        <v>932</v>
      </c>
      <c r="CC21" s="119" t="s">
        <v>932</v>
      </c>
      <c r="CD21" s="119" t="s">
        <v>932</v>
      </c>
    </row>
    <row r="22" spans="1:82" s="48" customFormat="1" x14ac:dyDescent="0.25">
      <c r="A22" s="39" t="s">
        <v>932</v>
      </c>
      <c r="B22" s="88" t="s">
        <v>932</v>
      </c>
      <c r="C22" s="88" t="s">
        <v>932</v>
      </c>
      <c r="D22" s="88" t="s">
        <v>932</v>
      </c>
      <c r="E22" s="88" t="s">
        <v>932</v>
      </c>
      <c r="F22" s="88" t="s">
        <v>932</v>
      </c>
      <c r="G22" s="88" t="s">
        <v>932</v>
      </c>
      <c r="H22" s="88" t="s">
        <v>932</v>
      </c>
      <c r="I22" s="88" t="s">
        <v>932</v>
      </c>
      <c r="J22" s="88" t="s">
        <v>932</v>
      </c>
      <c r="K22" s="88" t="s">
        <v>932</v>
      </c>
      <c r="L22" s="88" t="s">
        <v>932</v>
      </c>
      <c r="M22" s="88" t="s">
        <v>932</v>
      </c>
      <c r="N22" s="88" t="s">
        <v>932</v>
      </c>
      <c r="O22" s="88" t="s">
        <v>932</v>
      </c>
      <c r="P22" s="88" t="s">
        <v>932</v>
      </c>
      <c r="Q22" s="88" t="s">
        <v>932</v>
      </c>
      <c r="R22" s="88" t="s">
        <v>932</v>
      </c>
      <c r="S22" s="88" t="s">
        <v>932</v>
      </c>
      <c r="T22" s="88" t="s">
        <v>932</v>
      </c>
      <c r="U22" s="88" t="s">
        <v>932</v>
      </c>
      <c r="V22" s="88" t="s">
        <v>932</v>
      </c>
      <c r="W22" s="88" t="s">
        <v>932</v>
      </c>
      <c r="X22" s="88" t="s">
        <v>932</v>
      </c>
      <c r="Y22" s="88" t="s">
        <v>932</v>
      </c>
      <c r="Z22" s="88" t="s">
        <v>932</v>
      </c>
      <c r="AA22" s="88" t="s">
        <v>932</v>
      </c>
      <c r="AB22" s="88" t="s">
        <v>932</v>
      </c>
      <c r="AC22" s="88" t="s">
        <v>932</v>
      </c>
      <c r="AD22" s="88" t="s">
        <v>932</v>
      </c>
      <c r="AE22" s="88" t="s">
        <v>932</v>
      </c>
      <c r="AF22" s="88" t="s">
        <v>932</v>
      </c>
      <c r="AG22" s="88" t="s">
        <v>932</v>
      </c>
      <c r="AH22" s="88" t="s">
        <v>932</v>
      </c>
      <c r="AI22" s="88" t="s">
        <v>932</v>
      </c>
      <c r="AJ22" s="88" t="s">
        <v>932</v>
      </c>
      <c r="AK22" s="88" t="s">
        <v>932</v>
      </c>
      <c r="AL22" s="88" t="s">
        <v>932</v>
      </c>
      <c r="AM22" s="88" t="s">
        <v>932</v>
      </c>
      <c r="AN22" s="88" t="s">
        <v>932</v>
      </c>
      <c r="AO22" s="88" t="s">
        <v>932</v>
      </c>
      <c r="AP22" s="88" t="s">
        <v>932</v>
      </c>
      <c r="AQ22" s="88" t="s">
        <v>932</v>
      </c>
      <c r="AR22" s="88" t="s">
        <v>932</v>
      </c>
      <c r="AS22" s="88" t="s">
        <v>932</v>
      </c>
      <c r="AT22" s="88" t="s">
        <v>932</v>
      </c>
      <c r="AU22" s="88" t="s">
        <v>932</v>
      </c>
      <c r="AV22" s="88" t="s">
        <v>932</v>
      </c>
      <c r="AW22" s="88" t="s">
        <v>932</v>
      </c>
      <c r="AX22" s="88" t="s">
        <v>932</v>
      </c>
      <c r="AY22" s="88" t="s">
        <v>932</v>
      </c>
      <c r="AZ22" s="88" t="s">
        <v>932</v>
      </c>
      <c r="BA22" s="88" t="s">
        <v>932</v>
      </c>
      <c r="BB22" s="88" t="s">
        <v>932</v>
      </c>
      <c r="BC22" s="88" t="s">
        <v>932</v>
      </c>
      <c r="BD22" s="88" t="s">
        <v>932</v>
      </c>
      <c r="BE22" s="88" t="s">
        <v>932</v>
      </c>
      <c r="BF22" s="88" t="s">
        <v>932</v>
      </c>
      <c r="BG22" s="88" t="s">
        <v>932</v>
      </c>
      <c r="BH22" s="88" t="s">
        <v>932</v>
      </c>
      <c r="BI22" s="88" t="s">
        <v>932</v>
      </c>
      <c r="BJ22" s="88" t="s">
        <v>932</v>
      </c>
      <c r="BK22" s="88" t="s">
        <v>932</v>
      </c>
      <c r="BL22" s="88" t="s">
        <v>932</v>
      </c>
      <c r="BM22" s="88" t="s">
        <v>932</v>
      </c>
      <c r="BN22" s="88" t="s">
        <v>932</v>
      </c>
      <c r="BO22" s="88" t="s">
        <v>932</v>
      </c>
      <c r="BP22" s="88" t="s">
        <v>932</v>
      </c>
      <c r="BQ22" s="88" t="s">
        <v>932</v>
      </c>
      <c r="BR22" s="88" t="s">
        <v>932</v>
      </c>
      <c r="BS22" s="88" t="s">
        <v>932</v>
      </c>
      <c r="BT22" s="88" t="s">
        <v>932</v>
      </c>
      <c r="BU22" s="88" t="s">
        <v>932</v>
      </c>
      <c r="BV22" s="88" t="s">
        <v>932</v>
      </c>
      <c r="BW22" s="88" t="s">
        <v>932</v>
      </c>
      <c r="BX22" s="88" t="s">
        <v>932</v>
      </c>
      <c r="BY22" s="88" t="s">
        <v>932</v>
      </c>
      <c r="BZ22" s="88" t="s">
        <v>932</v>
      </c>
      <c r="CA22" s="88" t="s">
        <v>932</v>
      </c>
      <c r="CB22" s="88" t="s">
        <v>932</v>
      </c>
      <c r="CC22" s="88" t="s">
        <v>932</v>
      </c>
      <c r="CD22" s="88" t="s">
        <v>932</v>
      </c>
    </row>
    <row r="23" spans="1:82" s="48" customFormat="1" x14ac:dyDescent="0.25">
      <c r="A23" s="88" t="s">
        <v>932</v>
      </c>
      <c r="B23" s="88" t="s">
        <v>932</v>
      </c>
      <c r="C23" s="88" t="s">
        <v>932</v>
      </c>
      <c r="D23" s="88" t="s">
        <v>932</v>
      </c>
      <c r="E23" s="88" t="s">
        <v>932</v>
      </c>
      <c r="F23" s="88" t="s">
        <v>932</v>
      </c>
      <c r="G23" s="88" t="s">
        <v>932</v>
      </c>
      <c r="H23" s="88" t="s">
        <v>932</v>
      </c>
      <c r="I23" s="88" t="s">
        <v>932</v>
      </c>
      <c r="J23" s="88" t="s">
        <v>932</v>
      </c>
      <c r="K23" s="88" t="s">
        <v>932</v>
      </c>
      <c r="L23" s="88" t="s">
        <v>932</v>
      </c>
      <c r="M23" s="88" t="s">
        <v>932</v>
      </c>
      <c r="N23" s="88" t="s">
        <v>932</v>
      </c>
      <c r="O23" s="88" t="s">
        <v>932</v>
      </c>
      <c r="P23" s="88" t="s">
        <v>932</v>
      </c>
      <c r="Q23" s="88" t="s">
        <v>932</v>
      </c>
      <c r="R23" s="88" t="s">
        <v>932</v>
      </c>
      <c r="S23" s="88" t="s">
        <v>932</v>
      </c>
      <c r="T23" s="88" t="s">
        <v>932</v>
      </c>
      <c r="U23" s="88" t="s">
        <v>932</v>
      </c>
      <c r="V23" s="88" t="s">
        <v>932</v>
      </c>
      <c r="W23" s="88" t="s">
        <v>932</v>
      </c>
      <c r="X23" s="88" t="s">
        <v>932</v>
      </c>
      <c r="Y23" s="88" t="s">
        <v>932</v>
      </c>
      <c r="Z23" s="88" t="s">
        <v>932</v>
      </c>
      <c r="AA23" s="88" t="s">
        <v>932</v>
      </c>
      <c r="AB23" s="88" t="s">
        <v>932</v>
      </c>
      <c r="AC23" s="88" t="s">
        <v>932</v>
      </c>
      <c r="AD23" s="88" t="s">
        <v>932</v>
      </c>
      <c r="AE23" s="88" t="s">
        <v>932</v>
      </c>
      <c r="AF23" s="88" t="s">
        <v>932</v>
      </c>
      <c r="AG23" s="88" t="s">
        <v>932</v>
      </c>
      <c r="AH23" s="88" t="s">
        <v>932</v>
      </c>
      <c r="AI23" s="88" t="s">
        <v>932</v>
      </c>
      <c r="AJ23" s="88" t="s">
        <v>932</v>
      </c>
      <c r="AK23" s="88" t="s">
        <v>932</v>
      </c>
      <c r="AL23" s="88" t="s">
        <v>932</v>
      </c>
      <c r="AM23" s="88" t="s">
        <v>932</v>
      </c>
      <c r="AN23" s="88" t="s">
        <v>932</v>
      </c>
      <c r="AO23" s="88" t="s">
        <v>932</v>
      </c>
      <c r="AP23" s="88" t="s">
        <v>932</v>
      </c>
      <c r="AQ23" s="88" t="s">
        <v>932</v>
      </c>
      <c r="AR23" s="88" t="s">
        <v>932</v>
      </c>
      <c r="AS23" s="88" t="s">
        <v>932</v>
      </c>
      <c r="AT23" s="88" t="s">
        <v>932</v>
      </c>
      <c r="AU23" s="88" t="s">
        <v>932</v>
      </c>
      <c r="AV23" s="88" t="s">
        <v>932</v>
      </c>
      <c r="AW23" s="88" t="s">
        <v>932</v>
      </c>
      <c r="AX23" s="88" t="s">
        <v>932</v>
      </c>
      <c r="AY23" s="88" t="s">
        <v>932</v>
      </c>
      <c r="AZ23" s="88" t="s">
        <v>932</v>
      </c>
      <c r="BA23" s="88" t="s">
        <v>932</v>
      </c>
      <c r="BB23" s="88" t="s">
        <v>932</v>
      </c>
      <c r="BC23" s="88" t="s">
        <v>932</v>
      </c>
      <c r="BD23" s="88" t="s">
        <v>932</v>
      </c>
      <c r="BE23" s="88" t="s">
        <v>932</v>
      </c>
      <c r="BF23" s="88" t="s">
        <v>932</v>
      </c>
      <c r="BG23" s="88" t="s">
        <v>932</v>
      </c>
      <c r="BH23" s="88" t="s">
        <v>932</v>
      </c>
      <c r="BI23" s="88" t="s">
        <v>932</v>
      </c>
      <c r="BJ23" s="88" t="s">
        <v>932</v>
      </c>
      <c r="BK23" s="88" t="s">
        <v>932</v>
      </c>
      <c r="BL23" s="88" t="s">
        <v>932</v>
      </c>
      <c r="BM23" s="88" t="s">
        <v>932</v>
      </c>
      <c r="BN23" s="88" t="s">
        <v>932</v>
      </c>
      <c r="BO23" s="88" t="s">
        <v>932</v>
      </c>
      <c r="BP23" s="88" t="s">
        <v>932</v>
      </c>
      <c r="BQ23" s="88" t="s">
        <v>932</v>
      </c>
      <c r="BR23" s="88" t="s">
        <v>932</v>
      </c>
      <c r="BS23" s="88" t="s">
        <v>932</v>
      </c>
      <c r="BT23" s="88" t="s">
        <v>932</v>
      </c>
      <c r="BU23" s="88" t="s">
        <v>932</v>
      </c>
      <c r="BV23" s="88" t="s">
        <v>932</v>
      </c>
      <c r="BW23" s="88" t="s">
        <v>932</v>
      </c>
      <c r="BX23" s="88" t="s">
        <v>932</v>
      </c>
      <c r="BY23" s="88" t="s">
        <v>932</v>
      </c>
      <c r="BZ23" s="88" t="s">
        <v>932</v>
      </c>
      <c r="CA23" s="88" t="s">
        <v>932</v>
      </c>
      <c r="CB23" s="88" t="s">
        <v>932</v>
      </c>
      <c r="CC23" s="88" t="s">
        <v>932</v>
      </c>
      <c r="CD23" s="88" t="s">
        <v>932</v>
      </c>
    </row>
    <row r="24" spans="1:82" s="48" customFormat="1" x14ac:dyDescent="0.25">
      <c r="A24" s="88" t="s">
        <v>932</v>
      </c>
      <c r="B24" s="88" t="s">
        <v>932</v>
      </c>
      <c r="C24" s="88" t="s">
        <v>932</v>
      </c>
      <c r="D24" s="88" t="s">
        <v>932</v>
      </c>
      <c r="E24" s="88" t="s">
        <v>932</v>
      </c>
      <c r="F24" s="88" t="s">
        <v>932</v>
      </c>
      <c r="G24" s="88" t="s">
        <v>932</v>
      </c>
      <c r="H24" s="88" t="s">
        <v>932</v>
      </c>
      <c r="I24" s="88" t="s">
        <v>932</v>
      </c>
      <c r="J24" s="88" t="s">
        <v>932</v>
      </c>
      <c r="K24" s="88" t="s">
        <v>932</v>
      </c>
      <c r="L24" s="88" t="s">
        <v>932</v>
      </c>
      <c r="M24" s="88" t="s">
        <v>932</v>
      </c>
      <c r="N24" s="88" t="s">
        <v>932</v>
      </c>
      <c r="O24" s="88" t="s">
        <v>932</v>
      </c>
      <c r="P24" s="88" t="s">
        <v>932</v>
      </c>
      <c r="Q24" s="88" t="s">
        <v>932</v>
      </c>
      <c r="R24" s="88" t="s">
        <v>932</v>
      </c>
      <c r="S24" s="88" t="s">
        <v>932</v>
      </c>
      <c r="T24" s="88" t="s">
        <v>932</v>
      </c>
      <c r="U24" s="88" t="s">
        <v>932</v>
      </c>
      <c r="V24" s="88" t="s">
        <v>932</v>
      </c>
      <c r="W24" s="88" t="s">
        <v>932</v>
      </c>
      <c r="X24" s="88" t="s">
        <v>932</v>
      </c>
      <c r="Y24" s="88" t="s">
        <v>932</v>
      </c>
      <c r="Z24" s="88" t="s">
        <v>932</v>
      </c>
      <c r="AA24" s="88" t="s">
        <v>932</v>
      </c>
      <c r="AB24" s="88" t="s">
        <v>932</v>
      </c>
      <c r="AC24" s="88" t="s">
        <v>932</v>
      </c>
      <c r="AD24" s="88" t="s">
        <v>932</v>
      </c>
      <c r="AE24" s="88" t="s">
        <v>932</v>
      </c>
      <c r="AF24" s="88" t="s">
        <v>932</v>
      </c>
      <c r="AG24" s="88" t="s">
        <v>932</v>
      </c>
      <c r="AH24" s="88" t="s">
        <v>932</v>
      </c>
      <c r="AI24" s="88" t="s">
        <v>932</v>
      </c>
      <c r="AJ24" s="88" t="s">
        <v>932</v>
      </c>
      <c r="AK24" s="88" t="s">
        <v>932</v>
      </c>
      <c r="AL24" s="88" t="s">
        <v>932</v>
      </c>
      <c r="AM24" s="88" t="s">
        <v>932</v>
      </c>
      <c r="AN24" s="88" t="s">
        <v>932</v>
      </c>
      <c r="AO24" s="88" t="s">
        <v>932</v>
      </c>
      <c r="AP24" s="88" t="s">
        <v>932</v>
      </c>
      <c r="AQ24" s="88" t="s">
        <v>932</v>
      </c>
      <c r="AR24" s="88" t="s">
        <v>932</v>
      </c>
      <c r="AS24" s="88" t="s">
        <v>932</v>
      </c>
      <c r="AT24" s="88" t="s">
        <v>932</v>
      </c>
      <c r="AU24" s="88" t="s">
        <v>932</v>
      </c>
      <c r="AV24" s="88" t="s">
        <v>932</v>
      </c>
      <c r="AW24" s="88" t="s">
        <v>932</v>
      </c>
      <c r="AX24" s="88" t="s">
        <v>932</v>
      </c>
      <c r="AY24" s="88" t="s">
        <v>932</v>
      </c>
      <c r="AZ24" s="88" t="s">
        <v>932</v>
      </c>
      <c r="BA24" s="88" t="s">
        <v>932</v>
      </c>
      <c r="BB24" s="88" t="s">
        <v>932</v>
      </c>
      <c r="BC24" s="88" t="s">
        <v>932</v>
      </c>
      <c r="BD24" s="88" t="s">
        <v>932</v>
      </c>
      <c r="BE24" s="88" t="s">
        <v>932</v>
      </c>
      <c r="BF24" s="88" t="s">
        <v>932</v>
      </c>
      <c r="BG24" s="88" t="s">
        <v>932</v>
      </c>
      <c r="BH24" s="88" t="s">
        <v>932</v>
      </c>
      <c r="BI24" s="88" t="s">
        <v>932</v>
      </c>
      <c r="BJ24" s="88" t="s">
        <v>932</v>
      </c>
      <c r="BK24" s="88" t="s">
        <v>932</v>
      </c>
      <c r="BL24" s="88" t="s">
        <v>932</v>
      </c>
      <c r="BM24" s="88" t="s">
        <v>932</v>
      </c>
      <c r="BN24" s="88" t="s">
        <v>932</v>
      </c>
      <c r="BO24" s="88" t="s">
        <v>932</v>
      </c>
      <c r="BP24" s="88" t="s">
        <v>932</v>
      </c>
      <c r="BQ24" s="88" t="s">
        <v>932</v>
      </c>
      <c r="BR24" s="88" t="s">
        <v>932</v>
      </c>
      <c r="BS24" s="88" t="s">
        <v>932</v>
      </c>
      <c r="BT24" s="88" t="s">
        <v>932</v>
      </c>
      <c r="BU24" s="88" t="s">
        <v>932</v>
      </c>
      <c r="BV24" s="88" t="s">
        <v>932</v>
      </c>
      <c r="BW24" s="88" t="s">
        <v>932</v>
      </c>
      <c r="BX24" s="88" t="s">
        <v>932</v>
      </c>
      <c r="BY24" s="88" t="s">
        <v>932</v>
      </c>
      <c r="BZ24" s="88" t="s">
        <v>932</v>
      </c>
      <c r="CA24" s="88" t="s">
        <v>932</v>
      </c>
      <c r="CB24" s="88" t="s">
        <v>932</v>
      </c>
      <c r="CC24" s="88" t="s">
        <v>932</v>
      </c>
      <c r="CD24" s="88" t="s">
        <v>932</v>
      </c>
    </row>
    <row r="25" spans="1:82" s="48" customFormat="1" x14ac:dyDescent="0.25">
      <c r="A25" s="88" t="s">
        <v>932</v>
      </c>
      <c r="B25" s="88" t="s">
        <v>932</v>
      </c>
      <c r="C25" s="88" t="s">
        <v>932</v>
      </c>
      <c r="D25" s="88" t="s">
        <v>932</v>
      </c>
      <c r="E25" s="88" t="s">
        <v>932</v>
      </c>
      <c r="F25" s="88" t="s">
        <v>932</v>
      </c>
      <c r="G25" s="88" t="s">
        <v>932</v>
      </c>
      <c r="H25" s="88" t="s">
        <v>932</v>
      </c>
      <c r="I25" s="88" t="s">
        <v>932</v>
      </c>
      <c r="J25" s="88" t="s">
        <v>932</v>
      </c>
      <c r="K25" s="88" t="s">
        <v>932</v>
      </c>
      <c r="L25" s="88" t="s">
        <v>932</v>
      </c>
      <c r="M25" s="88" t="s">
        <v>932</v>
      </c>
      <c r="N25" s="88" t="s">
        <v>932</v>
      </c>
      <c r="O25" s="88" t="s">
        <v>932</v>
      </c>
      <c r="P25" s="88" t="s">
        <v>932</v>
      </c>
      <c r="Q25" s="88" t="s">
        <v>932</v>
      </c>
      <c r="R25" s="88" t="s">
        <v>932</v>
      </c>
      <c r="S25" s="88" t="s">
        <v>932</v>
      </c>
      <c r="T25" s="88" t="s">
        <v>932</v>
      </c>
      <c r="U25" s="88" t="s">
        <v>932</v>
      </c>
      <c r="V25" s="88" t="s">
        <v>932</v>
      </c>
      <c r="W25" s="88" t="s">
        <v>932</v>
      </c>
      <c r="X25" s="88" t="s">
        <v>932</v>
      </c>
      <c r="Y25" s="88" t="s">
        <v>932</v>
      </c>
      <c r="Z25" s="88" t="s">
        <v>932</v>
      </c>
      <c r="AA25" s="88" t="s">
        <v>932</v>
      </c>
      <c r="AB25" s="88" t="s">
        <v>932</v>
      </c>
      <c r="AC25" s="88" t="s">
        <v>932</v>
      </c>
      <c r="AD25" s="88" t="s">
        <v>932</v>
      </c>
      <c r="AE25" s="88" t="s">
        <v>932</v>
      </c>
      <c r="AF25" s="88" t="s">
        <v>932</v>
      </c>
      <c r="AG25" s="88" t="s">
        <v>932</v>
      </c>
      <c r="AH25" s="88" t="s">
        <v>932</v>
      </c>
      <c r="AI25" s="88" t="s">
        <v>932</v>
      </c>
      <c r="AJ25" s="88" t="s">
        <v>932</v>
      </c>
      <c r="AK25" s="88" t="s">
        <v>932</v>
      </c>
      <c r="AL25" s="88" t="s">
        <v>932</v>
      </c>
      <c r="AM25" s="88" t="s">
        <v>932</v>
      </c>
      <c r="AN25" s="88" t="s">
        <v>932</v>
      </c>
      <c r="AO25" s="88" t="s">
        <v>932</v>
      </c>
      <c r="AP25" s="88" t="s">
        <v>932</v>
      </c>
      <c r="AQ25" s="88" t="s">
        <v>932</v>
      </c>
      <c r="AR25" s="88" t="s">
        <v>932</v>
      </c>
      <c r="AS25" s="88" t="s">
        <v>932</v>
      </c>
      <c r="AT25" s="88" t="s">
        <v>932</v>
      </c>
      <c r="AU25" s="88" t="s">
        <v>932</v>
      </c>
      <c r="AV25" s="88" t="s">
        <v>932</v>
      </c>
      <c r="AW25" s="88" t="s">
        <v>932</v>
      </c>
      <c r="AX25" s="88" t="s">
        <v>932</v>
      </c>
      <c r="AY25" s="88" t="s">
        <v>932</v>
      </c>
      <c r="AZ25" s="88" t="s">
        <v>932</v>
      </c>
      <c r="BA25" s="88" t="s">
        <v>932</v>
      </c>
      <c r="BB25" s="88" t="s">
        <v>932</v>
      </c>
      <c r="BC25" s="88" t="s">
        <v>932</v>
      </c>
      <c r="BD25" s="88" t="s">
        <v>932</v>
      </c>
      <c r="BE25" s="88" t="s">
        <v>932</v>
      </c>
      <c r="BF25" s="88" t="s">
        <v>932</v>
      </c>
      <c r="BG25" s="88" t="s">
        <v>932</v>
      </c>
      <c r="BH25" s="88" t="s">
        <v>932</v>
      </c>
      <c r="BI25" s="88" t="s">
        <v>932</v>
      </c>
      <c r="BJ25" s="88" t="s">
        <v>932</v>
      </c>
      <c r="BK25" s="88" t="s">
        <v>932</v>
      </c>
      <c r="BL25" s="88" t="s">
        <v>932</v>
      </c>
      <c r="BM25" s="88" t="s">
        <v>932</v>
      </c>
      <c r="BN25" s="88" t="s">
        <v>932</v>
      </c>
      <c r="BO25" s="88" t="s">
        <v>932</v>
      </c>
      <c r="BP25" s="88" t="s">
        <v>932</v>
      </c>
      <c r="BQ25" s="88" t="s">
        <v>932</v>
      </c>
      <c r="BR25" s="88" t="s">
        <v>932</v>
      </c>
      <c r="BS25" s="88" t="s">
        <v>932</v>
      </c>
      <c r="BT25" s="88" t="s">
        <v>932</v>
      </c>
      <c r="BU25" s="88" t="s">
        <v>932</v>
      </c>
      <c r="BV25" s="88" t="s">
        <v>932</v>
      </c>
      <c r="BW25" s="88" t="s">
        <v>932</v>
      </c>
      <c r="BX25" s="88" t="s">
        <v>932</v>
      </c>
      <c r="BY25" s="88" t="s">
        <v>932</v>
      </c>
      <c r="BZ25" s="88" t="s">
        <v>932</v>
      </c>
      <c r="CA25" s="88" t="s">
        <v>932</v>
      </c>
      <c r="CB25" s="88" t="s">
        <v>932</v>
      </c>
      <c r="CC25" s="88" t="s">
        <v>932</v>
      </c>
      <c r="CD25" s="88" t="s">
        <v>932</v>
      </c>
    </row>
    <row r="26" spans="1:82" s="48" customFormat="1" x14ac:dyDescent="0.25">
      <c r="A26" s="88" t="s">
        <v>932</v>
      </c>
      <c r="B26" s="88" t="s">
        <v>932</v>
      </c>
      <c r="C26" s="88" t="s">
        <v>932</v>
      </c>
      <c r="D26" s="88" t="s">
        <v>932</v>
      </c>
      <c r="E26" s="88" t="s">
        <v>932</v>
      </c>
      <c r="F26" s="88" t="s">
        <v>932</v>
      </c>
      <c r="G26" s="88" t="s">
        <v>932</v>
      </c>
      <c r="H26" s="88" t="s">
        <v>932</v>
      </c>
      <c r="I26" s="88" t="s">
        <v>932</v>
      </c>
      <c r="J26" s="88" t="s">
        <v>932</v>
      </c>
      <c r="K26" s="88" t="s">
        <v>932</v>
      </c>
      <c r="L26" s="88" t="s">
        <v>932</v>
      </c>
      <c r="M26" s="88" t="s">
        <v>932</v>
      </c>
      <c r="N26" s="88" t="s">
        <v>932</v>
      </c>
      <c r="O26" s="88" t="s">
        <v>932</v>
      </c>
      <c r="P26" s="88" t="s">
        <v>932</v>
      </c>
      <c r="Q26" s="88" t="s">
        <v>932</v>
      </c>
      <c r="R26" s="88" t="s">
        <v>932</v>
      </c>
      <c r="S26" s="88" t="s">
        <v>932</v>
      </c>
      <c r="T26" s="88" t="s">
        <v>932</v>
      </c>
      <c r="U26" s="88" t="s">
        <v>932</v>
      </c>
      <c r="V26" s="88" t="s">
        <v>932</v>
      </c>
      <c r="W26" s="88" t="s">
        <v>932</v>
      </c>
      <c r="X26" s="88" t="s">
        <v>932</v>
      </c>
      <c r="Y26" s="88" t="s">
        <v>932</v>
      </c>
      <c r="Z26" s="88" t="s">
        <v>932</v>
      </c>
      <c r="AA26" s="88" t="s">
        <v>932</v>
      </c>
      <c r="AB26" s="88" t="s">
        <v>932</v>
      </c>
      <c r="AC26" s="88" t="s">
        <v>932</v>
      </c>
      <c r="AD26" s="88" t="s">
        <v>932</v>
      </c>
      <c r="AE26" s="88" t="s">
        <v>932</v>
      </c>
      <c r="AF26" s="88" t="s">
        <v>932</v>
      </c>
      <c r="AG26" s="88" t="s">
        <v>932</v>
      </c>
      <c r="AH26" s="88" t="s">
        <v>932</v>
      </c>
      <c r="AI26" s="88" t="s">
        <v>932</v>
      </c>
      <c r="AJ26" s="88" t="s">
        <v>932</v>
      </c>
      <c r="AK26" s="88" t="s">
        <v>932</v>
      </c>
      <c r="AL26" s="88" t="s">
        <v>932</v>
      </c>
      <c r="AM26" s="88" t="s">
        <v>932</v>
      </c>
      <c r="AN26" s="88" t="s">
        <v>932</v>
      </c>
      <c r="AO26" s="88" t="s">
        <v>932</v>
      </c>
      <c r="AP26" s="88" t="s">
        <v>932</v>
      </c>
      <c r="AQ26" s="88" t="s">
        <v>932</v>
      </c>
      <c r="AR26" s="88" t="s">
        <v>932</v>
      </c>
      <c r="AS26" s="88" t="s">
        <v>932</v>
      </c>
      <c r="AT26" s="88" t="s">
        <v>932</v>
      </c>
      <c r="AU26" s="88" t="s">
        <v>932</v>
      </c>
      <c r="AV26" s="88" t="s">
        <v>932</v>
      </c>
      <c r="AW26" s="88" t="s">
        <v>932</v>
      </c>
      <c r="AX26" s="88" t="s">
        <v>932</v>
      </c>
      <c r="AY26" s="88" t="s">
        <v>932</v>
      </c>
      <c r="AZ26" s="88" t="s">
        <v>932</v>
      </c>
      <c r="BA26" s="88" t="s">
        <v>932</v>
      </c>
      <c r="BB26" s="88" t="s">
        <v>932</v>
      </c>
      <c r="BC26" s="88" t="s">
        <v>932</v>
      </c>
      <c r="BD26" s="88" t="s">
        <v>932</v>
      </c>
      <c r="BE26" s="88" t="s">
        <v>932</v>
      </c>
      <c r="BF26" s="88" t="s">
        <v>932</v>
      </c>
      <c r="BG26" s="88" t="s">
        <v>932</v>
      </c>
      <c r="BH26" s="88" t="s">
        <v>932</v>
      </c>
      <c r="BI26" s="88" t="s">
        <v>932</v>
      </c>
      <c r="BJ26" s="88" t="s">
        <v>932</v>
      </c>
      <c r="BK26" s="88" t="s">
        <v>932</v>
      </c>
      <c r="BL26" s="88" t="s">
        <v>932</v>
      </c>
      <c r="BM26" s="88" t="s">
        <v>932</v>
      </c>
      <c r="BN26" s="88" t="s">
        <v>932</v>
      </c>
      <c r="BO26" s="88" t="s">
        <v>932</v>
      </c>
      <c r="BP26" s="88" t="s">
        <v>932</v>
      </c>
      <c r="BQ26" s="88" t="s">
        <v>932</v>
      </c>
      <c r="BR26" s="88" t="s">
        <v>932</v>
      </c>
      <c r="BS26" s="88" t="s">
        <v>932</v>
      </c>
      <c r="BT26" s="88" t="s">
        <v>932</v>
      </c>
      <c r="BU26" s="88" t="s">
        <v>932</v>
      </c>
      <c r="BV26" s="88" t="s">
        <v>932</v>
      </c>
      <c r="BW26" s="88" t="s">
        <v>932</v>
      </c>
      <c r="BX26" s="88" t="s">
        <v>932</v>
      </c>
      <c r="BY26" s="88" t="s">
        <v>932</v>
      </c>
      <c r="BZ26" s="88" t="s">
        <v>932</v>
      </c>
      <c r="CA26" s="88" t="s">
        <v>932</v>
      </c>
      <c r="CB26" s="88" t="s">
        <v>932</v>
      </c>
      <c r="CC26" s="88" t="s">
        <v>932</v>
      </c>
      <c r="CD26" s="88" t="s">
        <v>932</v>
      </c>
    </row>
    <row r="27" spans="1:82" s="48" customFormat="1" x14ac:dyDescent="0.25">
      <c r="A27" s="88" t="s">
        <v>932</v>
      </c>
      <c r="B27" s="88" t="s">
        <v>932</v>
      </c>
      <c r="C27" s="88" t="s">
        <v>932</v>
      </c>
      <c r="D27" s="88" t="s">
        <v>932</v>
      </c>
      <c r="E27" s="88" t="s">
        <v>932</v>
      </c>
      <c r="F27" s="88" t="s">
        <v>932</v>
      </c>
      <c r="G27" s="88" t="s">
        <v>932</v>
      </c>
      <c r="H27" s="88" t="s">
        <v>932</v>
      </c>
      <c r="I27" s="88" t="s">
        <v>932</v>
      </c>
      <c r="J27" s="88" t="s">
        <v>932</v>
      </c>
      <c r="K27" s="88" t="s">
        <v>932</v>
      </c>
      <c r="L27" s="88" t="s">
        <v>932</v>
      </c>
      <c r="M27" s="88" t="s">
        <v>932</v>
      </c>
      <c r="N27" s="88" t="s">
        <v>932</v>
      </c>
      <c r="O27" s="88" t="s">
        <v>932</v>
      </c>
      <c r="P27" s="88" t="s">
        <v>932</v>
      </c>
      <c r="Q27" s="88" t="s">
        <v>932</v>
      </c>
      <c r="R27" s="88" t="s">
        <v>932</v>
      </c>
      <c r="S27" s="88" t="s">
        <v>932</v>
      </c>
      <c r="T27" s="88" t="s">
        <v>932</v>
      </c>
      <c r="U27" s="88" t="s">
        <v>932</v>
      </c>
      <c r="V27" s="88" t="s">
        <v>932</v>
      </c>
      <c r="W27" s="88" t="s">
        <v>932</v>
      </c>
      <c r="X27" s="88" t="s">
        <v>932</v>
      </c>
      <c r="Y27" s="88" t="s">
        <v>932</v>
      </c>
      <c r="Z27" s="88" t="s">
        <v>932</v>
      </c>
      <c r="AA27" s="88" t="s">
        <v>932</v>
      </c>
      <c r="AB27" s="88" t="s">
        <v>932</v>
      </c>
      <c r="AC27" s="88" t="s">
        <v>932</v>
      </c>
      <c r="AD27" s="88" t="s">
        <v>932</v>
      </c>
      <c r="AE27" s="88" t="s">
        <v>932</v>
      </c>
      <c r="AF27" s="88" t="s">
        <v>932</v>
      </c>
      <c r="AG27" s="88" t="s">
        <v>932</v>
      </c>
      <c r="AH27" s="88" t="s">
        <v>932</v>
      </c>
      <c r="AI27" s="88" t="s">
        <v>932</v>
      </c>
      <c r="AJ27" s="88" t="s">
        <v>932</v>
      </c>
      <c r="AK27" s="88" t="s">
        <v>932</v>
      </c>
      <c r="AL27" s="88" t="s">
        <v>932</v>
      </c>
      <c r="AM27" s="88" t="s">
        <v>932</v>
      </c>
      <c r="AN27" s="88" t="s">
        <v>932</v>
      </c>
      <c r="AO27" s="88" t="s">
        <v>932</v>
      </c>
      <c r="AP27" s="88" t="s">
        <v>932</v>
      </c>
      <c r="AQ27" s="88" t="s">
        <v>932</v>
      </c>
      <c r="AR27" s="88" t="s">
        <v>932</v>
      </c>
      <c r="AS27" s="88" t="s">
        <v>932</v>
      </c>
      <c r="AT27" s="88" t="s">
        <v>932</v>
      </c>
      <c r="AU27" s="88" t="s">
        <v>932</v>
      </c>
      <c r="AV27" s="88" t="s">
        <v>932</v>
      </c>
      <c r="AW27" s="88" t="s">
        <v>932</v>
      </c>
      <c r="AX27" s="88" t="s">
        <v>932</v>
      </c>
      <c r="AY27" s="88" t="s">
        <v>932</v>
      </c>
      <c r="AZ27" s="88" t="s">
        <v>932</v>
      </c>
      <c r="BA27" s="88" t="s">
        <v>932</v>
      </c>
      <c r="BB27" s="88" t="s">
        <v>932</v>
      </c>
      <c r="BC27" s="88" t="s">
        <v>932</v>
      </c>
      <c r="BD27" s="88" t="s">
        <v>932</v>
      </c>
      <c r="BE27" s="88" t="s">
        <v>932</v>
      </c>
      <c r="BF27" s="88" t="s">
        <v>932</v>
      </c>
      <c r="BG27" s="88" t="s">
        <v>932</v>
      </c>
      <c r="BH27" s="88" t="s">
        <v>932</v>
      </c>
      <c r="BI27" s="88" t="s">
        <v>932</v>
      </c>
      <c r="BJ27" s="88" t="s">
        <v>932</v>
      </c>
      <c r="BK27" s="88" t="s">
        <v>932</v>
      </c>
      <c r="BL27" s="88" t="s">
        <v>932</v>
      </c>
      <c r="BM27" s="88" t="s">
        <v>932</v>
      </c>
      <c r="BN27" s="88" t="s">
        <v>932</v>
      </c>
      <c r="BO27" s="88" t="s">
        <v>932</v>
      </c>
      <c r="BP27" s="88" t="s">
        <v>932</v>
      </c>
      <c r="BQ27" s="88" t="s">
        <v>932</v>
      </c>
      <c r="BR27" s="88" t="s">
        <v>932</v>
      </c>
      <c r="BS27" s="88" t="s">
        <v>932</v>
      </c>
      <c r="BT27" s="88" t="s">
        <v>932</v>
      </c>
      <c r="BU27" s="88" t="s">
        <v>932</v>
      </c>
      <c r="BV27" s="88" t="s">
        <v>932</v>
      </c>
      <c r="BW27" s="88" t="s">
        <v>932</v>
      </c>
      <c r="BX27" s="88" t="s">
        <v>932</v>
      </c>
      <c r="BY27" s="88" t="s">
        <v>932</v>
      </c>
      <c r="BZ27" s="88" t="s">
        <v>932</v>
      </c>
      <c r="CA27" s="88" t="s">
        <v>932</v>
      </c>
      <c r="CB27" s="88" t="s">
        <v>932</v>
      </c>
      <c r="CC27" s="88" t="s">
        <v>932</v>
      </c>
      <c r="CD27" s="88" t="s">
        <v>932</v>
      </c>
    </row>
    <row r="28" spans="1:82" s="48" customFormat="1" x14ac:dyDescent="0.25">
      <c r="A28" s="88" t="s">
        <v>932</v>
      </c>
      <c r="B28" s="88" t="s">
        <v>932</v>
      </c>
      <c r="C28" s="88" t="s">
        <v>932</v>
      </c>
      <c r="D28" s="88" t="s">
        <v>932</v>
      </c>
      <c r="E28" s="88" t="s">
        <v>932</v>
      </c>
      <c r="F28" s="88" t="s">
        <v>932</v>
      </c>
      <c r="G28" s="88" t="s">
        <v>932</v>
      </c>
      <c r="H28" s="88" t="s">
        <v>932</v>
      </c>
      <c r="I28" s="88" t="s">
        <v>932</v>
      </c>
      <c r="J28" s="88" t="s">
        <v>932</v>
      </c>
      <c r="K28" s="88" t="s">
        <v>932</v>
      </c>
      <c r="L28" s="88" t="s">
        <v>932</v>
      </c>
      <c r="M28" s="88" t="s">
        <v>932</v>
      </c>
      <c r="N28" s="88" t="s">
        <v>932</v>
      </c>
      <c r="O28" s="88" t="s">
        <v>932</v>
      </c>
      <c r="P28" s="88" t="s">
        <v>932</v>
      </c>
      <c r="Q28" s="88" t="s">
        <v>932</v>
      </c>
      <c r="R28" s="88" t="s">
        <v>932</v>
      </c>
      <c r="S28" s="88" t="s">
        <v>932</v>
      </c>
      <c r="T28" s="88" t="s">
        <v>932</v>
      </c>
      <c r="U28" s="88" t="s">
        <v>932</v>
      </c>
      <c r="V28" s="88" t="s">
        <v>932</v>
      </c>
      <c r="W28" s="88" t="s">
        <v>932</v>
      </c>
      <c r="X28" s="88" t="s">
        <v>932</v>
      </c>
      <c r="Y28" s="88" t="s">
        <v>932</v>
      </c>
      <c r="Z28" s="88" t="s">
        <v>932</v>
      </c>
      <c r="AA28" s="88" t="s">
        <v>932</v>
      </c>
      <c r="AB28" s="88" t="s">
        <v>932</v>
      </c>
      <c r="AC28" s="88" t="s">
        <v>932</v>
      </c>
      <c r="AD28" s="88" t="s">
        <v>932</v>
      </c>
      <c r="AE28" s="88" t="s">
        <v>932</v>
      </c>
      <c r="AF28" s="88" t="s">
        <v>932</v>
      </c>
      <c r="AG28" s="88" t="s">
        <v>932</v>
      </c>
      <c r="AH28" s="88" t="s">
        <v>932</v>
      </c>
      <c r="AI28" s="88" t="s">
        <v>932</v>
      </c>
      <c r="AJ28" s="88" t="s">
        <v>932</v>
      </c>
      <c r="AK28" s="88" t="s">
        <v>932</v>
      </c>
      <c r="AL28" s="88" t="s">
        <v>932</v>
      </c>
      <c r="AM28" s="88" t="s">
        <v>932</v>
      </c>
      <c r="AN28" s="88" t="s">
        <v>932</v>
      </c>
      <c r="AO28" s="88" t="s">
        <v>932</v>
      </c>
      <c r="AP28" s="88" t="s">
        <v>932</v>
      </c>
      <c r="AQ28" s="88" t="s">
        <v>932</v>
      </c>
      <c r="AR28" s="88" t="s">
        <v>932</v>
      </c>
      <c r="AS28" s="88" t="s">
        <v>932</v>
      </c>
      <c r="AT28" s="88" t="s">
        <v>932</v>
      </c>
      <c r="AU28" s="88" t="s">
        <v>932</v>
      </c>
      <c r="AV28" s="88" t="s">
        <v>932</v>
      </c>
      <c r="AW28" s="88" t="s">
        <v>932</v>
      </c>
      <c r="AX28" s="88" t="s">
        <v>932</v>
      </c>
      <c r="AY28" s="88" t="s">
        <v>932</v>
      </c>
      <c r="AZ28" s="88" t="s">
        <v>932</v>
      </c>
      <c r="BA28" s="88" t="s">
        <v>932</v>
      </c>
      <c r="BB28" s="88" t="s">
        <v>932</v>
      </c>
      <c r="BC28" s="88" t="s">
        <v>932</v>
      </c>
      <c r="BD28" s="88" t="s">
        <v>932</v>
      </c>
      <c r="BE28" s="88" t="s">
        <v>932</v>
      </c>
      <c r="BF28" s="88" t="s">
        <v>932</v>
      </c>
      <c r="BG28" s="88" t="s">
        <v>932</v>
      </c>
      <c r="BH28" s="88" t="s">
        <v>932</v>
      </c>
      <c r="BI28" s="88" t="s">
        <v>932</v>
      </c>
      <c r="BJ28" s="88" t="s">
        <v>932</v>
      </c>
      <c r="BK28" s="88" t="s">
        <v>932</v>
      </c>
      <c r="BL28" s="88" t="s">
        <v>932</v>
      </c>
      <c r="BM28" s="88" t="s">
        <v>932</v>
      </c>
      <c r="BN28" s="88" t="s">
        <v>932</v>
      </c>
      <c r="BO28" s="88" t="s">
        <v>932</v>
      </c>
      <c r="BP28" s="88" t="s">
        <v>932</v>
      </c>
      <c r="BQ28" s="88" t="s">
        <v>932</v>
      </c>
      <c r="BR28" s="88" t="s">
        <v>932</v>
      </c>
      <c r="BS28" s="88" t="s">
        <v>932</v>
      </c>
      <c r="BT28" s="88" t="s">
        <v>932</v>
      </c>
      <c r="BU28" s="88" t="s">
        <v>932</v>
      </c>
      <c r="BV28" s="88" t="s">
        <v>932</v>
      </c>
      <c r="BW28" s="88" t="s">
        <v>932</v>
      </c>
      <c r="BX28" s="88" t="s">
        <v>932</v>
      </c>
      <c r="BY28" s="88" t="s">
        <v>932</v>
      </c>
      <c r="BZ28" s="88" t="s">
        <v>932</v>
      </c>
      <c r="CA28" s="88" t="s">
        <v>932</v>
      </c>
      <c r="CB28" s="88" t="s">
        <v>932</v>
      </c>
      <c r="CC28" s="88" t="s">
        <v>932</v>
      </c>
      <c r="CD28" s="88" t="s">
        <v>932</v>
      </c>
    </row>
    <row r="29" spans="1:82" s="48" customFormat="1" x14ac:dyDescent="0.25">
      <c r="A29" s="88" t="s">
        <v>932</v>
      </c>
      <c r="B29" s="88" t="s">
        <v>932</v>
      </c>
      <c r="C29" s="88" t="s">
        <v>932</v>
      </c>
      <c r="D29" s="88" t="s">
        <v>932</v>
      </c>
      <c r="E29" s="88" t="s">
        <v>932</v>
      </c>
      <c r="F29" s="88" t="s">
        <v>932</v>
      </c>
      <c r="G29" s="88" t="s">
        <v>932</v>
      </c>
      <c r="H29" s="88" t="s">
        <v>932</v>
      </c>
      <c r="I29" s="88" t="s">
        <v>932</v>
      </c>
      <c r="J29" s="88" t="s">
        <v>932</v>
      </c>
      <c r="K29" s="88" t="s">
        <v>932</v>
      </c>
      <c r="L29" s="88" t="s">
        <v>932</v>
      </c>
      <c r="M29" s="88" t="s">
        <v>932</v>
      </c>
      <c r="N29" s="88" t="s">
        <v>932</v>
      </c>
      <c r="O29" s="88" t="s">
        <v>932</v>
      </c>
      <c r="P29" s="88" t="s">
        <v>932</v>
      </c>
      <c r="Q29" s="88" t="s">
        <v>932</v>
      </c>
      <c r="R29" s="88" t="s">
        <v>932</v>
      </c>
      <c r="S29" s="88" t="s">
        <v>932</v>
      </c>
      <c r="T29" s="88" t="s">
        <v>932</v>
      </c>
      <c r="U29" s="88" t="s">
        <v>932</v>
      </c>
      <c r="V29" s="88" t="s">
        <v>932</v>
      </c>
      <c r="W29" s="88" t="s">
        <v>932</v>
      </c>
      <c r="X29" s="88" t="s">
        <v>932</v>
      </c>
      <c r="Y29" s="88" t="s">
        <v>932</v>
      </c>
      <c r="Z29" s="88" t="s">
        <v>932</v>
      </c>
      <c r="AA29" s="88" t="s">
        <v>932</v>
      </c>
      <c r="AB29" s="88" t="s">
        <v>932</v>
      </c>
      <c r="AC29" s="88" t="s">
        <v>932</v>
      </c>
      <c r="AD29" s="88" t="s">
        <v>932</v>
      </c>
      <c r="AE29" s="88" t="s">
        <v>932</v>
      </c>
      <c r="AF29" s="88" t="s">
        <v>932</v>
      </c>
      <c r="AG29" s="88" t="s">
        <v>932</v>
      </c>
      <c r="AH29" s="88" t="s">
        <v>932</v>
      </c>
      <c r="AI29" s="88" t="s">
        <v>932</v>
      </c>
      <c r="AJ29" s="88" t="s">
        <v>932</v>
      </c>
      <c r="AK29" s="88" t="s">
        <v>932</v>
      </c>
      <c r="AL29" s="88" t="s">
        <v>932</v>
      </c>
      <c r="AM29" s="88" t="s">
        <v>932</v>
      </c>
      <c r="AN29" s="88" t="s">
        <v>932</v>
      </c>
      <c r="AO29" s="88" t="s">
        <v>932</v>
      </c>
      <c r="AP29" s="88" t="s">
        <v>932</v>
      </c>
      <c r="AQ29" s="88" t="s">
        <v>932</v>
      </c>
      <c r="AR29" s="88" t="s">
        <v>932</v>
      </c>
      <c r="AS29" s="88" t="s">
        <v>932</v>
      </c>
      <c r="AT29" s="88" t="s">
        <v>932</v>
      </c>
      <c r="AU29" s="88" t="s">
        <v>932</v>
      </c>
      <c r="AV29" s="88" t="s">
        <v>932</v>
      </c>
      <c r="AW29" s="88" t="s">
        <v>932</v>
      </c>
      <c r="AX29" s="88" t="s">
        <v>932</v>
      </c>
      <c r="AY29" s="88" t="s">
        <v>932</v>
      </c>
      <c r="AZ29" s="88" t="s">
        <v>932</v>
      </c>
      <c r="BA29" s="88" t="s">
        <v>932</v>
      </c>
      <c r="BB29" s="88" t="s">
        <v>932</v>
      </c>
      <c r="BC29" s="88" t="s">
        <v>932</v>
      </c>
      <c r="BD29" s="88" t="s">
        <v>932</v>
      </c>
      <c r="BE29" s="88" t="s">
        <v>932</v>
      </c>
      <c r="BF29" s="88" t="s">
        <v>932</v>
      </c>
      <c r="BG29" s="88" t="s">
        <v>932</v>
      </c>
      <c r="BH29" s="88" t="s">
        <v>932</v>
      </c>
      <c r="BI29" s="88" t="s">
        <v>932</v>
      </c>
      <c r="BJ29" s="88" t="s">
        <v>932</v>
      </c>
      <c r="BK29" s="88" t="s">
        <v>932</v>
      </c>
      <c r="BL29" s="88" t="s">
        <v>932</v>
      </c>
      <c r="BM29" s="88" t="s">
        <v>932</v>
      </c>
      <c r="BN29" s="88" t="s">
        <v>932</v>
      </c>
      <c r="BO29" s="88" t="s">
        <v>932</v>
      </c>
      <c r="BP29" s="88" t="s">
        <v>932</v>
      </c>
      <c r="BQ29" s="88" t="s">
        <v>932</v>
      </c>
      <c r="BR29" s="88" t="s">
        <v>932</v>
      </c>
      <c r="BS29" s="88" t="s">
        <v>932</v>
      </c>
      <c r="BT29" s="88" t="s">
        <v>932</v>
      </c>
      <c r="BU29" s="88" t="s">
        <v>932</v>
      </c>
      <c r="BV29" s="88" t="s">
        <v>932</v>
      </c>
      <c r="BW29" s="88" t="s">
        <v>932</v>
      </c>
      <c r="BX29" s="88" t="s">
        <v>932</v>
      </c>
      <c r="BY29" s="88" t="s">
        <v>932</v>
      </c>
      <c r="BZ29" s="88" t="s">
        <v>932</v>
      </c>
      <c r="CA29" s="88" t="s">
        <v>932</v>
      </c>
      <c r="CB29" s="88" t="s">
        <v>932</v>
      </c>
      <c r="CC29" s="88" t="s">
        <v>932</v>
      </c>
      <c r="CD29" s="88" t="s">
        <v>932</v>
      </c>
    </row>
    <row r="30" spans="1:82" s="48" customFormat="1" x14ac:dyDescent="0.25">
      <c r="A30" s="88" t="s">
        <v>932</v>
      </c>
      <c r="B30" s="88" t="s">
        <v>932</v>
      </c>
      <c r="C30" s="88" t="s">
        <v>932</v>
      </c>
      <c r="D30" s="88" t="s">
        <v>932</v>
      </c>
      <c r="E30" s="88" t="s">
        <v>932</v>
      </c>
      <c r="F30" s="88" t="s">
        <v>932</v>
      </c>
      <c r="G30" s="88" t="s">
        <v>932</v>
      </c>
      <c r="H30" s="88" t="s">
        <v>932</v>
      </c>
      <c r="I30" s="88" t="s">
        <v>932</v>
      </c>
      <c r="J30" s="88" t="s">
        <v>932</v>
      </c>
      <c r="K30" s="88" t="s">
        <v>932</v>
      </c>
      <c r="L30" s="88" t="s">
        <v>932</v>
      </c>
      <c r="M30" s="88" t="s">
        <v>932</v>
      </c>
      <c r="N30" s="88" t="s">
        <v>932</v>
      </c>
      <c r="O30" s="88" t="s">
        <v>932</v>
      </c>
      <c r="P30" s="88" t="s">
        <v>932</v>
      </c>
      <c r="Q30" s="88" t="s">
        <v>932</v>
      </c>
      <c r="R30" s="88" t="s">
        <v>932</v>
      </c>
      <c r="S30" s="88" t="s">
        <v>932</v>
      </c>
      <c r="T30" s="88" t="s">
        <v>932</v>
      </c>
      <c r="U30" s="88" t="s">
        <v>932</v>
      </c>
      <c r="V30" s="88" t="s">
        <v>932</v>
      </c>
      <c r="W30" s="88" t="s">
        <v>932</v>
      </c>
      <c r="X30" s="88" t="s">
        <v>932</v>
      </c>
      <c r="Y30" s="88" t="s">
        <v>932</v>
      </c>
      <c r="Z30" s="88" t="s">
        <v>932</v>
      </c>
      <c r="AA30" s="88" t="s">
        <v>932</v>
      </c>
      <c r="AB30" s="88" t="s">
        <v>932</v>
      </c>
      <c r="AC30" s="88" t="s">
        <v>932</v>
      </c>
      <c r="AD30" s="88" t="s">
        <v>932</v>
      </c>
      <c r="AE30" s="88" t="s">
        <v>932</v>
      </c>
      <c r="AF30" s="88" t="s">
        <v>932</v>
      </c>
      <c r="AG30" s="88" t="s">
        <v>932</v>
      </c>
      <c r="AH30" s="88" t="s">
        <v>932</v>
      </c>
      <c r="AI30" s="88" t="s">
        <v>932</v>
      </c>
      <c r="AJ30" s="88" t="s">
        <v>932</v>
      </c>
      <c r="AK30" s="88" t="s">
        <v>932</v>
      </c>
      <c r="AL30" s="88" t="s">
        <v>932</v>
      </c>
      <c r="AM30" s="88" t="s">
        <v>932</v>
      </c>
      <c r="AN30" s="88" t="s">
        <v>932</v>
      </c>
      <c r="AO30" s="88" t="s">
        <v>932</v>
      </c>
      <c r="AP30" s="88" t="s">
        <v>932</v>
      </c>
      <c r="AQ30" s="88" t="s">
        <v>932</v>
      </c>
      <c r="AR30" s="88" t="s">
        <v>932</v>
      </c>
      <c r="AS30" s="88" t="s">
        <v>932</v>
      </c>
      <c r="AT30" s="88" t="s">
        <v>932</v>
      </c>
      <c r="AU30" s="88" t="s">
        <v>932</v>
      </c>
      <c r="AV30" s="88" t="s">
        <v>932</v>
      </c>
      <c r="AW30" s="88" t="s">
        <v>932</v>
      </c>
      <c r="AX30" s="88" t="s">
        <v>932</v>
      </c>
      <c r="AY30" s="88" t="s">
        <v>932</v>
      </c>
      <c r="AZ30" s="88" t="s">
        <v>932</v>
      </c>
      <c r="BA30" s="88" t="s">
        <v>932</v>
      </c>
      <c r="BB30" s="88" t="s">
        <v>932</v>
      </c>
      <c r="BC30" s="88" t="s">
        <v>932</v>
      </c>
      <c r="BD30" s="88" t="s">
        <v>932</v>
      </c>
      <c r="BE30" s="88" t="s">
        <v>932</v>
      </c>
      <c r="BF30" s="88" t="s">
        <v>932</v>
      </c>
      <c r="BG30" s="88" t="s">
        <v>932</v>
      </c>
      <c r="BH30" s="88" t="s">
        <v>932</v>
      </c>
      <c r="BI30" s="88" t="s">
        <v>932</v>
      </c>
      <c r="BJ30" s="88" t="s">
        <v>932</v>
      </c>
      <c r="BK30" s="88" t="s">
        <v>932</v>
      </c>
      <c r="BL30" s="88" t="s">
        <v>932</v>
      </c>
      <c r="BM30" s="88" t="s">
        <v>932</v>
      </c>
      <c r="BN30" s="88" t="s">
        <v>932</v>
      </c>
      <c r="BO30" s="88" t="s">
        <v>932</v>
      </c>
      <c r="BP30" s="88" t="s">
        <v>932</v>
      </c>
      <c r="BQ30" s="88" t="s">
        <v>932</v>
      </c>
      <c r="BR30" s="88" t="s">
        <v>932</v>
      </c>
      <c r="BS30" s="88" t="s">
        <v>932</v>
      </c>
      <c r="BT30" s="88" t="s">
        <v>932</v>
      </c>
      <c r="BU30" s="88" t="s">
        <v>932</v>
      </c>
      <c r="BV30" s="88" t="s">
        <v>932</v>
      </c>
      <c r="BW30" s="88" t="s">
        <v>932</v>
      </c>
      <c r="BX30" s="88" t="s">
        <v>932</v>
      </c>
      <c r="BY30" s="88" t="s">
        <v>932</v>
      </c>
      <c r="BZ30" s="88" t="s">
        <v>932</v>
      </c>
      <c r="CA30" s="88" t="s">
        <v>932</v>
      </c>
      <c r="CB30" s="88" t="s">
        <v>932</v>
      </c>
      <c r="CC30" s="88" t="s">
        <v>932</v>
      </c>
      <c r="CD30" s="88" t="s">
        <v>932</v>
      </c>
    </row>
    <row r="31" spans="1:82" s="48" customFormat="1" x14ac:dyDescent="0.25">
      <c r="A31" s="88" t="s">
        <v>932</v>
      </c>
      <c r="B31" s="88" t="s">
        <v>932</v>
      </c>
      <c r="C31" s="88" t="s">
        <v>932</v>
      </c>
      <c r="D31" s="88" t="s">
        <v>932</v>
      </c>
      <c r="E31" s="88" t="s">
        <v>932</v>
      </c>
      <c r="F31" s="88" t="s">
        <v>932</v>
      </c>
      <c r="G31" s="88" t="s">
        <v>932</v>
      </c>
      <c r="H31" s="88" t="s">
        <v>932</v>
      </c>
      <c r="I31" s="88" t="s">
        <v>932</v>
      </c>
      <c r="J31" s="88" t="s">
        <v>932</v>
      </c>
      <c r="K31" s="88" t="s">
        <v>932</v>
      </c>
      <c r="L31" s="88" t="s">
        <v>932</v>
      </c>
      <c r="M31" s="88" t="s">
        <v>932</v>
      </c>
      <c r="N31" s="88" t="s">
        <v>932</v>
      </c>
      <c r="O31" s="88" t="s">
        <v>932</v>
      </c>
      <c r="P31" s="88" t="s">
        <v>932</v>
      </c>
      <c r="Q31" s="88" t="s">
        <v>932</v>
      </c>
      <c r="R31" s="88" t="s">
        <v>932</v>
      </c>
      <c r="S31" s="88" t="s">
        <v>932</v>
      </c>
      <c r="T31" s="88" t="s">
        <v>932</v>
      </c>
      <c r="U31" s="88" t="s">
        <v>932</v>
      </c>
      <c r="V31" s="88" t="s">
        <v>932</v>
      </c>
      <c r="W31" s="88" t="s">
        <v>932</v>
      </c>
      <c r="X31" s="88" t="s">
        <v>932</v>
      </c>
      <c r="Y31" s="88" t="s">
        <v>932</v>
      </c>
      <c r="Z31" s="88" t="s">
        <v>932</v>
      </c>
      <c r="AA31" s="88" t="s">
        <v>932</v>
      </c>
      <c r="AB31" s="88" t="s">
        <v>932</v>
      </c>
      <c r="AC31" s="88" t="s">
        <v>932</v>
      </c>
      <c r="AD31" s="88" t="s">
        <v>932</v>
      </c>
      <c r="AE31" s="88" t="s">
        <v>932</v>
      </c>
      <c r="AF31" s="88" t="s">
        <v>932</v>
      </c>
      <c r="AG31" s="88" t="s">
        <v>932</v>
      </c>
      <c r="AH31" s="88" t="s">
        <v>932</v>
      </c>
      <c r="AI31" s="88" t="s">
        <v>932</v>
      </c>
      <c r="AJ31" s="88" t="s">
        <v>932</v>
      </c>
      <c r="AK31" s="88" t="s">
        <v>932</v>
      </c>
      <c r="AL31" s="88" t="s">
        <v>932</v>
      </c>
      <c r="AM31" s="88" t="s">
        <v>932</v>
      </c>
      <c r="AN31" s="88" t="s">
        <v>932</v>
      </c>
      <c r="AO31" s="88" t="s">
        <v>932</v>
      </c>
      <c r="AP31" s="88" t="s">
        <v>932</v>
      </c>
      <c r="AQ31" s="88" t="s">
        <v>932</v>
      </c>
      <c r="AR31" s="88" t="s">
        <v>932</v>
      </c>
      <c r="AS31" s="88" t="s">
        <v>932</v>
      </c>
      <c r="AT31" s="88" t="s">
        <v>932</v>
      </c>
      <c r="AU31" s="88" t="s">
        <v>932</v>
      </c>
      <c r="AV31" s="88" t="s">
        <v>932</v>
      </c>
      <c r="AW31" s="88" t="s">
        <v>932</v>
      </c>
      <c r="AX31" s="88" t="s">
        <v>932</v>
      </c>
      <c r="AY31" s="88" t="s">
        <v>932</v>
      </c>
      <c r="AZ31" s="88" t="s">
        <v>932</v>
      </c>
      <c r="BA31" s="88" t="s">
        <v>932</v>
      </c>
      <c r="BB31" s="88" t="s">
        <v>932</v>
      </c>
      <c r="BC31" s="88" t="s">
        <v>932</v>
      </c>
      <c r="BD31" s="88" t="s">
        <v>932</v>
      </c>
      <c r="BE31" s="88" t="s">
        <v>932</v>
      </c>
      <c r="BF31" s="88" t="s">
        <v>932</v>
      </c>
      <c r="BG31" s="88" t="s">
        <v>932</v>
      </c>
      <c r="BH31" s="88" t="s">
        <v>932</v>
      </c>
      <c r="BI31" s="88" t="s">
        <v>932</v>
      </c>
      <c r="BJ31" s="88" t="s">
        <v>932</v>
      </c>
      <c r="BK31" s="88" t="s">
        <v>932</v>
      </c>
      <c r="BL31" s="88" t="s">
        <v>932</v>
      </c>
      <c r="BM31" s="88" t="s">
        <v>932</v>
      </c>
      <c r="BN31" s="88" t="s">
        <v>932</v>
      </c>
      <c r="BO31" s="88" t="s">
        <v>932</v>
      </c>
      <c r="BP31" s="88" t="s">
        <v>932</v>
      </c>
      <c r="BQ31" s="88" t="s">
        <v>932</v>
      </c>
      <c r="BR31" s="88" t="s">
        <v>932</v>
      </c>
      <c r="BS31" s="88" t="s">
        <v>932</v>
      </c>
      <c r="BT31" s="88" t="s">
        <v>932</v>
      </c>
      <c r="BU31" s="88" t="s">
        <v>932</v>
      </c>
      <c r="BV31" s="88" t="s">
        <v>932</v>
      </c>
      <c r="BW31" s="88" t="s">
        <v>932</v>
      </c>
      <c r="BX31" s="88" t="s">
        <v>932</v>
      </c>
      <c r="BY31" s="88" t="s">
        <v>932</v>
      </c>
      <c r="BZ31" s="88" t="s">
        <v>932</v>
      </c>
      <c r="CA31" s="88" t="s">
        <v>932</v>
      </c>
      <c r="CB31" s="88" t="s">
        <v>932</v>
      </c>
      <c r="CC31" s="88" t="s">
        <v>932</v>
      </c>
      <c r="CD31" s="88" t="s">
        <v>932</v>
      </c>
    </row>
    <row r="32" spans="1:82" s="48" customFormat="1" x14ac:dyDescent="0.25">
      <c r="A32" s="88" t="s">
        <v>932</v>
      </c>
      <c r="B32" s="88" t="s">
        <v>932</v>
      </c>
      <c r="C32" s="88" t="s">
        <v>932</v>
      </c>
      <c r="D32" s="88" t="s">
        <v>932</v>
      </c>
      <c r="E32" s="88" t="s">
        <v>932</v>
      </c>
      <c r="F32" s="88" t="s">
        <v>932</v>
      </c>
      <c r="G32" s="88" t="s">
        <v>932</v>
      </c>
      <c r="H32" s="88" t="s">
        <v>932</v>
      </c>
      <c r="I32" s="88" t="s">
        <v>932</v>
      </c>
      <c r="J32" s="88" t="s">
        <v>932</v>
      </c>
      <c r="K32" s="88" t="s">
        <v>932</v>
      </c>
      <c r="L32" s="88" t="s">
        <v>932</v>
      </c>
      <c r="M32" s="88" t="s">
        <v>932</v>
      </c>
      <c r="N32" s="88" t="s">
        <v>932</v>
      </c>
      <c r="O32" s="88" t="s">
        <v>932</v>
      </c>
      <c r="P32" s="88" t="s">
        <v>932</v>
      </c>
      <c r="Q32" s="88" t="s">
        <v>932</v>
      </c>
      <c r="R32" s="88" t="s">
        <v>932</v>
      </c>
      <c r="S32" s="88" t="s">
        <v>932</v>
      </c>
      <c r="T32" s="88" t="s">
        <v>932</v>
      </c>
      <c r="U32" s="88" t="s">
        <v>932</v>
      </c>
      <c r="V32" s="88" t="s">
        <v>932</v>
      </c>
      <c r="W32" s="88" t="s">
        <v>932</v>
      </c>
      <c r="X32" s="88" t="s">
        <v>932</v>
      </c>
      <c r="Y32" s="88" t="s">
        <v>932</v>
      </c>
      <c r="Z32" s="88" t="s">
        <v>932</v>
      </c>
      <c r="AA32" s="88" t="s">
        <v>932</v>
      </c>
      <c r="AB32" s="88" t="s">
        <v>932</v>
      </c>
      <c r="AC32" s="88" t="s">
        <v>932</v>
      </c>
      <c r="AD32" s="88" t="s">
        <v>932</v>
      </c>
      <c r="AE32" s="88" t="s">
        <v>932</v>
      </c>
      <c r="AF32" s="88" t="s">
        <v>932</v>
      </c>
      <c r="AG32" s="88" t="s">
        <v>932</v>
      </c>
      <c r="AH32" s="88" t="s">
        <v>932</v>
      </c>
      <c r="AI32" s="88" t="s">
        <v>932</v>
      </c>
      <c r="AJ32" s="88" t="s">
        <v>932</v>
      </c>
      <c r="AK32" s="88" t="s">
        <v>932</v>
      </c>
      <c r="AL32" s="88" t="s">
        <v>932</v>
      </c>
      <c r="AM32" s="88" t="s">
        <v>932</v>
      </c>
      <c r="AN32" s="88" t="s">
        <v>932</v>
      </c>
      <c r="AO32" s="88" t="s">
        <v>932</v>
      </c>
      <c r="AP32" s="88" t="s">
        <v>932</v>
      </c>
      <c r="AQ32" s="88" t="s">
        <v>932</v>
      </c>
      <c r="AR32" s="88" t="s">
        <v>932</v>
      </c>
      <c r="AS32" s="88" t="s">
        <v>932</v>
      </c>
      <c r="AT32" s="88" t="s">
        <v>932</v>
      </c>
      <c r="AU32" s="88" t="s">
        <v>932</v>
      </c>
      <c r="AV32" s="88" t="s">
        <v>932</v>
      </c>
      <c r="AW32" s="88" t="s">
        <v>932</v>
      </c>
      <c r="AX32" s="88" t="s">
        <v>932</v>
      </c>
      <c r="AY32" s="88" t="s">
        <v>932</v>
      </c>
      <c r="AZ32" s="88" t="s">
        <v>932</v>
      </c>
      <c r="BA32" s="88" t="s">
        <v>932</v>
      </c>
      <c r="BB32" s="88" t="s">
        <v>932</v>
      </c>
      <c r="BC32" s="88" t="s">
        <v>932</v>
      </c>
      <c r="BD32" s="88" t="s">
        <v>932</v>
      </c>
      <c r="BE32" s="88" t="s">
        <v>932</v>
      </c>
      <c r="BF32" s="88" t="s">
        <v>932</v>
      </c>
      <c r="BG32" s="88" t="s">
        <v>932</v>
      </c>
      <c r="BH32" s="88" t="s">
        <v>932</v>
      </c>
      <c r="BI32" s="88" t="s">
        <v>932</v>
      </c>
      <c r="BJ32" s="88" t="s">
        <v>932</v>
      </c>
      <c r="BK32" s="88" t="s">
        <v>932</v>
      </c>
      <c r="BL32" s="88" t="s">
        <v>932</v>
      </c>
      <c r="BM32" s="88" t="s">
        <v>932</v>
      </c>
      <c r="BN32" s="88" t="s">
        <v>932</v>
      </c>
      <c r="BO32" s="88" t="s">
        <v>932</v>
      </c>
      <c r="BP32" s="88" t="s">
        <v>932</v>
      </c>
      <c r="BQ32" s="88" t="s">
        <v>932</v>
      </c>
      <c r="BR32" s="88" t="s">
        <v>932</v>
      </c>
      <c r="BS32" s="88" t="s">
        <v>932</v>
      </c>
      <c r="BT32" s="88" t="s">
        <v>932</v>
      </c>
      <c r="BU32" s="88" t="s">
        <v>932</v>
      </c>
      <c r="BV32" s="88" t="s">
        <v>932</v>
      </c>
      <c r="BW32" s="88" t="s">
        <v>932</v>
      </c>
      <c r="BX32" s="88" t="s">
        <v>932</v>
      </c>
      <c r="BY32" s="88" t="s">
        <v>932</v>
      </c>
      <c r="BZ32" s="88" t="s">
        <v>932</v>
      </c>
      <c r="CA32" s="88" t="s">
        <v>932</v>
      </c>
      <c r="CB32" s="88" t="s">
        <v>932</v>
      </c>
      <c r="CC32" s="88" t="s">
        <v>932</v>
      </c>
      <c r="CD32" s="88" t="s">
        <v>932</v>
      </c>
    </row>
    <row r="33" spans="1:82" s="48" customFormat="1" x14ac:dyDescent="0.25">
      <c r="A33" s="88" t="s">
        <v>932</v>
      </c>
      <c r="B33" s="88" t="s">
        <v>932</v>
      </c>
      <c r="C33" s="88" t="s">
        <v>932</v>
      </c>
      <c r="D33" s="88" t="s">
        <v>932</v>
      </c>
      <c r="E33" s="88" t="s">
        <v>932</v>
      </c>
      <c r="F33" s="88" t="s">
        <v>932</v>
      </c>
      <c r="G33" s="88" t="s">
        <v>932</v>
      </c>
      <c r="H33" s="88" t="s">
        <v>932</v>
      </c>
      <c r="I33" s="88" t="s">
        <v>932</v>
      </c>
      <c r="J33" s="88" t="s">
        <v>932</v>
      </c>
      <c r="K33" s="88" t="s">
        <v>932</v>
      </c>
      <c r="L33" s="88" t="s">
        <v>932</v>
      </c>
      <c r="M33" s="88" t="s">
        <v>932</v>
      </c>
      <c r="N33" s="88" t="s">
        <v>932</v>
      </c>
      <c r="O33" s="88" t="s">
        <v>932</v>
      </c>
      <c r="P33" s="88" t="s">
        <v>932</v>
      </c>
      <c r="Q33" s="88" t="s">
        <v>932</v>
      </c>
      <c r="R33" s="88" t="s">
        <v>932</v>
      </c>
      <c r="S33" s="88" t="s">
        <v>932</v>
      </c>
      <c r="T33" s="88" t="s">
        <v>932</v>
      </c>
      <c r="U33" s="88" t="s">
        <v>932</v>
      </c>
      <c r="V33" s="88" t="s">
        <v>932</v>
      </c>
      <c r="W33" s="88" t="s">
        <v>932</v>
      </c>
      <c r="X33" s="88" t="s">
        <v>932</v>
      </c>
      <c r="Y33" s="88" t="s">
        <v>932</v>
      </c>
      <c r="Z33" s="88" t="s">
        <v>932</v>
      </c>
      <c r="AA33" s="88" t="s">
        <v>932</v>
      </c>
      <c r="AB33" s="88" t="s">
        <v>932</v>
      </c>
      <c r="AC33" s="88" t="s">
        <v>932</v>
      </c>
      <c r="AD33" s="88" t="s">
        <v>932</v>
      </c>
      <c r="AE33" s="88" t="s">
        <v>932</v>
      </c>
      <c r="AF33" s="88" t="s">
        <v>932</v>
      </c>
      <c r="AG33" s="88" t="s">
        <v>932</v>
      </c>
      <c r="AH33" s="88" t="s">
        <v>932</v>
      </c>
      <c r="AI33" s="88" t="s">
        <v>932</v>
      </c>
      <c r="AJ33" s="88" t="s">
        <v>932</v>
      </c>
      <c r="AK33" s="88" t="s">
        <v>932</v>
      </c>
      <c r="AL33" s="88" t="s">
        <v>932</v>
      </c>
      <c r="AM33" s="88" t="s">
        <v>932</v>
      </c>
      <c r="AN33" s="88" t="s">
        <v>932</v>
      </c>
      <c r="AO33" s="88" t="s">
        <v>932</v>
      </c>
      <c r="AP33" s="88" t="s">
        <v>932</v>
      </c>
      <c r="AQ33" s="88" t="s">
        <v>932</v>
      </c>
      <c r="AR33" s="88" t="s">
        <v>932</v>
      </c>
      <c r="AS33" s="88" t="s">
        <v>932</v>
      </c>
      <c r="AT33" s="88" t="s">
        <v>932</v>
      </c>
      <c r="AU33" s="88" t="s">
        <v>932</v>
      </c>
      <c r="AV33" s="88" t="s">
        <v>932</v>
      </c>
      <c r="AW33" s="88" t="s">
        <v>932</v>
      </c>
      <c r="AX33" s="88" t="s">
        <v>932</v>
      </c>
      <c r="AY33" s="88" t="s">
        <v>932</v>
      </c>
      <c r="AZ33" s="88" t="s">
        <v>932</v>
      </c>
      <c r="BA33" s="88" t="s">
        <v>932</v>
      </c>
      <c r="BB33" s="88" t="s">
        <v>932</v>
      </c>
      <c r="BC33" s="88" t="s">
        <v>932</v>
      </c>
      <c r="BD33" s="88" t="s">
        <v>932</v>
      </c>
      <c r="BE33" s="88" t="s">
        <v>932</v>
      </c>
      <c r="BF33" s="88" t="s">
        <v>932</v>
      </c>
      <c r="BG33" s="88" t="s">
        <v>932</v>
      </c>
      <c r="BH33" s="88" t="s">
        <v>932</v>
      </c>
      <c r="BI33" s="88" t="s">
        <v>932</v>
      </c>
      <c r="BJ33" s="88" t="s">
        <v>932</v>
      </c>
      <c r="BK33" s="88" t="s">
        <v>932</v>
      </c>
      <c r="BL33" s="88" t="s">
        <v>932</v>
      </c>
      <c r="BM33" s="88" t="s">
        <v>932</v>
      </c>
      <c r="BN33" s="88" t="s">
        <v>932</v>
      </c>
      <c r="BO33" s="88" t="s">
        <v>932</v>
      </c>
      <c r="BP33" s="88" t="s">
        <v>932</v>
      </c>
      <c r="BQ33" s="88" t="s">
        <v>932</v>
      </c>
      <c r="BR33" s="88" t="s">
        <v>932</v>
      </c>
      <c r="BS33" s="88" t="s">
        <v>932</v>
      </c>
      <c r="BT33" s="88" t="s">
        <v>932</v>
      </c>
      <c r="BU33" s="88" t="s">
        <v>932</v>
      </c>
      <c r="BV33" s="88" t="s">
        <v>932</v>
      </c>
      <c r="BW33" s="88" t="s">
        <v>932</v>
      </c>
      <c r="BX33" s="88" t="s">
        <v>932</v>
      </c>
      <c r="BY33" s="88" t="s">
        <v>932</v>
      </c>
      <c r="BZ33" s="88" t="s">
        <v>932</v>
      </c>
      <c r="CA33" s="88" t="s">
        <v>932</v>
      </c>
      <c r="CB33" s="88" t="s">
        <v>932</v>
      </c>
      <c r="CC33" s="88" t="s">
        <v>932</v>
      </c>
      <c r="CD33" s="88" t="s">
        <v>932</v>
      </c>
    </row>
    <row r="34" spans="1:82" s="48" customFormat="1" x14ac:dyDescent="0.25">
      <c r="A34" s="88" t="s">
        <v>932</v>
      </c>
      <c r="B34" s="88" t="s">
        <v>932</v>
      </c>
      <c r="C34" s="88" t="s">
        <v>932</v>
      </c>
      <c r="D34" s="88" t="s">
        <v>932</v>
      </c>
      <c r="E34" s="88" t="s">
        <v>932</v>
      </c>
      <c r="F34" s="88" t="s">
        <v>932</v>
      </c>
      <c r="G34" s="88" t="s">
        <v>932</v>
      </c>
      <c r="H34" s="88" t="s">
        <v>932</v>
      </c>
      <c r="I34" s="88" t="s">
        <v>932</v>
      </c>
      <c r="J34" s="88" t="s">
        <v>932</v>
      </c>
      <c r="K34" s="88" t="s">
        <v>932</v>
      </c>
      <c r="L34" s="88" t="s">
        <v>932</v>
      </c>
      <c r="M34" s="88" t="s">
        <v>932</v>
      </c>
      <c r="N34" s="88" t="s">
        <v>932</v>
      </c>
      <c r="O34" s="88" t="s">
        <v>932</v>
      </c>
      <c r="P34" s="88" t="s">
        <v>932</v>
      </c>
      <c r="Q34" s="88" t="s">
        <v>932</v>
      </c>
      <c r="R34" s="88" t="s">
        <v>932</v>
      </c>
      <c r="S34" s="88" t="s">
        <v>932</v>
      </c>
      <c r="T34" s="88" t="s">
        <v>932</v>
      </c>
      <c r="U34" s="88" t="s">
        <v>932</v>
      </c>
      <c r="V34" s="88" t="s">
        <v>932</v>
      </c>
      <c r="W34" s="88" t="s">
        <v>932</v>
      </c>
      <c r="X34" s="88" t="s">
        <v>932</v>
      </c>
      <c r="Y34" s="88" t="s">
        <v>932</v>
      </c>
      <c r="Z34" s="88" t="s">
        <v>932</v>
      </c>
      <c r="AA34" s="88" t="s">
        <v>932</v>
      </c>
      <c r="AB34" s="88" t="s">
        <v>932</v>
      </c>
      <c r="AC34" s="88" t="s">
        <v>932</v>
      </c>
      <c r="AD34" s="88" t="s">
        <v>932</v>
      </c>
      <c r="AE34" s="88" t="s">
        <v>932</v>
      </c>
      <c r="AF34" s="88" t="s">
        <v>932</v>
      </c>
      <c r="AG34" s="88" t="s">
        <v>932</v>
      </c>
      <c r="AH34" s="88" t="s">
        <v>932</v>
      </c>
      <c r="AI34" s="88" t="s">
        <v>932</v>
      </c>
      <c r="AJ34" s="88" t="s">
        <v>932</v>
      </c>
      <c r="AK34" s="88" t="s">
        <v>932</v>
      </c>
      <c r="AL34" s="88" t="s">
        <v>932</v>
      </c>
      <c r="AM34" s="88" t="s">
        <v>932</v>
      </c>
      <c r="AN34" s="88" t="s">
        <v>932</v>
      </c>
      <c r="AO34" s="88" t="s">
        <v>932</v>
      </c>
      <c r="AP34" s="88" t="s">
        <v>932</v>
      </c>
      <c r="AQ34" s="88" t="s">
        <v>932</v>
      </c>
      <c r="AR34" s="88" t="s">
        <v>932</v>
      </c>
      <c r="AS34" s="88" t="s">
        <v>932</v>
      </c>
      <c r="AT34" s="88" t="s">
        <v>932</v>
      </c>
      <c r="AU34" s="88" t="s">
        <v>932</v>
      </c>
      <c r="AV34" s="88" t="s">
        <v>932</v>
      </c>
      <c r="AW34" s="88" t="s">
        <v>932</v>
      </c>
      <c r="AX34" s="88" t="s">
        <v>932</v>
      </c>
      <c r="AY34" s="88" t="s">
        <v>932</v>
      </c>
      <c r="AZ34" s="88" t="s">
        <v>932</v>
      </c>
      <c r="BA34" s="88" t="s">
        <v>932</v>
      </c>
      <c r="BB34" s="88" t="s">
        <v>932</v>
      </c>
      <c r="BC34" s="88" t="s">
        <v>932</v>
      </c>
      <c r="BD34" s="88" t="s">
        <v>932</v>
      </c>
      <c r="BE34" s="88" t="s">
        <v>932</v>
      </c>
      <c r="BF34" s="88" t="s">
        <v>932</v>
      </c>
      <c r="BG34" s="88" t="s">
        <v>932</v>
      </c>
      <c r="BH34" s="88" t="s">
        <v>932</v>
      </c>
      <c r="BI34" s="88" t="s">
        <v>932</v>
      </c>
      <c r="BJ34" s="88" t="s">
        <v>932</v>
      </c>
      <c r="BK34" s="88" t="s">
        <v>932</v>
      </c>
      <c r="BL34" s="88" t="s">
        <v>932</v>
      </c>
      <c r="BM34" s="88" t="s">
        <v>932</v>
      </c>
      <c r="BN34" s="88" t="s">
        <v>932</v>
      </c>
      <c r="BO34" s="88" t="s">
        <v>932</v>
      </c>
      <c r="BP34" s="88" t="s">
        <v>932</v>
      </c>
      <c r="BQ34" s="88" t="s">
        <v>932</v>
      </c>
      <c r="BR34" s="88" t="s">
        <v>932</v>
      </c>
      <c r="BS34" s="88" t="s">
        <v>932</v>
      </c>
      <c r="BT34" s="88" t="s">
        <v>932</v>
      </c>
      <c r="BU34" s="88" t="s">
        <v>932</v>
      </c>
      <c r="BV34" s="88" t="s">
        <v>932</v>
      </c>
      <c r="BW34" s="88" t="s">
        <v>932</v>
      </c>
      <c r="BX34" s="88" t="s">
        <v>932</v>
      </c>
      <c r="BY34" s="88" t="s">
        <v>932</v>
      </c>
      <c r="BZ34" s="88" t="s">
        <v>932</v>
      </c>
      <c r="CA34" s="88" t="s">
        <v>932</v>
      </c>
      <c r="CB34" s="88" t="s">
        <v>932</v>
      </c>
      <c r="CC34" s="88" t="s">
        <v>932</v>
      </c>
      <c r="CD34" s="88" t="s">
        <v>932</v>
      </c>
    </row>
    <row r="35" spans="1:82" s="48" customFormat="1" x14ac:dyDescent="0.25">
      <c r="A35" s="88" t="s">
        <v>932</v>
      </c>
      <c r="B35" s="88" t="s">
        <v>932</v>
      </c>
      <c r="C35" s="88" t="s">
        <v>932</v>
      </c>
      <c r="D35" s="88" t="s">
        <v>932</v>
      </c>
      <c r="E35" s="88" t="s">
        <v>932</v>
      </c>
      <c r="F35" s="88" t="s">
        <v>932</v>
      </c>
      <c r="G35" s="88" t="s">
        <v>932</v>
      </c>
      <c r="H35" s="88" t="s">
        <v>932</v>
      </c>
      <c r="I35" s="88" t="s">
        <v>932</v>
      </c>
      <c r="J35" s="88" t="s">
        <v>932</v>
      </c>
      <c r="K35" s="88" t="s">
        <v>932</v>
      </c>
      <c r="L35" s="88" t="s">
        <v>932</v>
      </c>
      <c r="M35" s="88" t="s">
        <v>932</v>
      </c>
      <c r="N35" s="88" t="s">
        <v>932</v>
      </c>
      <c r="O35" s="88" t="s">
        <v>932</v>
      </c>
      <c r="P35" s="88" t="s">
        <v>932</v>
      </c>
      <c r="Q35" s="88" t="s">
        <v>932</v>
      </c>
      <c r="R35" s="88" t="s">
        <v>932</v>
      </c>
      <c r="S35" s="88" t="s">
        <v>932</v>
      </c>
      <c r="T35" s="88" t="s">
        <v>932</v>
      </c>
      <c r="U35" s="88" t="s">
        <v>932</v>
      </c>
      <c r="V35" s="88" t="s">
        <v>932</v>
      </c>
      <c r="W35" s="88" t="s">
        <v>932</v>
      </c>
      <c r="X35" s="88" t="s">
        <v>932</v>
      </c>
      <c r="Y35" s="88" t="s">
        <v>932</v>
      </c>
      <c r="Z35" s="88" t="s">
        <v>932</v>
      </c>
      <c r="AA35" s="88" t="s">
        <v>932</v>
      </c>
      <c r="AB35" s="88" t="s">
        <v>932</v>
      </c>
      <c r="AC35" s="88" t="s">
        <v>932</v>
      </c>
      <c r="AD35" s="88" t="s">
        <v>932</v>
      </c>
      <c r="AE35" s="88" t="s">
        <v>932</v>
      </c>
      <c r="AF35" s="88" t="s">
        <v>932</v>
      </c>
      <c r="AG35" s="88" t="s">
        <v>932</v>
      </c>
      <c r="AH35" s="88" t="s">
        <v>932</v>
      </c>
      <c r="AI35" s="88" t="s">
        <v>932</v>
      </c>
      <c r="AJ35" s="88" t="s">
        <v>932</v>
      </c>
      <c r="AK35" s="88" t="s">
        <v>932</v>
      </c>
      <c r="AL35" s="88" t="s">
        <v>932</v>
      </c>
      <c r="AM35" s="88" t="s">
        <v>932</v>
      </c>
      <c r="AN35" s="88" t="s">
        <v>932</v>
      </c>
      <c r="AO35" s="88" t="s">
        <v>932</v>
      </c>
      <c r="AP35" s="88" t="s">
        <v>932</v>
      </c>
      <c r="AQ35" s="88" t="s">
        <v>932</v>
      </c>
      <c r="AR35" s="88" t="s">
        <v>932</v>
      </c>
      <c r="AS35" s="88" t="s">
        <v>932</v>
      </c>
      <c r="AT35" s="88" t="s">
        <v>932</v>
      </c>
      <c r="AU35" s="88" t="s">
        <v>932</v>
      </c>
      <c r="AV35" s="88" t="s">
        <v>932</v>
      </c>
      <c r="AW35" s="88" t="s">
        <v>932</v>
      </c>
      <c r="AX35" s="88" t="s">
        <v>932</v>
      </c>
      <c r="AY35" s="88" t="s">
        <v>932</v>
      </c>
      <c r="AZ35" s="88" t="s">
        <v>932</v>
      </c>
      <c r="BA35" s="88" t="s">
        <v>932</v>
      </c>
      <c r="BB35" s="88" t="s">
        <v>932</v>
      </c>
      <c r="BC35" s="88" t="s">
        <v>932</v>
      </c>
      <c r="BD35" s="88" t="s">
        <v>932</v>
      </c>
      <c r="BE35" s="88" t="s">
        <v>932</v>
      </c>
      <c r="BF35" s="88" t="s">
        <v>932</v>
      </c>
      <c r="BG35" s="88" t="s">
        <v>932</v>
      </c>
      <c r="BH35" s="88" t="s">
        <v>932</v>
      </c>
      <c r="BI35" s="88" t="s">
        <v>932</v>
      </c>
      <c r="BJ35" s="88" t="s">
        <v>932</v>
      </c>
      <c r="BK35" s="88" t="s">
        <v>932</v>
      </c>
      <c r="BL35" s="88" t="s">
        <v>932</v>
      </c>
      <c r="BM35" s="88" t="s">
        <v>932</v>
      </c>
      <c r="BN35" s="88" t="s">
        <v>932</v>
      </c>
      <c r="BO35" s="88" t="s">
        <v>932</v>
      </c>
      <c r="BP35" s="88" t="s">
        <v>932</v>
      </c>
      <c r="BQ35" s="88" t="s">
        <v>932</v>
      </c>
      <c r="BR35" s="88" t="s">
        <v>932</v>
      </c>
      <c r="BS35" s="88" t="s">
        <v>932</v>
      </c>
      <c r="BT35" s="88" t="s">
        <v>932</v>
      </c>
      <c r="BU35" s="88" t="s">
        <v>932</v>
      </c>
      <c r="BV35" s="88" t="s">
        <v>932</v>
      </c>
      <c r="BW35" s="88" t="s">
        <v>932</v>
      </c>
      <c r="BX35" s="88" t="s">
        <v>932</v>
      </c>
      <c r="BY35" s="88" t="s">
        <v>932</v>
      </c>
      <c r="BZ35" s="88" t="s">
        <v>932</v>
      </c>
      <c r="CA35" s="88" t="s">
        <v>932</v>
      </c>
      <c r="CB35" s="88" t="s">
        <v>932</v>
      </c>
      <c r="CC35" s="88" t="s">
        <v>932</v>
      </c>
      <c r="CD35" s="88" t="s">
        <v>932</v>
      </c>
    </row>
    <row r="36" spans="1:82" s="48" customFormat="1" x14ac:dyDescent="0.25">
      <c r="A36" s="88" t="s">
        <v>932</v>
      </c>
      <c r="B36" s="88" t="s">
        <v>932</v>
      </c>
      <c r="C36" s="88" t="s">
        <v>932</v>
      </c>
      <c r="D36" s="88" t="s">
        <v>932</v>
      </c>
      <c r="E36" s="88" t="s">
        <v>932</v>
      </c>
      <c r="F36" s="88" t="s">
        <v>932</v>
      </c>
      <c r="G36" s="88" t="s">
        <v>932</v>
      </c>
      <c r="H36" s="88" t="s">
        <v>932</v>
      </c>
      <c r="I36" s="88" t="s">
        <v>932</v>
      </c>
      <c r="J36" s="88" t="s">
        <v>932</v>
      </c>
      <c r="K36" s="88" t="s">
        <v>932</v>
      </c>
      <c r="L36" s="88" t="s">
        <v>932</v>
      </c>
      <c r="M36" s="88" t="s">
        <v>932</v>
      </c>
      <c r="N36" s="88" t="s">
        <v>932</v>
      </c>
      <c r="O36" s="88" t="s">
        <v>932</v>
      </c>
      <c r="P36" s="88" t="s">
        <v>932</v>
      </c>
      <c r="Q36" s="88" t="s">
        <v>932</v>
      </c>
      <c r="R36" s="88" t="s">
        <v>932</v>
      </c>
      <c r="S36" s="88" t="s">
        <v>932</v>
      </c>
      <c r="T36" s="88" t="s">
        <v>932</v>
      </c>
      <c r="U36" s="88" t="s">
        <v>932</v>
      </c>
      <c r="V36" s="88" t="s">
        <v>932</v>
      </c>
      <c r="W36" s="88" t="s">
        <v>932</v>
      </c>
      <c r="X36" s="88" t="s">
        <v>932</v>
      </c>
      <c r="Y36" s="88" t="s">
        <v>932</v>
      </c>
      <c r="Z36" s="88" t="s">
        <v>932</v>
      </c>
      <c r="AA36" s="88" t="s">
        <v>932</v>
      </c>
      <c r="AB36" s="88" t="s">
        <v>932</v>
      </c>
      <c r="AC36" s="88" t="s">
        <v>932</v>
      </c>
      <c r="AD36" s="88" t="s">
        <v>932</v>
      </c>
      <c r="AE36" s="88" t="s">
        <v>932</v>
      </c>
      <c r="AF36" s="88" t="s">
        <v>932</v>
      </c>
      <c r="AG36" s="88" t="s">
        <v>932</v>
      </c>
      <c r="AH36" s="88" t="s">
        <v>932</v>
      </c>
      <c r="AI36" s="88" t="s">
        <v>932</v>
      </c>
      <c r="AJ36" s="88" t="s">
        <v>932</v>
      </c>
      <c r="AK36" s="88" t="s">
        <v>932</v>
      </c>
      <c r="AL36" s="88" t="s">
        <v>932</v>
      </c>
      <c r="AM36" s="88" t="s">
        <v>932</v>
      </c>
      <c r="AN36" s="88" t="s">
        <v>932</v>
      </c>
      <c r="AO36" s="88" t="s">
        <v>932</v>
      </c>
      <c r="AP36" s="88" t="s">
        <v>932</v>
      </c>
      <c r="AQ36" s="88" t="s">
        <v>932</v>
      </c>
      <c r="AR36" s="88" t="s">
        <v>932</v>
      </c>
      <c r="AS36" s="88" t="s">
        <v>932</v>
      </c>
      <c r="AT36" s="88" t="s">
        <v>932</v>
      </c>
      <c r="AU36" s="88" t="s">
        <v>932</v>
      </c>
      <c r="AV36" s="88" t="s">
        <v>932</v>
      </c>
      <c r="AW36" s="88" t="s">
        <v>932</v>
      </c>
      <c r="AX36" s="88" t="s">
        <v>932</v>
      </c>
      <c r="AY36" s="88" t="s">
        <v>932</v>
      </c>
      <c r="AZ36" s="88" t="s">
        <v>932</v>
      </c>
      <c r="BA36" s="88" t="s">
        <v>932</v>
      </c>
      <c r="BB36" s="88" t="s">
        <v>932</v>
      </c>
      <c r="BC36" s="88" t="s">
        <v>932</v>
      </c>
      <c r="BD36" s="88" t="s">
        <v>932</v>
      </c>
      <c r="BE36" s="88" t="s">
        <v>932</v>
      </c>
      <c r="BF36" s="88" t="s">
        <v>932</v>
      </c>
      <c r="BG36" s="88" t="s">
        <v>932</v>
      </c>
      <c r="BH36" s="88" t="s">
        <v>932</v>
      </c>
      <c r="BI36" s="88" t="s">
        <v>932</v>
      </c>
      <c r="BJ36" s="88" t="s">
        <v>932</v>
      </c>
      <c r="BK36" s="88" t="s">
        <v>932</v>
      </c>
      <c r="BL36" s="88" t="s">
        <v>932</v>
      </c>
      <c r="BM36" s="88" t="s">
        <v>932</v>
      </c>
      <c r="BN36" s="88" t="s">
        <v>932</v>
      </c>
      <c r="BO36" s="88" t="s">
        <v>932</v>
      </c>
      <c r="BP36" s="88" t="s">
        <v>932</v>
      </c>
      <c r="BQ36" s="88" t="s">
        <v>932</v>
      </c>
      <c r="BR36" s="88" t="s">
        <v>932</v>
      </c>
      <c r="BS36" s="88" t="s">
        <v>932</v>
      </c>
      <c r="BT36" s="88" t="s">
        <v>932</v>
      </c>
      <c r="BU36" s="88" t="s">
        <v>932</v>
      </c>
      <c r="BV36" s="88" t="s">
        <v>932</v>
      </c>
      <c r="BW36" s="88" t="s">
        <v>932</v>
      </c>
      <c r="BX36" s="88" t="s">
        <v>932</v>
      </c>
      <c r="BY36" s="88" t="s">
        <v>932</v>
      </c>
      <c r="BZ36" s="88" t="s">
        <v>932</v>
      </c>
      <c r="CA36" s="88" t="s">
        <v>932</v>
      </c>
      <c r="CB36" s="88" t="s">
        <v>932</v>
      </c>
      <c r="CC36" s="88" t="s">
        <v>932</v>
      </c>
      <c r="CD36" s="88" t="s">
        <v>932</v>
      </c>
    </row>
    <row r="37" spans="1:82" s="48" customFormat="1" x14ac:dyDescent="0.25">
      <c r="A37" s="88" t="s">
        <v>932</v>
      </c>
      <c r="B37" s="88" t="s">
        <v>932</v>
      </c>
      <c r="C37" s="88" t="s">
        <v>932</v>
      </c>
      <c r="D37" s="88" t="s">
        <v>932</v>
      </c>
      <c r="E37" s="88" t="s">
        <v>932</v>
      </c>
      <c r="F37" s="88" t="s">
        <v>932</v>
      </c>
      <c r="G37" s="88" t="s">
        <v>932</v>
      </c>
      <c r="H37" s="88" t="s">
        <v>932</v>
      </c>
      <c r="I37" s="88" t="s">
        <v>932</v>
      </c>
      <c r="J37" s="88" t="s">
        <v>932</v>
      </c>
      <c r="K37" s="88" t="s">
        <v>932</v>
      </c>
      <c r="L37" s="88" t="s">
        <v>932</v>
      </c>
      <c r="M37" s="88" t="s">
        <v>932</v>
      </c>
      <c r="N37" s="88" t="s">
        <v>932</v>
      </c>
      <c r="O37" s="88" t="s">
        <v>932</v>
      </c>
      <c r="P37" s="88" t="s">
        <v>932</v>
      </c>
      <c r="Q37" s="88" t="s">
        <v>932</v>
      </c>
      <c r="R37" s="88" t="s">
        <v>932</v>
      </c>
      <c r="S37" s="88" t="s">
        <v>932</v>
      </c>
      <c r="T37" s="88" t="s">
        <v>932</v>
      </c>
      <c r="U37" s="88" t="s">
        <v>932</v>
      </c>
      <c r="V37" s="88" t="s">
        <v>932</v>
      </c>
      <c r="W37" s="88" t="s">
        <v>932</v>
      </c>
      <c r="X37" s="88" t="s">
        <v>932</v>
      </c>
      <c r="Y37" s="88" t="s">
        <v>932</v>
      </c>
      <c r="Z37" s="88" t="s">
        <v>932</v>
      </c>
      <c r="AA37" s="88" t="s">
        <v>932</v>
      </c>
      <c r="AB37" s="88" t="s">
        <v>932</v>
      </c>
      <c r="AC37" s="88" t="s">
        <v>932</v>
      </c>
      <c r="AD37" s="88" t="s">
        <v>932</v>
      </c>
      <c r="AE37" s="88" t="s">
        <v>932</v>
      </c>
      <c r="AF37" s="88" t="s">
        <v>932</v>
      </c>
      <c r="AG37" s="88" t="s">
        <v>932</v>
      </c>
      <c r="AH37" s="88" t="s">
        <v>932</v>
      </c>
      <c r="AI37" s="88" t="s">
        <v>932</v>
      </c>
      <c r="AJ37" s="88" t="s">
        <v>932</v>
      </c>
      <c r="AK37" s="88" t="s">
        <v>932</v>
      </c>
      <c r="AL37" s="88" t="s">
        <v>932</v>
      </c>
      <c r="AM37" s="88" t="s">
        <v>932</v>
      </c>
      <c r="AN37" s="88" t="s">
        <v>932</v>
      </c>
      <c r="AO37" s="88" t="s">
        <v>932</v>
      </c>
      <c r="AP37" s="88" t="s">
        <v>932</v>
      </c>
      <c r="AQ37" s="88" t="s">
        <v>932</v>
      </c>
      <c r="AR37" s="88" t="s">
        <v>932</v>
      </c>
      <c r="AS37" s="88" t="s">
        <v>932</v>
      </c>
      <c r="AT37" s="88" t="s">
        <v>932</v>
      </c>
      <c r="AU37" s="88" t="s">
        <v>932</v>
      </c>
      <c r="AV37" s="88" t="s">
        <v>932</v>
      </c>
      <c r="AW37" s="88" t="s">
        <v>932</v>
      </c>
      <c r="AX37" s="88" t="s">
        <v>932</v>
      </c>
      <c r="AY37" s="88" t="s">
        <v>932</v>
      </c>
      <c r="AZ37" s="88" t="s">
        <v>932</v>
      </c>
      <c r="BA37" s="88" t="s">
        <v>932</v>
      </c>
      <c r="BB37" s="88" t="s">
        <v>932</v>
      </c>
      <c r="BC37" s="88" t="s">
        <v>932</v>
      </c>
      <c r="BD37" s="88" t="s">
        <v>932</v>
      </c>
      <c r="BE37" s="88" t="s">
        <v>932</v>
      </c>
      <c r="BF37" s="88" t="s">
        <v>932</v>
      </c>
      <c r="BG37" s="88" t="s">
        <v>932</v>
      </c>
      <c r="BH37" s="88" t="s">
        <v>932</v>
      </c>
      <c r="BI37" s="88" t="s">
        <v>932</v>
      </c>
      <c r="BJ37" s="88" t="s">
        <v>932</v>
      </c>
      <c r="BK37" s="88" t="s">
        <v>932</v>
      </c>
      <c r="BL37" s="88" t="s">
        <v>932</v>
      </c>
      <c r="BM37" s="88" t="s">
        <v>932</v>
      </c>
      <c r="BN37" s="88" t="s">
        <v>932</v>
      </c>
      <c r="BO37" s="88" t="s">
        <v>932</v>
      </c>
      <c r="BP37" s="88" t="s">
        <v>932</v>
      </c>
      <c r="BQ37" s="88" t="s">
        <v>932</v>
      </c>
      <c r="BR37" s="88" t="s">
        <v>932</v>
      </c>
      <c r="BS37" s="88" t="s">
        <v>932</v>
      </c>
      <c r="BT37" s="88" t="s">
        <v>932</v>
      </c>
      <c r="BU37" s="88" t="s">
        <v>932</v>
      </c>
      <c r="BV37" s="88" t="s">
        <v>932</v>
      </c>
      <c r="BW37" s="88" t="s">
        <v>932</v>
      </c>
      <c r="BX37" s="88" t="s">
        <v>932</v>
      </c>
      <c r="BY37" s="88" t="s">
        <v>932</v>
      </c>
      <c r="BZ37" s="88" t="s">
        <v>932</v>
      </c>
      <c r="CA37" s="88" t="s">
        <v>932</v>
      </c>
      <c r="CB37" s="88" t="s">
        <v>932</v>
      </c>
      <c r="CC37" s="88" t="s">
        <v>932</v>
      </c>
      <c r="CD37" s="88" t="s">
        <v>932</v>
      </c>
    </row>
    <row r="38" spans="1:82" s="48" customFormat="1" x14ac:dyDescent="0.25">
      <c r="A38" s="88" t="s">
        <v>932</v>
      </c>
      <c r="B38" s="88" t="s">
        <v>932</v>
      </c>
      <c r="C38" s="88" t="s">
        <v>932</v>
      </c>
      <c r="D38" s="88" t="s">
        <v>932</v>
      </c>
      <c r="E38" s="88" t="s">
        <v>932</v>
      </c>
      <c r="F38" s="88" t="s">
        <v>932</v>
      </c>
      <c r="G38" s="88" t="s">
        <v>932</v>
      </c>
      <c r="H38" s="88" t="s">
        <v>932</v>
      </c>
      <c r="I38" s="88" t="s">
        <v>932</v>
      </c>
      <c r="J38" s="88" t="s">
        <v>932</v>
      </c>
      <c r="K38" s="88" t="s">
        <v>932</v>
      </c>
      <c r="L38" s="88" t="s">
        <v>932</v>
      </c>
      <c r="M38" s="88" t="s">
        <v>932</v>
      </c>
      <c r="N38" s="88" t="s">
        <v>932</v>
      </c>
      <c r="O38" s="88" t="s">
        <v>932</v>
      </c>
      <c r="P38" s="88" t="s">
        <v>932</v>
      </c>
      <c r="Q38" s="88" t="s">
        <v>932</v>
      </c>
      <c r="R38" s="88" t="s">
        <v>932</v>
      </c>
      <c r="S38" s="88" t="s">
        <v>932</v>
      </c>
      <c r="T38" s="88" t="s">
        <v>932</v>
      </c>
      <c r="U38" s="88" t="s">
        <v>932</v>
      </c>
      <c r="V38" s="88" t="s">
        <v>932</v>
      </c>
      <c r="W38" s="88" t="s">
        <v>932</v>
      </c>
      <c r="X38" s="88" t="s">
        <v>932</v>
      </c>
      <c r="Y38" s="88" t="s">
        <v>932</v>
      </c>
      <c r="Z38" s="88" t="s">
        <v>932</v>
      </c>
      <c r="AA38" s="88" t="s">
        <v>932</v>
      </c>
      <c r="AB38" s="88" t="s">
        <v>932</v>
      </c>
      <c r="AC38" s="88" t="s">
        <v>932</v>
      </c>
      <c r="AD38" s="88" t="s">
        <v>932</v>
      </c>
      <c r="AE38" s="88" t="s">
        <v>932</v>
      </c>
      <c r="AF38" s="88" t="s">
        <v>932</v>
      </c>
      <c r="AG38" s="88" t="s">
        <v>932</v>
      </c>
      <c r="AH38" s="88" t="s">
        <v>932</v>
      </c>
      <c r="AI38" s="88" t="s">
        <v>932</v>
      </c>
      <c r="AJ38" s="88" t="s">
        <v>932</v>
      </c>
      <c r="AK38" s="88" t="s">
        <v>932</v>
      </c>
      <c r="AL38" s="88" t="s">
        <v>932</v>
      </c>
      <c r="AM38" s="88" t="s">
        <v>932</v>
      </c>
      <c r="AN38" s="88" t="s">
        <v>932</v>
      </c>
      <c r="AO38" s="88" t="s">
        <v>932</v>
      </c>
      <c r="AP38" s="88" t="s">
        <v>932</v>
      </c>
      <c r="AQ38" s="88" t="s">
        <v>932</v>
      </c>
      <c r="AR38" s="88" t="s">
        <v>932</v>
      </c>
      <c r="AS38" s="88" t="s">
        <v>932</v>
      </c>
      <c r="AT38" s="88" t="s">
        <v>932</v>
      </c>
      <c r="AU38" s="88" t="s">
        <v>932</v>
      </c>
      <c r="AV38" s="88" t="s">
        <v>932</v>
      </c>
      <c r="AW38" s="88" t="s">
        <v>932</v>
      </c>
      <c r="AX38" s="88" t="s">
        <v>932</v>
      </c>
      <c r="AY38" s="88" t="s">
        <v>932</v>
      </c>
      <c r="AZ38" s="88" t="s">
        <v>932</v>
      </c>
      <c r="BA38" s="88" t="s">
        <v>932</v>
      </c>
      <c r="BB38" s="88" t="s">
        <v>932</v>
      </c>
      <c r="BC38" s="88" t="s">
        <v>932</v>
      </c>
      <c r="BD38" s="88" t="s">
        <v>932</v>
      </c>
      <c r="BE38" s="88" t="s">
        <v>932</v>
      </c>
      <c r="BF38" s="88" t="s">
        <v>932</v>
      </c>
      <c r="BG38" s="88" t="s">
        <v>932</v>
      </c>
      <c r="BH38" s="88" t="s">
        <v>932</v>
      </c>
      <c r="BI38" s="88" t="s">
        <v>932</v>
      </c>
      <c r="BJ38" s="88" t="s">
        <v>932</v>
      </c>
      <c r="BK38" s="88" t="s">
        <v>932</v>
      </c>
      <c r="BL38" s="88" t="s">
        <v>932</v>
      </c>
      <c r="BM38" s="88" t="s">
        <v>932</v>
      </c>
      <c r="BN38" s="88" t="s">
        <v>932</v>
      </c>
      <c r="BO38" s="88" t="s">
        <v>932</v>
      </c>
      <c r="BP38" s="88" t="s">
        <v>932</v>
      </c>
      <c r="BQ38" s="88" t="s">
        <v>932</v>
      </c>
      <c r="BR38" s="88" t="s">
        <v>932</v>
      </c>
      <c r="BS38" s="88" t="s">
        <v>932</v>
      </c>
      <c r="BT38" s="88" t="s">
        <v>932</v>
      </c>
      <c r="BU38" s="88" t="s">
        <v>932</v>
      </c>
      <c r="BV38" s="88" t="s">
        <v>932</v>
      </c>
      <c r="BW38" s="88" t="s">
        <v>932</v>
      </c>
      <c r="BX38" s="88" t="s">
        <v>932</v>
      </c>
      <c r="BY38" s="88" t="s">
        <v>932</v>
      </c>
      <c r="BZ38" s="88" t="s">
        <v>932</v>
      </c>
      <c r="CA38" s="88" t="s">
        <v>932</v>
      </c>
      <c r="CB38" s="88" t="s">
        <v>932</v>
      </c>
      <c r="CC38" s="88" t="s">
        <v>932</v>
      </c>
      <c r="CD38" s="88" t="s">
        <v>932</v>
      </c>
    </row>
    <row r="39" spans="1:82" s="48" customFormat="1" x14ac:dyDescent="0.25">
      <c r="A39" s="88" t="s">
        <v>932</v>
      </c>
      <c r="B39" s="88" t="s">
        <v>932</v>
      </c>
      <c r="C39" s="88" t="s">
        <v>932</v>
      </c>
      <c r="D39" s="88" t="s">
        <v>932</v>
      </c>
      <c r="E39" s="88" t="s">
        <v>932</v>
      </c>
      <c r="F39" s="88" t="s">
        <v>932</v>
      </c>
      <c r="G39" s="88" t="s">
        <v>932</v>
      </c>
      <c r="H39" s="88" t="s">
        <v>932</v>
      </c>
      <c r="I39" s="88" t="s">
        <v>932</v>
      </c>
      <c r="J39" s="88" t="s">
        <v>932</v>
      </c>
      <c r="K39" s="88" t="s">
        <v>932</v>
      </c>
      <c r="L39" s="88" t="s">
        <v>932</v>
      </c>
      <c r="M39" s="88" t="s">
        <v>932</v>
      </c>
      <c r="N39" s="88" t="s">
        <v>932</v>
      </c>
      <c r="O39" s="88" t="s">
        <v>932</v>
      </c>
      <c r="P39" s="88" t="s">
        <v>932</v>
      </c>
      <c r="Q39" s="88" t="s">
        <v>932</v>
      </c>
      <c r="R39" s="88" t="s">
        <v>932</v>
      </c>
      <c r="S39" s="88" t="s">
        <v>932</v>
      </c>
      <c r="T39" s="88" t="s">
        <v>932</v>
      </c>
      <c r="U39" s="88" t="s">
        <v>932</v>
      </c>
      <c r="V39" s="88" t="s">
        <v>932</v>
      </c>
      <c r="W39" s="88" t="s">
        <v>932</v>
      </c>
      <c r="X39" s="88" t="s">
        <v>932</v>
      </c>
      <c r="Y39" s="88" t="s">
        <v>932</v>
      </c>
      <c r="Z39" s="88" t="s">
        <v>932</v>
      </c>
      <c r="AA39" s="88" t="s">
        <v>932</v>
      </c>
      <c r="AB39" s="88" t="s">
        <v>932</v>
      </c>
      <c r="AC39" s="88" t="s">
        <v>932</v>
      </c>
      <c r="AD39" s="88" t="s">
        <v>932</v>
      </c>
      <c r="AE39" s="88" t="s">
        <v>932</v>
      </c>
      <c r="AF39" s="88" t="s">
        <v>932</v>
      </c>
      <c r="AG39" s="88" t="s">
        <v>932</v>
      </c>
      <c r="AH39" s="88" t="s">
        <v>932</v>
      </c>
      <c r="AI39" s="88" t="s">
        <v>932</v>
      </c>
      <c r="AJ39" s="88" t="s">
        <v>932</v>
      </c>
      <c r="AK39" s="88" t="s">
        <v>932</v>
      </c>
      <c r="AL39" s="88" t="s">
        <v>932</v>
      </c>
      <c r="AM39" s="88" t="s">
        <v>932</v>
      </c>
      <c r="AN39" s="88" t="s">
        <v>932</v>
      </c>
      <c r="AO39" s="88" t="s">
        <v>932</v>
      </c>
      <c r="AP39" s="88" t="s">
        <v>932</v>
      </c>
      <c r="AQ39" s="88" t="s">
        <v>932</v>
      </c>
      <c r="AR39" s="88" t="s">
        <v>932</v>
      </c>
      <c r="AS39" s="88" t="s">
        <v>932</v>
      </c>
      <c r="AT39" s="88" t="s">
        <v>932</v>
      </c>
      <c r="AU39" s="88" t="s">
        <v>932</v>
      </c>
      <c r="AV39" s="88" t="s">
        <v>932</v>
      </c>
      <c r="AW39" s="88" t="s">
        <v>932</v>
      </c>
      <c r="AX39" s="88" t="s">
        <v>932</v>
      </c>
      <c r="AY39" s="88" t="s">
        <v>932</v>
      </c>
      <c r="AZ39" s="88" t="s">
        <v>932</v>
      </c>
      <c r="BA39" s="88" t="s">
        <v>932</v>
      </c>
      <c r="BB39" s="88" t="s">
        <v>932</v>
      </c>
      <c r="BC39" s="88" t="s">
        <v>932</v>
      </c>
      <c r="BD39" s="88" t="s">
        <v>932</v>
      </c>
      <c r="BE39" s="88" t="s">
        <v>932</v>
      </c>
      <c r="BF39" s="88" t="s">
        <v>932</v>
      </c>
      <c r="BG39" s="88" t="s">
        <v>932</v>
      </c>
      <c r="BH39" s="88" t="s">
        <v>932</v>
      </c>
      <c r="BI39" s="88" t="s">
        <v>932</v>
      </c>
      <c r="BJ39" s="88" t="s">
        <v>932</v>
      </c>
      <c r="BK39" s="88" t="s">
        <v>932</v>
      </c>
      <c r="BL39" s="88" t="s">
        <v>932</v>
      </c>
      <c r="BM39" s="88" t="s">
        <v>932</v>
      </c>
      <c r="BN39" s="88" t="s">
        <v>932</v>
      </c>
      <c r="BO39" s="88" t="s">
        <v>932</v>
      </c>
      <c r="BP39" s="88" t="s">
        <v>932</v>
      </c>
      <c r="BQ39" s="88" t="s">
        <v>932</v>
      </c>
      <c r="BR39" s="88" t="s">
        <v>932</v>
      </c>
      <c r="BS39" s="88" t="s">
        <v>932</v>
      </c>
      <c r="BT39" s="88" t="s">
        <v>932</v>
      </c>
      <c r="BU39" s="88" t="s">
        <v>932</v>
      </c>
      <c r="BV39" s="88" t="s">
        <v>932</v>
      </c>
      <c r="BW39" s="88" t="s">
        <v>932</v>
      </c>
      <c r="BX39" s="88" t="s">
        <v>932</v>
      </c>
      <c r="BY39" s="88" t="s">
        <v>932</v>
      </c>
      <c r="BZ39" s="88" t="s">
        <v>932</v>
      </c>
      <c r="CA39" s="88" t="s">
        <v>932</v>
      </c>
      <c r="CB39" s="88" t="s">
        <v>932</v>
      </c>
      <c r="CC39" s="88" t="s">
        <v>932</v>
      </c>
      <c r="CD39" s="88" t="s">
        <v>932</v>
      </c>
    </row>
    <row r="40" spans="1:82" x14ac:dyDescent="0.25">
      <c r="A40" s="88" t="s">
        <v>932</v>
      </c>
      <c r="B40" s="88" t="s">
        <v>932</v>
      </c>
      <c r="C40" s="88" t="s">
        <v>932</v>
      </c>
      <c r="D40" s="88" t="s">
        <v>932</v>
      </c>
      <c r="E40" s="88" t="s">
        <v>932</v>
      </c>
      <c r="F40" s="88" t="s">
        <v>932</v>
      </c>
      <c r="G40" s="88" t="s">
        <v>932</v>
      </c>
      <c r="H40" s="88" t="s">
        <v>932</v>
      </c>
      <c r="I40" s="88" t="s">
        <v>932</v>
      </c>
      <c r="J40" s="88" t="s">
        <v>932</v>
      </c>
      <c r="K40" s="88" t="s">
        <v>932</v>
      </c>
      <c r="L40" s="88" t="s">
        <v>932</v>
      </c>
      <c r="M40" s="88" t="s">
        <v>932</v>
      </c>
      <c r="N40" s="88" t="s">
        <v>932</v>
      </c>
      <c r="O40" s="88" t="s">
        <v>932</v>
      </c>
      <c r="P40" s="88" t="s">
        <v>932</v>
      </c>
      <c r="Q40" s="88" t="s">
        <v>932</v>
      </c>
      <c r="R40" s="88" t="s">
        <v>932</v>
      </c>
      <c r="S40" s="88" t="s">
        <v>932</v>
      </c>
      <c r="T40" s="88" t="s">
        <v>932</v>
      </c>
      <c r="U40" s="88" t="s">
        <v>932</v>
      </c>
      <c r="V40" s="88" t="s">
        <v>932</v>
      </c>
      <c r="W40" s="88" t="s">
        <v>932</v>
      </c>
      <c r="X40" s="88" t="s">
        <v>932</v>
      </c>
      <c r="Y40" s="88" t="s">
        <v>932</v>
      </c>
      <c r="Z40" s="88" t="s">
        <v>932</v>
      </c>
      <c r="AA40" s="88" t="s">
        <v>932</v>
      </c>
      <c r="AB40" s="88" t="s">
        <v>932</v>
      </c>
      <c r="AC40" s="88" t="s">
        <v>932</v>
      </c>
      <c r="AD40" s="88" t="s">
        <v>932</v>
      </c>
      <c r="AE40" s="88" t="s">
        <v>932</v>
      </c>
      <c r="AF40" s="88" t="s">
        <v>932</v>
      </c>
      <c r="AG40" s="88" t="s">
        <v>932</v>
      </c>
      <c r="AH40" s="88" t="s">
        <v>932</v>
      </c>
      <c r="AI40" s="88" t="s">
        <v>932</v>
      </c>
      <c r="AJ40" s="88" t="s">
        <v>932</v>
      </c>
      <c r="AK40" s="88" t="s">
        <v>932</v>
      </c>
      <c r="AL40" s="88" t="s">
        <v>932</v>
      </c>
      <c r="AM40" s="88" t="s">
        <v>932</v>
      </c>
      <c r="AN40" s="88" t="s">
        <v>932</v>
      </c>
      <c r="AO40" s="88" t="s">
        <v>932</v>
      </c>
      <c r="AP40" s="88" t="s">
        <v>932</v>
      </c>
      <c r="AQ40" s="88" t="s">
        <v>932</v>
      </c>
      <c r="AR40" s="88" t="s">
        <v>932</v>
      </c>
      <c r="AS40" s="88" t="s">
        <v>932</v>
      </c>
      <c r="AT40" s="88" t="s">
        <v>932</v>
      </c>
      <c r="AU40" s="88" t="s">
        <v>932</v>
      </c>
      <c r="AV40" s="88" t="s">
        <v>932</v>
      </c>
      <c r="AW40" s="88" t="s">
        <v>932</v>
      </c>
      <c r="AX40" s="88" t="s">
        <v>932</v>
      </c>
      <c r="AY40" s="88" t="s">
        <v>932</v>
      </c>
      <c r="AZ40" s="88" t="s">
        <v>932</v>
      </c>
      <c r="BA40" s="88" t="s">
        <v>932</v>
      </c>
      <c r="BB40" s="88" t="s">
        <v>932</v>
      </c>
      <c r="BC40" s="88" t="s">
        <v>932</v>
      </c>
      <c r="BD40" s="88" t="s">
        <v>932</v>
      </c>
      <c r="BE40" s="88" t="s">
        <v>932</v>
      </c>
      <c r="BF40" s="88" t="s">
        <v>932</v>
      </c>
      <c r="BG40" s="88" t="s">
        <v>932</v>
      </c>
      <c r="BH40" s="88" t="s">
        <v>932</v>
      </c>
      <c r="BI40" s="88" t="s">
        <v>932</v>
      </c>
      <c r="BJ40" s="88" t="s">
        <v>932</v>
      </c>
      <c r="BK40" s="88" t="s">
        <v>932</v>
      </c>
      <c r="BL40" s="88" t="s">
        <v>932</v>
      </c>
      <c r="BM40" s="88" t="s">
        <v>932</v>
      </c>
      <c r="BN40" s="88" t="s">
        <v>932</v>
      </c>
      <c r="BO40" s="88" t="s">
        <v>932</v>
      </c>
      <c r="BP40" s="88" t="s">
        <v>932</v>
      </c>
      <c r="BQ40" s="88" t="s">
        <v>932</v>
      </c>
      <c r="BR40" s="88" t="s">
        <v>932</v>
      </c>
      <c r="BS40" s="88" t="s">
        <v>932</v>
      </c>
      <c r="BT40" s="88" t="s">
        <v>932</v>
      </c>
      <c r="BU40" s="88" t="s">
        <v>932</v>
      </c>
      <c r="BV40" s="88" t="s">
        <v>932</v>
      </c>
      <c r="BW40" s="88" t="s">
        <v>932</v>
      </c>
      <c r="BX40" s="88" t="s">
        <v>932</v>
      </c>
      <c r="BY40" s="88" t="s">
        <v>932</v>
      </c>
      <c r="BZ40" s="88" t="s">
        <v>932</v>
      </c>
      <c r="CA40" s="88" t="s">
        <v>932</v>
      </c>
      <c r="CB40" s="88" t="s">
        <v>932</v>
      </c>
      <c r="CC40" s="88" t="s">
        <v>932</v>
      </c>
      <c r="CD40" s="88" t="s">
        <v>932</v>
      </c>
    </row>
  </sheetData>
  <mergeCells count="32">
    <mergeCell ref="A4:P4"/>
    <mergeCell ref="A5:P5"/>
    <mergeCell ref="A6:P6"/>
    <mergeCell ref="A8:P8"/>
    <mergeCell ref="AF2:AL2"/>
    <mergeCell ref="AE3:AL3"/>
    <mergeCell ref="AE4:AL4"/>
    <mergeCell ref="A11:J11"/>
    <mergeCell ref="D9:Q9"/>
    <mergeCell ref="A13:Q13"/>
    <mergeCell ref="D14:S14"/>
    <mergeCell ref="BW16:CC18"/>
    <mergeCell ref="A16:A19"/>
    <mergeCell ref="B16:B19"/>
    <mergeCell ref="C16:C19"/>
    <mergeCell ref="D16:D19"/>
    <mergeCell ref="A21:B21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workbookViewId="0">
      <selection activeCell="A21" sqref="A21:B21"/>
    </sheetView>
  </sheetViews>
  <sheetFormatPr defaultRowHeight="15" x14ac:dyDescent="0.25"/>
  <cols>
    <col min="1" max="1" width="15.42578125" style="32" customWidth="1"/>
    <col min="2" max="2" width="34.28515625" style="32" customWidth="1"/>
    <col min="3" max="3" width="20.28515625" style="32" customWidth="1"/>
    <col min="4" max="4" width="22.5703125" style="32" customWidth="1"/>
    <col min="5" max="37" width="9.140625" style="32"/>
    <col min="38" max="38" width="11.28515625" style="32" bestFit="1" customWidth="1"/>
    <col min="39" max="59" width="9.140625" style="32"/>
    <col min="60" max="60" width="43" style="32" customWidth="1"/>
    <col min="61" max="16384" width="9.140625" style="32"/>
  </cols>
  <sheetData>
    <row r="2" spans="1:60" ht="21" customHeight="1" x14ac:dyDescent="0.25">
      <c r="Y2" s="45"/>
      <c r="Z2" s="254" t="s">
        <v>825</v>
      </c>
      <c r="AA2" s="267"/>
      <c r="AB2" s="267"/>
      <c r="AC2" s="267"/>
      <c r="AD2" s="267"/>
    </row>
    <row r="3" spans="1:60" s="33" customFormat="1" ht="21" customHeight="1" x14ac:dyDescent="0.25">
      <c r="Y3" s="254" t="s">
        <v>17</v>
      </c>
      <c r="Z3" s="255"/>
      <c r="AA3" s="255"/>
      <c r="AB3" s="255"/>
      <c r="AC3" s="255"/>
      <c r="AD3" s="255"/>
    </row>
    <row r="4" spans="1:60" s="34" customFormat="1" ht="21" customHeight="1" x14ac:dyDescent="0.3">
      <c r="A4" s="256" t="s">
        <v>826</v>
      </c>
      <c r="B4" s="253"/>
      <c r="C4" s="253"/>
      <c r="D4" s="253"/>
      <c r="E4" s="253"/>
      <c r="F4" s="253"/>
      <c r="G4" s="253"/>
      <c r="H4" s="253"/>
      <c r="I4" s="253"/>
      <c r="J4" s="244"/>
      <c r="K4" s="244"/>
      <c r="L4" s="244"/>
      <c r="M4" s="244"/>
      <c r="N4" s="244"/>
      <c r="O4" s="244"/>
      <c r="P4" s="244"/>
      <c r="Q4" s="244"/>
      <c r="Y4" s="254" t="s">
        <v>18</v>
      </c>
      <c r="Z4" s="255"/>
      <c r="AA4" s="255"/>
      <c r="AB4" s="255"/>
      <c r="AC4" s="255"/>
      <c r="AD4" s="255"/>
    </row>
    <row r="5" spans="1:60" s="34" customFormat="1" ht="18" customHeight="1" x14ac:dyDescent="0.3">
      <c r="A5" s="257" t="s">
        <v>827</v>
      </c>
      <c r="B5" s="296"/>
      <c r="C5" s="296"/>
      <c r="D5" s="296"/>
      <c r="E5" s="296"/>
      <c r="F5" s="296"/>
      <c r="G5" s="296"/>
      <c r="H5" s="296"/>
      <c r="I5" s="296"/>
      <c r="J5" s="297"/>
      <c r="K5" s="297"/>
      <c r="L5" s="297"/>
      <c r="M5" s="297"/>
      <c r="N5" s="297"/>
      <c r="O5" s="297"/>
      <c r="P5" s="297"/>
      <c r="Q5" s="297"/>
    </row>
    <row r="6" spans="1:60" s="35" customFormat="1" ht="21" customHeight="1" x14ac:dyDescent="0.3">
      <c r="A6" s="252" t="s">
        <v>741</v>
      </c>
      <c r="B6" s="253"/>
      <c r="C6" s="253"/>
      <c r="D6" s="253"/>
      <c r="E6" s="253"/>
      <c r="F6" s="253"/>
      <c r="G6" s="253"/>
      <c r="H6" s="253"/>
      <c r="I6" s="253"/>
      <c r="J6" s="244"/>
      <c r="K6" s="244"/>
      <c r="L6" s="244"/>
      <c r="M6" s="244"/>
      <c r="N6" s="244"/>
      <c r="O6" s="244"/>
      <c r="P6" s="244"/>
      <c r="Q6" s="244"/>
    </row>
    <row r="7" spans="1:60" s="35" customFormat="1" ht="18.75" x14ac:dyDescent="0.3"/>
    <row r="8" spans="1:60" s="34" customFormat="1" ht="21" customHeight="1" x14ac:dyDescent="0.3">
      <c r="A8" s="239" t="s">
        <v>901</v>
      </c>
      <c r="B8" s="240"/>
      <c r="C8" s="240"/>
      <c r="D8" s="240"/>
      <c r="E8" s="240"/>
      <c r="F8" s="240"/>
      <c r="G8" s="240"/>
      <c r="H8" s="240"/>
      <c r="I8" s="240"/>
      <c r="J8" s="244"/>
      <c r="K8" s="244"/>
      <c r="L8" s="244"/>
      <c r="M8" s="244"/>
      <c r="N8" s="244"/>
      <c r="O8" s="244"/>
      <c r="P8" s="244"/>
      <c r="Q8" s="244"/>
    </row>
    <row r="9" spans="1:60" s="35" customFormat="1" ht="14.25" customHeight="1" x14ac:dyDescent="0.3">
      <c r="D9" s="277" t="s">
        <v>16</v>
      </c>
      <c r="E9" s="278"/>
      <c r="F9" s="278"/>
      <c r="G9" s="278"/>
      <c r="H9" s="278"/>
      <c r="I9" s="278"/>
      <c r="J9" s="278"/>
      <c r="K9" s="279"/>
      <c r="L9" s="279"/>
      <c r="M9" s="279"/>
      <c r="N9" s="279"/>
      <c r="O9" s="279"/>
      <c r="P9" s="279"/>
      <c r="Q9" s="279"/>
    </row>
    <row r="10" spans="1:60" s="35" customFormat="1" ht="17.25" customHeight="1" x14ac:dyDescent="0.3"/>
    <row r="11" spans="1:60" s="35" customFormat="1" ht="20.25" customHeight="1" x14ac:dyDescent="0.3">
      <c r="A11" s="252" t="s">
        <v>906</v>
      </c>
      <c r="B11" s="253"/>
      <c r="C11" s="253"/>
      <c r="D11" s="253"/>
      <c r="E11" s="253"/>
      <c r="F11" s="253"/>
      <c r="G11" s="253"/>
      <c r="H11" s="253"/>
      <c r="I11" s="295"/>
      <c r="J11" s="295"/>
      <c r="K11" s="295"/>
      <c r="L11" s="295"/>
      <c r="M11" s="295"/>
    </row>
    <row r="12" spans="1:60" s="35" customFormat="1" ht="21" customHeight="1" x14ac:dyDescent="0.3"/>
    <row r="13" spans="1:60" s="38" customFormat="1" ht="18.75" x14ac:dyDescent="0.3">
      <c r="A13" s="247" t="s">
        <v>907</v>
      </c>
      <c r="B13" s="275"/>
      <c r="C13" s="275"/>
      <c r="D13" s="275"/>
      <c r="E13" s="276"/>
      <c r="F13" s="276"/>
      <c r="G13" s="276"/>
      <c r="H13" s="276"/>
      <c r="I13" s="276"/>
      <c r="J13" s="258"/>
      <c r="K13" s="258"/>
      <c r="L13" s="258"/>
      <c r="M13" s="258"/>
      <c r="N13" s="258"/>
      <c r="O13" s="258"/>
      <c r="P13" s="258"/>
      <c r="Q13" s="258"/>
    </row>
    <row r="14" spans="1:60" s="35" customFormat="1" ht="16.5" customHeight="1" x14ac:dyDescent="0.3">
      <c r="E14" s="280" t="s">
        <v>908</v>
      </c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</row>
    <row r="16" spans="1:60" x14ac:dyDescent="0.25">
      <c r="A16" s="281" t="s">
        <v>737</v>
      </c>
      <c r="B16" s="281" t="s">
        <v>31</v>
      </c>
      <c r="C16" s="281" t="s">
        <v>32</v>
      </c>
      <c r="D16" s="281" t="s">
        <v>828</v>
      </c>
      <c r="E16" s="285" t="s">
        <v>829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85"/>
      <c r="BC16" s="286" t="s">
        <v>830</v>
      </c>
      <c r="BD16" s="287"/>
      <c r="BE16" s="287"/>
      <c r="BF16" s="287"/>
      <c r="BG16" s="288"/>
      <c r="BH16" s="281" t="s">
        <v>21</v>
      </c>
    </row>
    <row r="17" spans="1:60" ht="16.5" customHeight="1" x14ac:dyDescent="0.25">
      <c r="A17" s="281"/>
      <c r="B17" s="281"/>
      <c r="C17" s="281"/>
      <c r="D17" s="284"/>
      <c r="E17" s="281" t="s">
        <v>0</v>
      </c>
      <c r="F17" s="281"/>
      <c r="G17" s="281"/>
      <c r="H17" s="281"/>
      <c r="I17" s="281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1" t="s">
        <v>1</v>
      </c>
      <c r="AE17" s="281"/>
      <c r="AF17" s="281"/>
      <c r="AG17" s="281"/>
      <c r="AH17" s="281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  <c r="AZ17" s="285"/>
      <c r="BA17" s="285"/>
      <c r="BB17" s="285"/>
      <c r="BC17" s="289"/>
      <c r="BD17" s="290"/>
      <c r="BE17" s="290"/>
      <c r="BF17" s="290"/>
      <c r="BG17" s="291"/>
      <c r="BH17" s="281"/>
    </row>
    <row r="18" spans="1:60" ht="16.5" customHeight="1" x14ac:dyDescent="0.25">
      <c r="A18" s="281"/>
      <c r="B18" s="281"/>
      <c r="C18" s="281"/>
      <c r="D18" s="284"/>
      <c r="E18" s="281" t="s">
        <v>745</v>
      </c>
      <c r="F18" s="281"/>
      <c r="G18" s="281"/>
      <c r="H18" s="281"/>
      <c r="I18" s="281"/>
      <c r="J18" s="281" t="s">
        <v>746</v>
      </c>
      <c r="K18" s="281"/>
      <c r="L18" s="281"/>
      <c r="M18" s="281"/>
      <c r="N18" s="281"/>
      <c r="O18" s="281" t="s">
        <v>747</v>
      </c>
      <c r="P18" s="281"/>
      <c r="Q18" s="281"/>
      <c r="R18" s="281"/>
      <c r="S18" s="281"/>
      <c r="T18" s="281" t="s">
        <v>748</v>
      </c>
      <c r="U18" s="281"/>
      <c r="V18" s="281"/>
      <c r="W18" s="281"/>
      <c r="X18" s="281"/>
      <c r="Y18" s="281" t="s">
        <v>749</v>
      </c>
      <c r="Z18" s="281"/>
      <c r="AA18" s="281"/>
      <c r="AB18" s="281"/>
      <c r="AC18" s="281"/>
      <c r="AD18" s="281" t="s">
        <v>745</v>
      </c>
      <c r="AE18" s="281"/>
      <c r="AF18" s="281"/>
      <c r="AG18" s="281"/>
      <c r="AH18" s="281"/>
      <c r="AI18" s="281" t="s">
        <v>746</v>
      </c>
      <c r="AJ18" s="281"/>
      <c r="AK18" s="281"/>
      <c r="AL18" s="281"/>
      <c r="AM18" s="281"/>
      <c r="AN18" s="281" t="s">
        <v>747</v>
      </c>
      <c r="AO18" s="281"/>
      <c r="AP18" s="281"/>
      <c r="AQ18" s="281"/>
      <c r="AR18" s="281"/>
      <c r="AS18" s="281" t="s">
        <v>748</v>
      </c>
      <c r="AT18" s="281"/>
      <c r="AU18" s="281"/>
      <c r="AV18" s="281"/>
      <c r="AW18" s="281"/>
      <c r="AX18" s="281" t="s">
        <v>749</v>
      </c>
      <c r="AY18" s="281"/>
      <c r="AZ18" s="281"/>
      <c r="BA18" s="281"/>
      <c r="BB18" s="281"/>
      <c r="BC18" s="292"/>
      <c r="BD18" s="293"/>
      <c r="BE18" s="293"/>
      <c r="BF18" s="293"/>
      <c r="BG18" s="294"/>
      <c r="BH18" s="281"/>
    </row>
    <row r="19" spans="1:60" ht="24.75" customHeight="1" x14ac:dyDescent="0.25">
      <c r="A19" s="283"/>
      <c r="B19" s="283"/>
      <c r="C19" s="283"/>
      <c r="D19" s="284"/>
      <c r="E19" s="39" t="s">
        <v>762</v>
      </c>
      <c r="F19" s="39" t="s">
        <v>24</v>
      </c>
      <c r="G19" s="39" t="s">
        <v>25</v>
      </c>
      <c r="H19" s="39" t="s">
        <v>26</v>
      </c>
      <c r="I19" s="39" t="s">
        <v>27</v>
      </c>
      <c r="J19" s="39" t="s">
        <v>762</v>
      </c>
      <c r="K19" s="39" t="s">
        <v>24</v>
      </c>
      <c r="L19" s="39" t="s">
        <v>25</v>
      </c>
      <c r="M19" s="39" t="s">
        <v>26</v>
      </c>
      <c r="N19" s="39" t="s">
        <v>27</v>
      </c>
      <c r="O19" s="39" t="s">
        <v>762</v>
      </c>
      <c r="P19" s="39" t="s">
        <v>24</v>
      </c>
      <c r="Q19" s="39" t="s">
        <v>25</v>
      </c>
      <c r="R19" s="39" t="s">
        <v>26</v>
      </c>
      <c r="S19" s="39" t="s">
        <v>27</v>
      </c>
      <c r="T19" s="39" t="s">
        <v>762</v>
      </c>
      <c r="U19" s="39" t="s">
        <v>24</v>
      </c>
      <c r="V19" s="39" t="s">
        <v>25</v>
      </c>
      <c r="W19" s="39" t="s">
        <v>26</v>
      </c>
      <c r="X19" s="39" t="s">
        <v>27</v>
      </c>
      <c r="Y19" s="39" t="s">
        <v>762</v>
      </c>
      <c r="Z19" s="39" t="s">
        <v>24</v>
      </c>
      <c r="AA19" s="39" t="s">
        <v>25</v>
      </c>
      <c r="AB19" s="39" t="s">
        <v>26</v>
      </c>
      <c r="AC19" s="39" t="s">
        <v>27</v>
      </c>
      <c r="AD19" s="39" t="s">
        <v>762</v>
      </c>
      <c r="AE19" s="39" t="s">
        <v>24</v>
      </c>
      <c r="AF19" s="39" t="s">
        <v>25</v>
      </c>
      <c r="AG19" s="39" t="s">
        <v>26</v>
      </c>
      <c r="AH19" s="39" t="s">
        <v>27</v>
      </c>
      <c r="AI19" s="39" t="s">
        <v>762</v>
      </c>
      <c r="AJ19" s="39" t="s">
        <v>24</v>
      </c>
      <c r="AK19" s="39" t="s">
        <v>25</v>
      </c>
      <c r="AL19" s="39" t="s">
        <v>26</v>
      </c>
      <c r="AM19" s="39" t="s">
        <v>27</v>
      </c>
      <c r="AN19" s="39" t="s">
        <v>762</v>
      </c>
      <c r="AO19" s="39" t="s">
        <v>24</v>
      </c>
      <c r="AP19" s="39" t="s">
        <v>25</v>
      </c>
      <c r="AQ19" s="39" t="s">
        <v>26</v>
      </c>
      <c r="AR19" s="39" t="s">
        <v>27</v>
      </c>
      <c r="AS19" s="39" t="s">
        <v>762</v>
      </c>
      <c r="AT19" s="39" t="s">
        <v>24</v>
      </c>
      <c r="AU19" s="39" t="s">
        <v>25</v>
      </c>
      <c r="AV19" s="39" t="s">
        <v>26</v>
      </c>
      <c r="AW19" s="39" t="s">
        <v>27</v>
      </c>
      <c r="AX19" s="39" t="s">
        <v>762</v>
      </c>
      <c r="AY19" s="39" t="s">
        <v>24</v>
      </c>
      <c r="AZ19" s="39" t="s">
        <v>25</v>
      </c>
      <c r="BA19" s="39" t="s">
        <v>26</v>
      </c>
      <c r="BB19" s="39" t="s">
        <v>27</v>
      </c>
      <c r="BC19" s="39" t="s">
        <v>762</v>
      </c>
      <c r="BD19" s="39" t="s">
        <v>24</v>
      </c>
      <c r="BE19" s="39" t="s">
        <v>25</v>
      </c>
      <c r="BF19" s="39" t="s">
        <v>26</v>
      </c>
      <c r="BG19" s="39" t="s">
        <v>27</v>
      </c>
      <c r="BH19" s="281"/>
    </row>
    <row r="20" spans="1:60" s="48" customFormat="1" x14ac:dyDescent="0.25">
      <c r="A20" s="39">
        <v>1</v>
      </c>
      <c r="B20" s="39">
        <v>2</v>
      </c>
      <c r="C20" s="39">
        <v>3</v>
      </c>
      <c r="D20" s="39">
        <v>4</v>
      </c>
      <c r="E20" s="50" t="s">
        <v>42</v>
      </c>
      <c r="F20" s="39" t="s">
        <v>43</v>
      </c>
      <c r="G20" s="39" t="s">
        <v>44</v>
      </c>
      <c r="H20" s="39" t="s">
        <v>45</v>
      </c>
      <c r="I20" s="39" t="s">
        <v>395</v>
      </c>
      <c r="J20" s="50" t="s">
        <v>392</v>
      </c>
      <c r="K20" s="39" t="s">
        <v>393</v>
      </c>
      <c r="L20" s="39" t="s">
        <v>394</v>
      </c>
      <c r="M20" s="39" t="s">
        <v>763</v>
      </c>
      <c r="N20" s="39" t="s">
        <v>764</v>
      </c>
      <c r="O20" s="50" t="s">
        <v>42</v>
      </c>
      <c r="P20" s="39" t="s">
        <v>768</v>
      </c>
      <c r="Q20" s="39" t="s">
        <v>769</v>
      </c>
      <c r="R20" s="39" t="s">
        <v>770</v>
      </c>
      <c r="S20" s="39" t="s">
        <v>819</v>
      </c>
      <c r="T20" s="50" t="s">
        <v>774</v>
      </c>
      <c r="U20" s="39" t="s">
        <v>775</v>
      </c>
      <c r="V20" s="39" t="s">
        <v>776</v>
      </c>
      <c r="W20" s="39" t="s">
        <v>777</v>
      </c>
      <c r="X20" s="39" t="s">
        <v>771</v>
      </c>
      <c r="Y20" s="50" t="s">
        <v>778</v>
      </c>
      <c r="Z20" s="39" t="s">
        <v>779</v>
      </c>
      <c r="AA20" s="39" t="s">
        <v>780</v>
      </c>
      <c r="AB20" s="39" t="s">
        <v>781</v>
      </c>
      <c r="AC20" s="39" t="s">
        <v>782</v>
      </c>
      <c r="AD20" s="50" t="s">
        <v>46</v>
      </c>
      <c r="AE20" s="39" t="s">
        <v>47</v>
      </c>
      <c r="AF20" s="39" t="s">
        <v>48</v>
      </c>
      <c r="AG20" s="39" t="s">
        <v>49</v>
      </c>
      <c r="AH20" s="39" t="s">
        <v>405</v>
      </c>
      <c r="AI20" s="39" t="s">
        <v>402</v>
      </c>
      <c r="AJ20" s="39" t="s">
        <v>403</v>
      </c>
      <c r="AK20" s="39" t="s">
        <v>404</v>
      </c>
      <c r="AL20" s="51" t="s">
        <v>785</v>
      </c>
      <c r="AM20" s="39" t="s">
        <v>786</v>
      </c>
      <c r="AN20" s="39" t="s">
        <v>789</v>
      </c>
      <c r="AO20" s="52" t="s">
        <v>790</v>
      </c>
      <c r="AP20" s="39" t="s">
        <v>791</v>
      </c>
      <c r="AQ20" s="39" t="s">
        <v>792</v>
      </c>
      <c r="AR20" s="39" t="s">
        <v>822</v>
      </c>
      <c r="AS20" s="39" t="s">
        <v>796</v>
      </c>
      <c r="AT20" s="39" t="s">
        <v>797</v>
      </c>
      <c r="AU20" s="39" t="s">
        <v>798</v>
      </c>
      <c r="AV20" s="39" t="s">
        <v>799</v>
      </c>
      <c r="AW20" s="39" t="s">
        <v>793</v>
      </c>
      <c r="AX20" s="39" t="s">
        <v>800</v>
      </c>
      <c r="AY20" s="39" t="s">
        <v>801</v>
      </c>
      <c r="AZ20" s="39" t="s">
        <v>802</v>
      </c>
      <c r="BA20" s="39" t="s">
        <v>803</v>
      </c>
      <c r="BB20" s="39" t="s">
        <v>804</v>
      </c>
      <c r="BC20" s="39" t="s">
        <v>50</v>
      </c>
      <c r="BD20" s="39" t="s">
        <v>51</v>
      </c>
      <c r="BE20" s="39" t="s">
        <v>52</v>
      </c>
      <c r="BF20" s="39" t="s">
        <v>53</v>
      </c>
      <c r="BG20" s="39" t="s">
        <v>415</v>
      </c>
      <c r="BH20" s="49">
        <v>8</v>
      </c>
    </row>
    <row r="21" spans="1:60" s="48" customFormat="1" x14ac:dyDescent="0.25">
      <c r="A21" s="273" t="s">
        <v>12</v>
      </c>
      <c r="B21" s="274"/>
      <c r="C21" s="119" t="s">
        <v>932</v>
      </c>
      <c r="D21" s="119" t="s">
        <v>932</v>
      </c>
      <c r="E21" s="119" t="s">
        <v>932</v>
      </c>
      <c r="F21" s="119" t="s">
        <v>932</v>
      </c>
      <c r="G21" s="119" t="s">
        <v>932</v>
      </c>
      <c r="H21" s="119" t="s">
        <v>932</v>
      </c>
      <c r="I21" s="119" t="s">
        <v>932</v>
      </c>
      <c r="J21" s="119" t="s">
        <v>932</v>
      </c>
      <c r="K21" s="119" t="s">
        <v>932</v>
      </c>
      <c r="L21" s="119" t="s">
        <v>932</v>
      </c>
      <c r="M21" s="119" t="s">
        <v>932</v>
      </c>
      <c r="N21" s="119" t="s">
        <v>932</v>
      </c>
      <c r="O21" s="119" t="s">
        <v>932</v>
      </c>
      <c r="P21" s="119" t="s">
        <v>932</v>
      </c>
      <c r="Q21" s="119" t="s">
        <v>932</v>
      </c>
      <c r="R21" s="119" t="s">
        <v>932</v>
      </c>
      <c r="S21" s="119" t="s">
        <v>932</v>
      </c>
      <c r="T21" s="119" t="s">
        <v>932</v>
      </c>
      <c r="U21" s="119" t="s">
        <v>932</v>
      </c>
      <c r="V21" s="119" t="s">
        <v>932</v>
      </c>
      <c r="W21" s="119" t="s">
        <v>932</v>
      </c>
      <c r="X21" s="119" t="s">
        <v>932</v>
      </c>
      <c r="Y21" s="119" t="s">
        <v>932</v>
      </c>
      <c r="Z21" s="119" t="s">
        <v>932</v>
      </c>
      <c r="AA21" s="119" t="s">
        <v>932</v>
      </c>
      <c r="AB21" s="119" t="s">
        <v>932</v>
      </c>
      <c r="AC21" s="119" t="s">
        <v>932</v>
      </c>
      <c r="AD21" s="119" t="s">
        <v>932</v>
      </c>
      <c r="AE21" s="119" t="s">
        <v>932</v>
      </c>
      <c r="AF21" s="119" t="s">
        <v>932</v>
      </c>
      <c r="AG21" s="119" t="s">
        <v>932</v>
      </c>
      <c r="AH21" s="119" t="s">
        <v>932</v>
      </c>
      <c r="AI21" s="119" t="s">
        <v>932</v>
      </c>
      <c r="AJ21" s="119" t="s">
        <v>932</v>
      </c>
      <c r="AK21" s="119" t="s">
        <v>932</v>
      </c>
      <c r="AL21" s="119" t="s">
        <v>932</v>
      </c>
      <c r="AM21" s="119" t="s">
        <v>932</v>
      </c>
      <c r="AN21" s="119" t="s">
        <v>932</v>
      </c>
      <c r="AO21" s="119" t="s">
        <v>932</v>
      </c>
      <c r="AP21" s="119" t="s">
        <v>932</v>
      </c>
      <c r="AQ21" s="119" t="s">
        <v>932</v>
      </c>
      <c r="AR21" s="119" t="s">
        <v>932</v>
      </c>
      <c r="AS21" s="119" t="s">
        <v>932</v>
      </c>
      <c r="AT21" s="119" t="s">
        <v>932</v>
      </c>
      <c r="AU21" s="119" t="s">
        <v>932</v>
      </c>
      <c r="AV21" s="119" t="s">
        <v>932</v>
      </c>
      <c r="AW21" s="119" t="s">
        <v>932</v>
      </c>
      <c r="AX21" s="119" t="s">
        <v>932</v>
      </c>
      <c r="AY21" s="119" t="s">
        <v>932</v>
      </c>
      <c r="AZ21" s="119" t="s">
        <v>932</v>
      </c>
      <c r="BA21" s="119" t="s">
        <v>932</v>
      </c>
      <c r="BB21" s="119" t="s">
        <v>932</v>
      </c>
      <c r="BC21" s="119" t="s">
        <v>932</v>
      </c>
      <c r="BD21" s="119" t="s">
        <v>932</v>
      </c>
      <c r="BE21" s="119" t="s">
        <v>932</v>
      </c>
      <c r="BF21" s="119" t="s">
        <v>932</v>
      </c>
      <c r="BG21" s="119" t="s">
        <v>932</v>
      </c>
      <c r="BH21" s="119" t="s">
        <v>932</v>
      </c>
    </row>
    <row r="22" spans="1:60" s="48" customFormat="1" x14ac:dyDescent="0.25">
      <c r="A22" s="39" t="s">
        <v>932</v>
      </c>
      <c r="B22" s="88" t="s">
        <v>932</v>
      </c>
      <c r="C22" s="88" t="s">
        <v>932</v>
      </c>
      <c r="D22" s="88" t="s">
        <v>932</v>
      </c>
      <c r="E22" s="88" t="s">
        <v>932</v>
      </c>
      <c r="F22" s="88" t="s">
        <v>932</v>
      </c>
      <c r="G22" s="88" t="s">
        <v>932</v>
      </c>
      <c r="H22" s="88" t="s">
        <v>932</v>
      </c>
      <c r="I22" s="88" t="s">
        <v>932</v>
      </c>
      <c r="J22" s="88" t="s">
        <v>932</v>
      </c>
      <c r="K22" s="88" t="s">
        <v>932</v>
      </c>
      <c r="L22" s="88" t="s">
        <v>932</v>
      </c>
      <c r="M22" s="88" t="s">
        <v>932</v>
      </c>
      <c r="N22" s="88" t="s">
        <v>932</v>
      </c>
      <c r="O22" s="88" t="s">
        <v>932</v>
      </c>
      <c r="P22" s="88" t="s">
        <v>932</v>
      </c>
      <c r="Q22" s="88" t="s">
        <v>932</v>
      </c>
      <c r="R22" s="88" t="s">
        <v>932</v>
      </c>
      <c r="S22" s="88" t="s">
        <v>932</v>
      </c>
      <c r="T22" s="88" t="s">
        <v>932</v>
      </c>
      <c r="U22" s="88" t="s">
        <v>932</v>
      </c>
      <c r="V22" s="88" t="s">
        <v>932</v>
      </c>
      <c r="W22" s="88" t="s">
        <v>932</v>
      </c>
      <c r="X22" s="88" t="s">
        <v>932</v>
      </c>
      <c r="Y22" s="88" t="s">
        <v>932</v>
      </c>
      <c r="Z22" s="88" t="s">
        <v>932</v>
      </c>
      <c r="AA22" s="88" t="s">
        <v>932</v>
      </c>
      <c r="AB22" s="88" t="s">
        <v>932</v>
      </c>
      <c r="AC22" s="88" t="s">
        <v>932</v>
      </c>
      <c r="AD22" s="88" t="s">
        <v>932</v>
      </c>
      <c r="AE22" s="88" t="s">
        <v>932</v>
      </c>
      <c r="AF22" s="88" t="s">
        <v>932</v>
      </c>
      <c r="AG22" s="88" t="s">
        <v>932</v>
      </c>
      <c r="AH22" s="88" t="s">
        <v>932</v>
      </c>
      <c r="AI22" s="88" t="s">
        <v>932</v>
      </c>
      <c r="AJ22" s="88" t="s">
        <v>932</v>
      </c>
      <c r="AK22" s="88" t="s">
        <v>932</v>
      </c>
      <c r="AL22" s="88" t="s">
        <v>932</v>
      </c>
      <c r="AM22" s="88" t="s">
        <v>932</v>
      </c>
      <c r="AN22" s="88" t="s">
        <v>932</v>
      </c>
      <c r="AO22" s="88" t="s">
        <v>932</v>
      </c>
      <c r="AP22" s="88" t="s">
        <v>932</v>
      </c>
      <c r="AQ22" s="88" t="s">
        <v>932</v>
      </c>
      <c r="AR22" s="88" t="s">
        <v>932</v>
      </c>
      <c r="AS22" s="88" t="s">
        <v>932</v>
      </c>
      <c r="AT22" s="88" t="s">
        <v>932</v>
      </c>
      <c r="AU22" s="88" t="s">
        <v>932</v>
      </c>
      <c r="AV22" s="88" t="s">
        <v>932</v>
      </c>
      <c r="AW22" s="88" t="s">
        <v>932</v>
      </c>
      <c r="AX22" s="88" t="s">
        <v>932</v>
      </c>
      <c r="AY22" s="88" t="s">
        <v>932</v>
      </c>
      <c r="AZ22" s="88" t="s">
        <v>932</v>
      </c>
      <c r="BA22" s="88" t="s">
        <v>932</v>
      </c>
      <c r="BB22" s="88" t="s">
        <v>932</v>
      </c>
      <c r="BC22" s="88" t="s">
        <v>932</v>
      </c>
      <c r="BD22" s="88" t="s">
        <v>932</v>
      </c>
      <c r="BE22" s="88" t="s">
        <v>932</v>
      </c>
      <c r="BF22" s="88" t="s">
        <v>932</v>
      </c>
      <c r="BG22" s="88" t="s">
        <v>932</v>
      </c>
      <c r="BH22" s="88" t="s">
        <v>932</v>
      </c>
    </row>
    <row r="23" spans="1:60" s="48" customFormat="1" x14ac:dyDescent="0.25">
      <c r="A23" s="88" t="s">
        <v>932</v>
      </c>
      <c r="B23" s="88" t="s">
        <v>932</v>
      </c>
      <c r="C23" s="88" t="s">
        <v>932</v>
      </c>
      <c r="D23" s="88" t="s">
        <v>932</v>
      </c>
      <c r="E23" s="88" t="s">
        <v>932</v>
      </c>
      <c r="F23" s="88" t="s">
        <v>932</v>
      </c>
      <c r="G23" s="88" t="s">
        <v>932</v>
      </c>
      <c r="H23" s="88" t="s">
        <v>932</v>
      </c>
      <c r="I23" s="88" t="s">
        <v>932</v>
      </c>
      <c r="J23" s="88" t="s">
        <v>932</v>
      </c>
      <c r="K23" s="88" t="s">
        <v>932</v>
      </c>
      <c r="L23" s="88" t="s">
        <v>932</v>
      </c>
      <c r="M23" s="88" t="s">
        <v>932</v>
      </c>
      <c r="N23" s="88" t="s">
        <v>932</v>
      </c>
      <c r="O23" s="88" t="s">
        <v>932</v>
      </c>
      <c r="P23" s="88" t="s">
        <v>932</v>
      </c>
      <c r="Q23" s="88" t="s">
        <v>932</v>
      </c>
      <c r="R23" s="88" t="s">
        <v>932</v>
      </c>
      <c r="S23" s="88" t="s">
        <v>932</v>
      </c>
      <c r="T23" s="88" t="s">
        <v>932</v>
      </c>
      <c r="U23" s="88" t="s">
        <v>932</v>
      </c>
      <c r="V23" s="88" t="s">
        <v>932</v>
      </c>
      <c r="W23" s="88" t="s">
        <v>932</v>
      </c>
      <c r="X23" s="88" t="s">
        <v>932</v>
      </c>
      <c r="Y23" s="88" t="s">
        <v>932</v>
      </c>
      <c r="Z23" s="88" t="s">
        <v>932</v>
      </c>
      <c r="AA23" s="88" t="s">
        <v>932</v>
      </c>
      <c r="AB23" s="88" t="s">
        <v>932</v>
      </c>
      <c r="AC23" s="88" t="s">
        <v>932</v>
      </c>
      <c r="AD23" s="88" t="s">
        <v>932</v>
      </c>
      <c r="AE23" s="88" t="s">
        <v>932</v>
      </c>
      <c r="AF23" s="88" t="s">
        <v>932</v>
      </c>
      <c r="AG23" s="88" t="s">
        <v>932</v>
      </c>
      <c r="AH23" s="88" t="s">
        <v>932</v>
      </c>
      <c r="AI23" s="88" t="s">
        <v>932</v>
      </c>
      <c r="AJ23" s="88" t="s">
        <v>932</v>
      </c>
      <c r="AK23" s="88" t="s">
        <v>932</v>
      </c>
      <c r="AL23" s="88" t="s">
        <v>932</v>
      </c>
      <c r="AM23" s="88" t="s">
        <v>932</v>
      </c>
      <c r="AN23" s="88" t="s">
        <v>932</v>
      </c>
      <c r="AO23" s="88" t="s">
        <v>932</v>
      </c>
      <c r="AP23" s="88" t="s">
        <v>932</v>
      </c>
      <c r="AQ23" s="88" t="s">
        <v>932</v>
      </c>
      <c r="AR23" s="88" t="s">
        <v>932</v>
      </c>
      <c r="AS23" s="88" t="s">
        <v>932</v>
      </c>
      <c r="AT23" s="88" t="s">
        <v>932</v>
      </c>
      <c r="AU23" s="88" t="s">
        <v>932</v>
      </c>
      <c r="AV23" s="88" t="s">
        <v>932</v>
      </c>
      <c r="AW23" s="88" t="s">
        <v>932</v>
      </c>
      <c r="AX23" s="88" t="s">
        <v>932</v>
      </c>
      <c r="AY23" s="88" t="s">
        <v>932</v>
      </c>
      <c r="AZ23" s="88" t="s">
        <v>932</v>
      </c>
      <c r="BA23" s="88" t="s">
        <v>932</v>
      </c>
      <c r="BB23" s="88" t="s">
        <v>932</v>
      </c>
      <c r="BC23" s="88" t="s">
        <v>932</v>
      </c>
      <c r="BD23" s="88" t="s">
        <v>932</v>
      </c>
      <c r="BE23" s="88" t="s">
        <v>932</v>
      </c>
      <c r="BF23" s="88" t="s">
        <v>932</v>
      </c>
      <c r="BG23" s="88" t="s">
        <v>932</v>
      </c>
      <c r="BH23" s="88" t="s">
        <v>932</v>
      </c>
    </row>
    <row r="24" spans="1:60" s="48" customFormat="1" x14ac:dyDescent="0.25">
      <c r="A24" s="88" t="s">
        <v>932</v>
      </c>
      <c r="B24" s="88" t="s">
        <v>932</v>
      </c>
      <c r="C24" s="88" t="s">
        <v>932</v>
      </c>
      <c r="D24" s="88" t="s">
        <v>932</v>
      </c>
      <c r="E24" s="88" t="s">
        <v>932</v>
      </c>
      <c r="F24" s="88" t="s">
        <v>932</v>
      </c>
      <c r="G24" s="88" t="s">
        <v>932</v>
      </c>
      <c r="H24" s="88" t="s">
        <v>932</v>
      </c>
      <c r="I24" s="88" t="s">
        <v>932</v>
      </c>
      <c r="J24" s="88" t="s">
        <v>932</v>
      </c>
      <c r="K24" s="88" t="s">
        <v>932</v>
      </c>
      <c r="L24" s="88" t="s">
        <v>932</v>
      </c>
      <c r="M24" s="88" t="s">
        <v>932</v>
      </c>
      <c r="N24" s="88" t="s">
        <v>932</v>
      </c>
      <c r="O24" s="88" t="s">
        <v>932</v>
      </c>
      <c r="P24" s="88" t="s">
        <v>932</v>
      </c>
      <c r="Q24" s="88" t="s">
        <v>932</v>
      </c>
      <c r="R24" s="88" t="s">
        <v>932</v>
      </c>
      <c r="S24" s="88" t="s">
        <v>932</v>
      </c>
      <c r="T24" s="88" t="s">
        <v>932</v>
      </c>
      <c r="U24" s="88" t="s">
        <v>932</v>
      </c>
      <c r="V24" s="88" t="s">
        <v>932</v>
      </c>
      <c r="W24" s="88" t="s">
        <v>932</v>
      </c>
      <c r="X24" s="88" t="s">
        <v>932</v>
      </c>
      <c r="Y24" s="88" t="s">
        <v>932</v>
      </c>
      <c r="Z24" s="88" t="s">
        <v>932</v>
      </c>
      <c r="AA24" s="88" t="s">
        <v>932</v>
      </c>
      <c r="AB24" s="88" t="s">
        <v>932</v>
      </c>
      <c r="AC24" s="88" t="s">
        <v>932</v>
      </c>
      <c r="AD24" s="88" t="s">
        <v>932</v>
      </c>
      <c r="AE24" s="88" t="s">
        <v>932</v>
      </c>
      <c r="AF24" s="88" t="s">
        <v>932</v>
      </c>
      <c r="AG24" s="88" t="s">
        <v>932</v>
      </c>
      <c r="AH24" s="88" t="s">
        <v>932</v>
      </c>
      <c r="AI24" s="88" t="s">
        <v>932</v>
      </c>
      <c r="AJ24" s="88" t="s">
        <v>932</v>
      </c>
      <c r="AK24" s="88" t="s">
        <v>932</v>
      </c>
      <c r="AL24" s="88" t="s">
        <v>932</v>
      </c>
      <c r="AM24" s="88" t="s">
        <v>932</v>
      </c>
      <c r="AN24" s="88" t="s">
        <v>932</v>
      </c>
      <c r="AO24" s="88" t="s">
        <v>932</v>
      </c>
      <c r="AP24" s="88" t="s">
        <v>932</v>
      </c>
      <c r="AQ24" s="88" t="s">
        <v>932</v>
      </c>
      <c r="AR24" s="88" t="s">
        <v>932</v>
      </c>
      <c r="AS24" s="88" t="s">
        <v>932</v>
      </c>
      <c r="AT24" s="88" t="s">
        <v>932</v>
      </c>
      <c r="AU24" s="88" t="s">
        <v>932</v>
      </c>
      <c r="AV24" s="88" t="s">
        <v>932</v>
      </c>
      <c r="AW24" s="88" t="s">
        <v>932</v>
      </c>
      <c r="AX24" s="88" t="s">
        <v>932</v>
      </c>
      <c r="AY24" s="88" t="s">
        <v>932</v>
      </c>
      <c r="AZ24" s="88" t="s">
        <v>932</v>
      </c>
      <c r="BA24" s="88" t="s">
        <v>932</v>
      </c>
      <c r="BB24" s="88" t="s">
        <v>932</v>
      </c>
      <c r="BC24" s="88" t="s">
        <v>932</v>
      </c>
      <c r="BD24" s="88" t="s">
        <v>932</v>
      </c>
      <c r="BE24" s="88" t="s">
        <v>932</v>
      </c>
      <c r="BF24" s="88" t="s">
        <v>932</v>
      </c>
      <c r="BG24" s="88" t="s">
        <v>932</v>
      </c>
      <c r="BH24" s="88" t="s">
        <v>932</v>
      </c>
    </row>
    <row r="25" spans="1:60" s="48" customFormat="1" x14ac:dyDescent="0.25">
      <c r="A25" s="88" t="s">
        <v>932</v>
      </c>
      <c r="B25" s="88" t="s">
        <v>932</v>
      </c>
      <c r="C25" s="88" t="s">
        <v>932</v>
      </c>
      <c r="D25" s="88" t="s">
        <v>932</v>
      </c>
      <c r="E25" s="88" t="s">
        <v>932</v>
      </c>
      <c r="F25" s="88" t="s">
        <v>932</v>
      </c>
      <c r="G25" s="88" t="s">
        <v>932</v>
      </c>
      <c r="H25" s="88" t="s">
        <v>932</v>
      </c>
      <c r="I25" s="88" t="s">
        <v>932</v>
      </c>
      <c r="J25" s="88" t="s">
        <v>932</v>
      </c>
      <c r="K25" s="88" t="s">
        <v>932</v>
      </c>
      <c r="L25" s="88" t="s">
        <v>932</v>
      </c>
      <c r="M25" s="88" t="s">
        <v>932</v>
      </c>
      <c r="N25" s="88" t="s">
        <v>932</v>
      </c>
      <c r="O25" s="88" t="s">
        <v>932</v>
      </c>
      <c r="P25" s="88" t="s">
        <v>932</v>
      </c>
      <c r="Q25" s="88" t="s">
        <v>932</v>
      </c>
      <c r="R25" s="88" t="s">
        <v>932</v>
      </c>
      <c r="S25" s="88" t="s">
        <v>932</v>
      </c>
      <c r="T25" s="88" t="s">
        <v>932</v>
      </c>
      <c r="U25" s="88" t="s">
        <v>932</v>
      </c>
      <c r="V25" s="88" t="s">
        <v>932</v>
      </c>
      <c r="W25" s="88" t="s">
        <v>932</v>
      </c>
      <c r="X25" s="88" t="s">
        <v>932</v>
      </c>
      <c r="Y25" s="88" t="s">
        <v>932</v>
      </c>
      <c r="Z25" s="88" t="s">
        <v>932</v>
      </c>
      <c r="AA25" s="88" t="s">
        <v>932</v>
      </c>
      <c r="AB25" s="88" t="s">
        <v>932</v>
      </c>
      <c r="AC25" s="88" t="s">
        <v>932</v>
      </c>
      <c r="AD25" s="88" t="s">
        <v>932</v>
      </c>
      <c r="AE25" s="88" t="s">
        <v>932</v>
      </c>
      <c r="AF25" s="88" t="s">
        <v>932</v>
      </c>
      <c r="AG25" s="88" t="s">
        <v>932</v>
      </c>
      <c r="AH25" s="88" t="s">
        <v>932</v>
      </c>
      <c r="AI25" s="88" t="s">
        <v>932</v>
      </c>
      <c r="AJ25" s="88" t="s">
        <v>932</v>
      </c>
      <c r="AK25" s="88" t="s">
        <v>932</v>
      </c>
      <c r="AL25" s="88" t="s">
        <v>932</v>
      </c>
      <c r="AM25" s="88" t="s">
        <v>932</v>
      </c>
      <c r="AN25" s="88" t="s">
        <v>932</v>
      </c>
      <c r="AO25" s="88" t="s">
        <v>932</v>
      </c>
      <c r="AP25" s="88" t="s">
        <v>932</v>
      </c>
      <c r="AQ25" s="88" t="s">
        <v>932</v>
      </c>
      <c r="AR25" s="88" t="s">
        <v>932</v>
      </c>
      <c r="AS25" s="88" t="s">
        <v>932</v>
      </c>
      <c r="AT25" s="88" t="s">
        <v>932</v>
      </c>
      <c r="AU25" s="88" t="s">
        <v>932</v>
      </c>
      <c r="AV25" s="88" t="s">
        <v>932</v>
      </c>
      <c r="AW25" s="88" t="s">
        <v>932</v>
      </c>
      <c r="AX25" s="88" t="s">
        <v>932</v>
      </c>
      <c r="AY25" s="88" t="s">
        <v>932</v>
      </c>
      <c r="AZ25" s="88" t="s">
        <v>932</v>
      </c>
      <c r="BA25" s="88" t="s">
        <v>932</v>
      </c>
      <c r="BB25" s="88" t="s">
        <v>932</v>
      </c>
      <c r="BC25" s="88" t="s">
        <v>932</v>
      </c>
      <c r="BD25" s="88" t="s">
        <v>932</v>
      </c>
      <c r="BE25" s="88" t="s">
        <v>932</v>
      </c>
      <c r="BF25" s="88" t="s">
        <v>932</v>
      </c>
      <c r="BG25" s="88" t="s">
        <v>932</v>
      </c>
      <c r="BH25" s="88" t="s">
        <v>932</v>
      </c>
    </row>
    <row r="26" spans="1:60" s="48" customFormat="1" x14ac:dyDescent="0.25">
      <c r="A26" s="88" t="s">
        <v>932</v>
      </c>
      <c r="B26" s="88" t="s">
        <v>932</v>
      </c>
      <c r="C26" s="88" t="s">
        <v>932</v>
      </c>
      <c r="D26" s="88" t="s">
        <v>932</v>
      </c>
      <c r="E26" s="88" t="s">
        <v>932</v>
      </c>
      <c r="F26" s="88" t="s">
        <v>932</v>
      </c>
      <c r="G26" s="88" t="s">
        <v>932</v>
      </c>
      <c r="H26" s="88" t="s">
        <v>932</v>
      </c>
      <c r="I26" s="88" t="s">
        <v>932</v>
      </c>
      <c r="J26" s="88" t="s">
        <v>932</v>
      </c>
      <c r="K26" s="88" t="s">
        <v>932</v>
      </c>
      <c r="L26" s="88" t="s">
        <v>932</v>
      </c>
      <c r="M26" s="88" t="s">
        <v>932</v>
      </c>
      <c r="N26" s="88" t="s">
        <v>932</v>
      </c>
      <c r="O26" s="88" t="s">
        <v>932</v>
      </c>
      <c r="P26" s="88" t="s">
        <v>932</v>
      </c>
      <c r="Q26" s="88" t="s">
        <v>932</v>
      </c>
      <c r="R26" s="88" t="s">
        <v>932</v>
      </c>
      <c r="S26" s="88" t="s">
        <v>932</v>
      </c>
      <c r="T26" s="88" t="s">
        <v>932</v>
      </c>
      <c r="U26" s="88" t="s">
        <v>932</v>
      </c>
      <c r="V26" s="88" t="s">
        <v>932</v>
      </c>
      <c r="W26" s="88" t="s">
        <v>932</v>
      </c>
      <c r="X26" s="88" t="s">
        <v>932</v>
      </c>
      <c r="Y26" s="88" t="s">
        <v>932</v>
      </c>
      <c r="Z26" s="88" t="s">
        <v>932</v>
      </c>
      <c r="AA26" s="88" t="s">
        <v>932</v>
      </c>
      <c r="AB26" s="88" t="s">
        <v>932</v>
      </c>
      <c r="AC26" s="88" t="s">
        <v>932</v>
      </c>
      <c r="AD26" s="88" t="s">
        <v>932</v>
      </c>
      <c r="AE26" s="88" t="s">
        <v>932</v>
      </c>
      <c r="AF26" s="88" t="s">
        <v>932</v>
      </c>
      <c r="AG26" s="88" t="s">
        <v>932</v>
      </c>
      <c r="AH26" s="88" t="s">
        <v>932</v>
      </c>
      <c r="AI26" s="88" t="s">
        <v>932</v>
      </c>
      <c r="AJ26" s="88" t="s">
        <v>932</v>
      </c>
      <c r="AK26" s="88" t="s">
        <v>932</v>
      </c>
      <c r="AL26" s="88" t="s">
        <v>932</v>
      </c>
      <c r="AM26" s="88" t="s">
        <v>932</v>
      </c>
      <c r="AN26" s="88" t="s">
        <v>932</v>
      </c>
      <c r="AO26" s="88" t="s">
        <v>932</v>
      </c>
      <c r="AP26" s="88" t="s">
        <v>932</v>
      </c>
      <c r="AQ26" s="88" t="s">
        <v>932</v>
      </c>
      <c r="AR26" s="88" t="s">
        <v>932</v>
      </c>
      <c r="AS26" s="88" t="s">
        <v>932</v>
      </c>
      <c r="AT26" s="88" t="s">
        <v>932</v>
      </c>
      <c r="AU26" s="88" t="s">
        <v>932</v>
      </c>
      <c r="AV26" s="88" t="s">
        <v>932</v>
      </c>
      <c r="AW26" s="88" t="s">
        <v>932</v>
      </c>
      <c r="AX26" s="88" t="s">
        <v>932</v>
      </c>
      <c r="AY26" s="88" t="s">
        <v>932</v>
      </c>
      <c r="AZ26" s="88" t="s">
        <v>932</v>
      </c>
      <c r="BA26" s="88" t="s">
        <v>932</v>
      </c>
      <c r="BB26" s="88" t="s">
        <v>932</v>
      </c>
      <c r="BC26" s="88" t="s">
        <v>932</v>
      </c>
      <c r="BD26" s="88" t="s">
        <v>932</v>
      </c>
      <c r="BE26" s="88" t="s">
        <v>932</v>
      </c>
      <c r="BF26" s="88" t="s">
        <v>932</v>
      </c>
      <c r="BG26" s="88" t="s">
        <v>932</v>
      </c>
      <c r="BH26" s="88" t="s">
        <v>932</v>
      </c>
    </row>
    <row r="27" spans="1:60" s="48" customFormat="1" x14ac:dyDescent="0.25">
      <c r="A27" s="88" t="s">
        <v>932</v>
      </c>
      <c r="B27" s="88" t="s">
        <v>932</v>
      </c>
      <c r="C27" s="88" t="s">
        <v>932</v>
      </c>
      <c r="D27" s="88" t="s">
        <v>932</v>
      </c>
      <c r="E27" s="88" t="s">
        <v>932</v>
      </c>
      <c r="F27" s="88" t="s">
        <v>932</v>
      </c>
      <c r="G27" s="88" t="s">
        <v>932</v>
      </c>
      <c r="H27" s="88" t="s">
        <v>932</v>
      </c>
      <c r="I27" s="88" t="s">
        <v>932</v>
      </c>
      <c r="J27" s="88" t="s">
        <v>932</v>
      </c>
      <c r="K27" s="88" t="s">
        <v>932</v>
      </c>
      <c r="L27" s="88" t="s">
        <v>932</v>
      </c>
      <c r="M27" s="88" t="s">
        <v>932</v>
      </c>
      <c r="N27" s="88" t="s">
        <v>932</v>
      </c>
      <c r="O27" s="88" t="s">
        <v>932</v>
      </c>
      <c r="P27" s="88" t="s">
        <v>932</v>
      </c>
      <c r="Q27" s="88" t="s">
        <v>932</v>
      </c>
      <c r="R27" s="88" t="s">
        <v>932</v>
      </c>
      <c r="S27" s="88" t="s">
        <v>932</v>
      </c>
      <c r="T27" s="88" t="s">
        <v>932</v>
      </c>
      <c r="U27" s="88" t="s">
        <v>932</v>
      </c>
      <c r="V27" s="88" t="s">
        <v>932</v>
      </c>
      <c r="W27" s="88" t="s">
        <v>932</v>
      </c>
      <c r="X27" s="88" t="s">
        <v>932</v>
      </c>
      <c r="Y27" s="88" t="s">
        <v>932</v>
      </c>
      <c r="Z27" s="88" t="s">
        <v>932</v>
      </c>
      <c r="AA27" s="88" t="s">
        <v>932</v>
      </c>
      <c r="AB27" s="88" t="s">
        <v>932</v>
      </c>
      <c r="AC27" s="88" t="s">
        <v>932</v>
      </c>
      <c r="AD27" s="88" t="s">
        <v>932</v>
      </c>
      <c r="AE27" s="88" t="s">
        <v>932</v>
      </c>
      <c r="AF27" s="88" t="s">
        <v>932</v>
      </c>
      <c r="AG27" s="88" t="s">
        <v>932</v>
      </c>
      <c r="AH27" s="88" t="s">
        <v>932</v>
      </c>
      <c r="AI27" s="88" t="s">
        <v>932</v>
      </c>
      <c r="AJ27" s="88" t="s">
        <v>932</v>
      </c>
      <c r="AK27" s="88" t="s">
        <v>932</v>
      </c>
      <c r="AL27" s="88" t="s">
        <v>932</v>
      </c>
      <c r="AM27" s="88" t="s">
        <v>932</v>
      </c>
      <c r="AN27" s="88" t="s">
        <v>932</v>
      </c>
      <c r="AO27" s="88" t="s">
        <v>932</v>
      </c>
      <c r="AP27" s="88" t="s">
        <v>932</v>
      </c>
      <c r="AQ27" s="88" t="s">
        <v>932</v>
      </c>
      <c r="AR27" s="88" t="s">
        <v>932</v>
      </c>
      <c r="AS27" s="88" t="s">
        <v>932</v>
      </c>
      <c r="AT27" s="88" t="s">
        <v>932</v>
      </c>
      <c r="AU27" s="88" t="s">
        <v>932</v>
      </c>
      <c r="AV27" s="88" t="s">
        <v>932</v>
      </c>
      <c r="AW27" s="88" t="s">
        <v>932</v>
      </c>
      <c r="AX27" s="88" t="s">
        <v>932</v>
      </c>
      <c r="AY27" s="88" t="s">
        <v>932</v>
      </c>
      <c r="AZ27" s="88" t="s">
        <v>932</v>
      </c>
      <c r="BA27" s="88" t="s">
        <v>932</v>
      </c>
      <c r="BB27" s="88" t="s">
        <v>932</v>
      </c>
      <c r="BC27" s="88" t="s">
        <v>932</v>
      </c>
      <c r="BD27" s="88" t="s">
        <v>932</v>
      </c>
      <c r="BE27" s="88" t="s">
        <v>932</v>
      </c>
      <c r="BF27" s="88" t="s">
        <v>932</v>
      </c>
      <c r="BG27" s="88" t="s">
        <v>932</v>
      </c>
      <c r="BH27" s="88" t="s">
        <v>932</v>
      </c>
    </row>
    <row r="28" spans="1:60" s="48" customFormat="1" x14ac:dyDescent="0.25">
      <c r="A28" s="88" t="s">
        <v>932</v>
      </c>
      <c r="B28" s="88" t="s">
        <v>932</v>
      </c>
      <c r="C28" s="88" t="s">
        <v>932</v>
      </c>
      <c r="D28" s="88" t="s">
        <v>932</v>
      </c>
      <c r="E28" s="88" t="s">
        <v>932</v>
      </c>
      <c r="F28" s="88" t="s">
        <v>932</v>
      </c>
      <c r="G28" s="88" t="s">
        <v>932</v>
      </c>
      <c r="H28" s="88" t="s">
        <v>932</v>
      </c>
      <c r="I28" s="88" t="s">
        <v>932</v>
      </c>
      <c r="J28" s="88" t="s">
        <v>932</v>
      </c>
      <c r="K28" s="88" t="s">
        <v>932</v>
      </c>
      <c r="L28" s="88" t="s">
        <v>932</v>
      </c>
      <c r="M28" s="88" t="s">
        <v>932</v>
      </c>
      <c r="N28" s="88" t="s">
        <v>932</v>
      </c>
      <c r="O28" s="88" t="s">
        <v>932</v>
      </c>
      <c r="P28" s="88" t="s">
        <v>932</v>
      </c>
      <c r="Q28" s="88" t="s">
        <v>932</v>
      </c>
      <c r="R28" s="88" t="s">
        <v>932</v>
      </c>
      <c r="S28" s="88" t="s">
        <v>932</v>
      </c>
      <c r="T28" s="88" t="s">
        <v>932</v>
      </c>
      <c r="U28" s="88" t="s">
        <v>932</v>
      </c>
      <c r="V28" s="88" t="s">
        <v>932</v>
      </c>
      <c r="W28" s="88" t="s">
        <v>932</v>
      </c>
      <c r="X28" s="88" t="s">
        <v>932</v>
      </c>
      <c r="Y28" s="88" t="s">
        <v>932</v>
      </c>
      <c r="Z28" s="88" t="s">
        <v>932</v>
      </c>
      <c r="AA28" s="88" t="s">
        <v>932</v>
      </c>
      <c r="AB28" s="88" t="s">
        <v>932</v>
      </c>
      <c r="AC28" s="88" t="s">
        <v>932</v>
      </c>
      <c r="AD28" s="88" t="s">
        <v>932</v>
      </c>
      <c r="AE28" s="88" t="s">
        <v>932</v>
      </c>
      <c r="AF28" s="88" t="s">
        <v>932</v>
      </c>
      <c r="AG28" s="88" t="s">
        <v>932</v>
      </c>
      <c r="AH28" s="88" t="s">
        <v>932</v>
      </c>
      <c r="AI28" s="88" t="s">
        <v>932</v>
      </c>
      <c r="AJ28" s="88" t="s">
        <v>932</v>
      </c>
      <c r="AK28" s="88" t="s">
        <v>932</v>
      </c>
      <c r="AL28" s="88" t="s">
        <v>932</v>
      </c>
      <c r="AM28" s="88" t="s">
        <v>932</v>
      </c>
      <c r="AN28" s="88" t="s">
        <v>932</v>
      </c>
      <c r="AO28" s="88" t="s">
        <v>932</v>
      </c>
      <c r="AP28" s="88" t="s">
        <v>932</v>
      </c>
      <c r="AQ28" s="88" t="s">
        <v>932</v>
      </c>
      <c r="AR28" s="88" t="s">
        <v>932</v>
      </c>
      <c r="AS28" s="88" t="s">
        <v>932</v>
      </c>
      <c r="AT28" s="88" t="s">
        <v>932</v>
      </c>
      <c r="AU28" s="88" t="s">
        <v>932</v>
      </c>
      <c r="AV28" s="88" t="s">
        <v>932</v>
      </c>
      <c r="AW28" s="88" t="s">
        <v>932</v>
      </c>
      <c r="AX28" s="88" t="s">
        <v>932</v>
      </c>
      <c r="AY28" s="88" t="s">
        <v>932</v>
      </c>
      <c r="AZ28" s="88" t="s">
        <v>932</v>
      </c>
      <c r="BA28" s="88" t="s">
        <v>932</v>
      </c>
      <c r="BB28" s="88" t="s">
        <v>932</v>
      </c>
      <c r="BC28" s="88" t="s">
        <v>932</v>
      </c>
      <c r="BD28" s="88" t="s">
        <v>932</v>
      </c>
      <c r="BE28" s="88" t="s">
        <v>932</v>
      </c>
      <c r="BF28" s="88" t="s">
        <v>932</v>
      </c>
      <c r="BG28" s="88" t="s">
        <v>932</v>
      </c>
      <c r="BH28" s="88" t="s">
        <v>932</v>
      </c>
    </row>
    <row r="29" spans="1:60" s="48" customFormat="1" x14ac:dyDescent="0.25">
      <c r="A29" s="88" t="s">
        <v>932</v>
      </c>
      <c r="B29" s="88" t="s">
        <v>932</v>
      </c>
      <c r="C29" s="88" t="s">
        <v>932</v>
      </c>
      <c r="D29" s="88" t="s">
        <v>932</v>
      </c>
      <c r="E29" s="88" t="s">
        <v>932</v>
      </c>
      <c r="F29" s="88" t="s">
        <v>932</v>
      </c>
      <c r="G29" s="88" t="s">
        <v>932</v>
      </c>
      <c r="H29" s="88" t="s">
        <v>932</v>
      </c>
      <c r="I29" s="88" t="s">
        <v>932</v>
      </c>
      <c r="J29" s="88" t="s">
        <v>932</v>
      </c>
      <c r="K29" s="88" t="s">
        <v>932</v>
      </c>
      <c r="L29" s="88" t="s">
        <v>932</v>
      </c>
      <c r="M29" s="88" t="s">
        <v>932</v>
      </c>
      <c r="N29" s="88" t="s">
        <v>932</v>
      </c>
      <c r="O29" s="88" t="s">
        <v>932</v>
      </c>
      <c r="P29" s="88" t="s">
        <v>932</v>
      </c>
      <c r="Q29" s="88" t="s">
        <v>932</v>
      </c>
      <c r="R29" s="88" t="s">
        <v>932</v>
      </c>
      <c r="S29" s="88" t="s">
        <v>932</v>
      </c>
      <c r="T29" s="88" t="s">
        <v>932</v>
      </c>
      <c r="U29" s="88" t="s">
        <v>932</v>
      </c>
      <c r="V29" s="88" t="s">
        <v>932</v>
      </c>
      <c r="W29" s="88" t="s">
        <v>932</v>
      </c>
      <c r="X29" s="88" t="s">
        <v>932</v>
      </c>
      <c r="Y29" s="88" t="s">
        <v>932</v>
      </c>
      <c r="Z29" s="88" t="s">
        <v>932</v>
      </c>
      <c r="AA29" s="88" t="s">
        <v>932</v>
      </c>
      <c r="AB29" s="88" t="s">
        <v>932</v>
      </c>
      <c r="AC29" s="88" t="s">
        <v>932</v>
      </c>
      <c r="AD29" s="88" t="s">
        <v>932</v>
      </c>
      <c r="AE29" s="88" t="s">
        <v>932</v>
      </c>
      <c r="AF29" s="88" t="s">
        <v>932</v>
      </c>
      <c r="AG29" s="88" t="s">
        <v>932</v>
      </c>
      <c r="AH29" s="88" t="s">
        <v>932</v>
      </c>
      <c r="AI29" s="88" t="s">
        <v>932</v>
      </c>
      <c r="AJ29" s="88" t="s">
        <v>932</v>
      </c>
      <c r="AK29" s="88" t="s">
        <v>932</v>
      </c>
      <c r="AL29" s="88" t="s">
        <v>932</v>
      </c>
      <c r="AM29" s="88" t="s">
        <v>932</v>
      </c>
      <c r="AN29" s="88" t="s">
        <v>932</v>
      </c>
      <c r="AO29" s="88" t="s">
        <v>932</v>
      </c>
      <c r="AP29" s="88" t="s">
        <v>932</v>
      </c>
      <c r="AQ29" s="88" t="s">
        <v>932</v>
      </c>
      <c r="AR29" s="88" t="s">
        <v>932</v>
      </c>
      <c r="AS29" s="88" t="s">
        <v>932</v>
      </c>
      <c r="AT29" s="88" t="s">
        <v>932</v>
      </c>
      <c r="AU29" s="88" t="s">
        <v>932</v>
      </c>
      <c r="AV29" s="88" t="s">
        <v>932</v>
      </c>
      <c r="AW29" s="88" t="s">
        <v>932</v>
      </c>
      <c r="AX29" s="88" t="s">
        <v>932</v>
      </c>
      <c r="AY29" s="88" t="s">
        <v>932</v>
      </c>
      <c r="AZ29" s="88" t="s">
        <v>932</v>
      </c>
      <c r="BA29" s="88" t="s">
        <v>932</v>
      </c>
      <c r="BB29" s="88" t="s">
        <v>932</v>
      </c>
      <c r="BC29" s="88" t="s">
        <v>932</v>
      </c>
      <c r="BD29" s="88" t="s">
        <v>932</v>
      </c>
      <c r="BE29" s="88" t="s">
        <v>932</v>
      </c>
      <c r="BF29" s="88" t="s">
        <v>932</v>
      </c>
      <c r="BG29" s="88" t="s">
        <v>932</v>
      </c>
      <c r="BH29" s="88" t="s">
        <v>932</v>
      </c>
    </row>
    <row r="30" spans="1:60" s="48" customFormat="1" x14ac:dyDescent="0.25">
      <c r="A30" s="88" t="s">
        <v>932</v>
      </c>
      <c r="B30" s="88" t="s">
        <v>932</v>
      </c>
      <c r="C30" s="88" t="s">
        <v>932</v>
      </c>
      <c r="D30" s="88" t="s">
        <v>932</v>
      </c>
      <c r="E30" s="88" t="s">
        <v>932</v>
      </c>
      <c r="F30" s="88" t="s">
        <v>932</v>
      </c>
      <c r="G30" s="88" t="s">
        <v>932</v>
      </c>
      <c r="H30" s="88" t="s">
        <v>932</v>
      </c>
      <c r="I30" s="88" t="s">
        <v>932</v>
      </c>
      <c r="J30" s="88" t="s">
        <v>932</v>
      </c>
      <c r="K30" s="88" t="s">
        <v>932</v>
      </c>
      <c r="L30" s="88" t="s">
        <v>932</v>
      </c>
      <c r="M30" s="88" t="s">
        <v>932</v>
      </c>
      <c r="N30" s="88" t="s">
        <v>932</v>
      </c>
      <c r="O30" s="88" t="s">
        <v>932</v>
      </c>
      <c r="P30" s="88" t="s">
        <v>932</v>
      </c>
      <c r="Q30" s="88" t="s">
        <v>932</v>
      </c>
      <c r="R30" s="88" t="s">
        <v>932</v>
      </c>
      <c r="S30" s="88" t="s">
        <v>932</v>
      </c>
      <c r="T30" s="88" t="s">
        <v>932</v>
      </c>
      <c r="U30" s="88" t="s">
        <v>932</v>
      </c>
      <c r="V30" s="88" t="s">
        <v>932</v>
      </c>
      <c r="W30" s="88" t="s">
        <v>932</v>
      </c>
      <c r="X30" s="88" t="s">
        <v>932</v>
      </c>
      <c r="Y30" s="88" t="s">
        <v>932</v>
      </c>
      <c r="Z30" s="88" t="s">
        <v>932</v>
      </c>
      <c r="AA30" s="88" t="s">
        <v>932</v>
      </c>
      <c r="AB30" s="88" t="s">
        <v>932</v>
      </c>
      <c r="AC30" s="88" t="s">
        <v>932</v>
      </c>
      <c r="AD30" s="88" t="s">
        <v>932</v>
      </c>
      <c r="AE30" s="88" t="s">
        <v>932</v>
      </c>
      <c r="AF30" s="88" t="s">
        <v>932</v>
      </c>
      <c r="AG30" s="88" t="s">
        <v>932</v>
      </c>
      <c r="AH30" s="88" t="s">
        <v>932</v>
      </c>
      <c r="AI30" s="88" t="s">
        <v>932</v>
      </c>
      <c r="AJ30" s="88" t="s">
        <v>932</v>
      </c>
      <c r="AK30" s="88" t="s">
        <v>932</v>
      </c>
      <c r="AL30" s="88" t="s">
        <v>932</v>
      </c>
      <c r="AM30" s="88" t="s">
        <v>932</v>
      </c>
      <c r="AN30" s="88" t="s">
        <v>932</v>
      </c>
      <c r="AO30" s="88" t="s">
        <v>932</v>
      </c>
      <c r="AP30" s="88" t="s">
        <v>932</v>
      </c>
      <c r="AQ30" s="88" t="s">
        <v>932</v>
      </c>
      <c r="AR30" s="88" t="s">
        <v>932</v>
      </c>
      <c r="AS30" s="88" t="s">
        <v>932</v>
      </c>
      <c r="AT30" s="88" t="s">
        <v>932</v>
      </c>
      <c r="AU30" s="88" t="s">
        <v>932</v>
      </c>
      <c r="AV30" s="88" t="s">
        <v>932</v>
      </c>
      <c r="AW30" s="88" t="s">
        <v>932</v>
      </c>
      <c r="AX30" s="88" t="s">
        <v>932</v>
      </c>
      <c r="AY30" s="88" t="s">
        <v>932</v>
      </c>
      <c r="AZ30" s="88" t="s">
        <v>932</v>
      </c>
      <c r="BA30" s="88" t="s">
        <v>932</v>
      </c>
      <c r="BB30" s="88" t="s">
        <v>932</v>
      </c>
      <c r="BC30" s="88" t="s">
        <v>932</v>
      </c>
      <c r="BD30" s="88" t="s">
        <v>932</v>
      </c>
      <c r="BE30" s="88" t="s">
        <v>932</v>
      </c>
      <c r="BF30" s="88" t="s">
        <v>932</v>
      </c>
      <c r="BG30" s="88" t="s">
        <v>932</v>
      </c>
      <c r="BH30" s="88" t="s">
        <v>932</v>
      </c>
    </row>
    <row r="31" spans="1:60" s="48" customFormat="1" x14ac:dyDescent="0.25">
      <c r="A31" s="88" t="s">
        <v>932</v>
      </c>
      <c r="B31" s="88" t="s">
        <v>932</v>
      </c>
      <c r="C31" s="88" t="s">
        <v>932</v>
      </c>
      <c r="D31" s="88" t="s">
        <v>932</v>
      </c>
      <c r="E31" s="88" t="s">
        <v>932</v>
      </c>
      <c r="F31" s="88" t="s">
        <v>932</v>
      </c>
      <c r="G31" s="88" t="s">
        <v>932</v>
      </c>
      <c r="H31" s="88" t="s">
        <v>932</v>
      </c>
      <c r="I31" s="88" t="s">
        <v>932</v>
      </c>
      <c r="J31" s="88" t="s">
        <v>932</v>
      </c>
      <c r="K31" s="88" t="s">
        <v>932</v>
      </c>
      <c r="L31" s="88" t="s">
        <v>932</v>
      </c>
      <c r="M31" s="88" t="s">
        <v>932</v>
      </c>
      <c r="N31" s="88" t="s">
        <v>932</v>
      </c>
      <c r="O31" s="88" t="s">
        <v>932</v>
      </c>
      <c r="P31" s="88" t="s">
        <v>932</v>
      </c>
      <c r="Q31" s="88" t="s">
        <v>932</v>
      </c>
      <c r="R31" s="88" t="s">
        <v>932</v>
      </c>
      <c r="S31" s="88" t="s">
        <v>932</v>
      </c>
      <c r="T31" s="88" t="s">
        <v>932</v>
      </c>
      <c r="U31" s="88" t="s">
        <v>932</v>
      </c>
      <c r="V31" s="88" t="s">
        <v>932</v>
      </c>
      <c r="W31" s="88" t="s">
        <v>932</v>
      </c>
      <c r="X31" s="88" t="s">
        <v>932</v>
      </c>
      <c r="Y31" s="88" t="s">
        <v>932</v>
      </c>
      <c r="Z31" s="88" t="s">
        <v>932</v>
      </c>
      <c r="AA31" s="88" t="s">
        <v>932</v>
      </c>
      <c r="AB31" s="88" t="s">
        <v>932</v>
      </c>
      <c r="AC31" s="88" t="s">
        <v>932</v>
      </c>
      <c r="AD31" s="88" t="s">
        <v>932</v>
      </c>
      <c r="AE31" s="88" t="s">
        <v>932</v>
      </c>
      <c r="AF31" s="88" t="s">
        <v>932</v>
      </c>
      <c r="AG31" s="88" t="s">
        <v>932</v>
      </c>
      <c r="AH31" s="88" t="s">
        <v>932</v>
      </c>
      <c r="AI31" s="88" t="s">
        <v>932</v>
      </c>
      <c r="AJ31" s="88" t="s">
        <v>932</v>
      </c>
      <c r="AK31" s="88" t="s">
        <v>932</v>
      </c>
      <c r="AL31" s="88" t="s">
        <v>932</v>
      </c>
      <c r="AM31" s="88" t="s">
        <v>932</v>
      </c>
      <c r="AN31" s="88" t="s">
        <v>932</v>
      </c>
      <c r="AO31" s="88" t="s">
        <v>932</v>
      </c>
      <c r="AP31" s="88" t="s">
        <v>932</v>
      </c>
      <c r="AQ31" s="88" t="s">
        <v>932</v>
      </c>
      <c r="AR31" s="88" t="s">
        <v>932</v>
      </c>
      <c r="AS31" s="88" t="s">
        <v>932</v>
      </c>
      <c r="AT31" s="88" t="s">
        <v>932</v>
      </c>
      <c r="AU31" s="88" t="s">
        <v>932</v>
      </c>
      <c r="AV31" s="88" t="s">
        <v>932</v>
      </c>
      <c r="AW31" s="88" t="s">
        <v>932</v>
      </c>
      <c r="AX31" s="88" t="s">
        <v>932</v>
      </c>
      <c r="AY31" s="88" t="s">
        <v>932</v>
      </c>
      <c r="AZ31" s="88" t="s">
        <v>932</v>
      </c>
      <c r="BA31" s="88" t="s">
        <v>932</v>
      </c>
      <c r="BB31" s="88" t="s">
        <v>932</v>
      </c>
      <c r="BC31" s="88" t="s">
        <v>932</v>
      </c>
      <c r="BD31" s="88" t="s">
        <v>932</v>
      </c>
      <c r="BE31" s="88" t="s">
        <v>932</v>
      </c>
      <c r="BF31" s="88" t="s">
        <v>932</v>
      </c>
      <c r="BG31" s="88" t="s">
        <v>932</v>
      </c>
      <c r="BH31" s="88" t="s">
        <v>932</v>
      </c>
    </row>
    <row r="32" spans="1:60" s="48" customFormat="1" x14ac:dyDescent="0.25">
      <c r="A32" s="88" t="s">
        <v>932</v>
      </c>
      <c r="B32" s="88" t="s">
        <v>932</v>
      </c>
      <c r="C32" s="88" t="s">
        <v>932</v>
      </c>
      <c r="D32" s="88" t="s">
        <v>932</v>
      </c>
      <c r="E32" s="88" t="s">
        <v>932</v>
      </c>
      <c r="F32" s="88" t="s">
        <v>932</v>
      </c>
      <c r="G32" s="88" t="s">
        <v>932</v>
      </c>
      <c r="H32" s="88" t="s">
        <v>932</v>
      </c>
      <c r="I32" s="88" t="s">
        <v>932</v>
      </c>
      <c r="J32" s="88" t="s">
        <v>932</v>
      </c>
      <c r="K32" s="88" t="s">
        <v>932</v>
      </c>
      <c r="L32" s="88" t="s">
        <v>932</v>
      </c>
      <c r="M32" s="88" t="s">
        <v>932</v>
      </c>
      <c r="N32" s="88" t="s">
        <v>932</v>
      </c>
      <c r="O32" s="88" t="s">
        <v>932</v>
      </c>
      <c r="P32" s="88" t="s">
        <v>932</v>
      </c>
      <c r="Q32" s="88" t="s">
        <v>932</v>
      </c>
      <c r="R32" s="88" t="s">
        <v>932</v>
      </c>
      <c r="S32" s="88" t="s">
        <v>932</v>
      </c>
      <c r="T32" s="88" t="s">
        <v>932</v>
      </c>
      <c r="U32" s="88" t="s">
        <v>932</v>
      </c>
      <c r="V32" s="88" t="s">
        <v>932</v>
      </c>
      <c r="W32" s="88" t="s">
        <v>932</v>
      </c>
      <c r="X32" s="88" t="s">
        <v>932</v>
      </c>
      <c r="Y32" s="88" t="s">
        <v>932</v>
      </c>
      <c r="Z32" s="88" t="s">
        <v>932</v>
      </c>
      <c r="AA32" s="88" t="s">
        <v>932</v>
      </c>
      <c r="AB32" s="88" t="s">
        <v>932</v>
      </c>
      <c r="AC32" s="88" t="s">
        <v>932</v>
      </c>
      <c r="AD32" s="88" t="s">
        <v>932</v>
      </c>
      <c r="AE32" s="88" t="s">
        <v>932</v>
      </c>
      <c r="AF32" s="88" t="s">
        <v>932</v>
      </c>
      <c r="AG32" s="88" t="s">
        <v>932</v>
      </c>
      <c r="AH32" s="88" t="s">
        <v>932</v>
      </c>
      <c r="AI32" s="88" t="s">
        <v>932</v>
      </c>
      <c r="AJ32" s="88" t="s">
        <v>932</v>
      </c>
      <c r="AK32" s="88" t="s">
        <v>932</v>
      </c>
      <c r="AL32" s="88" t="s">
        <v>932</v>
      </c>
      <c r="AM32" s="88" t="s">
        <v>932</v>
      </c>
      <c r="AN32" s="88" t="s">
        <v>932</v>
      </c>
      <c r="AO32" s="88" t="s">
        <v>932</v>
      </c>
      <c r="AP32" s="88" t="s">
        <v>932</v>
      </c>
      <c r="AQ32" s="88" t="s">
        <v>932</v>
      </c>
      <c r="AR32" s="88" t="s">
        <v>932</v>
      </c>
      <c r="AS32" s="88" t="s">
        <v>932</v>
      </c>
      <c r="AT32" s="88" t="s">
        <v>932</v>
      </c>
      <c r="AU32" s="88" t="s">
        <v>932</v>
      </c>
      <c r="AV32" s="88" t="s">
        <v>932</v>
      </c>
      <c r="AW32" s="88" t="s">
        <v>932</v>
      </c>
      <c r="AX32" s="88" t="s">
        <v>932</v>
      </c>
      <c r="AY32" s="88" t="s">
        <v>932</v>
      </c>
      <c r="AZ32" s="88" t="s">
        <v>932</v>
      </c>
      <c r="BA32" s="88" t="s">
        <v>932</v>
      </c>
      <c r="BB32" s="88" t="s">
        <v>932</v>
      </c>
      <c r="BC32" s="88" t="s">
        <v>932</v>
      </c>
      <c r="BD32" s="88" t="s">
        <v>932</v>
      </c>
      <c r="BE32" s="88" t="s">
        <v>932</v>
      </c>
      <c r="BF32" s="88" t="s">
        <v>932</v>
      </c>
      <c r="BG32" s="88" t="s">
        <v>932</v>
      </c>
      <c r="BH32" s="88" t="s">
        <v>932</v>
      </c>
    </row>
    <row r="33" spans="1:60" s="48" customFormat="1" x14ac:dyDescent="0.25">
      <c r="A33" s="88" t="s">
        <v>932</v>
      </c>
      <c r="B33" s="88" t="s">
        <v>932</v>
      </c>
      <c r="C33" s="88" t="s">
        <v>932</v>
      </c>
      <c r="D33" s="88" t="s">
        <v>932</v>
      </c>
      <c r="E33" s="88" t="s">
        <v>932</v>
      </c>
      <c r="F33" s="88" t="s">
        <v>932</v>
      </c>
      <c r="G33" s="88" t="s">
        <v>932</v>
      </c>
      <c r="H33" s="88" t="s">
        <v>932</v>
      </c>
      <c r="I33" s="88" t="s">
        <v>932</v>
      </c>
      <c r="J33" s="88" t="s">
        <v>932</v>
      </c>
      <c r="K33" s="88" t="s">
        <v>932</v>
      </c>
      <c r="L33" s="88" t="s">
        <v>932</v>
      </c>
      <c r="M33" s="88" t="s">
        <v>932</v>
      </c>
      <c r="N33" s="88" t="s">
        <v>932</v>
      </c>
      <c r="O33" s="88" t="s">
        <v>932</v>
      </c>
      <c r="P33" s="88" t="s">
        <v>932</v>
      </c>
      <c r="Q33" s="88" t="s">
        <v>932</v>
      </c>
      <c r="R33" s="88" t="s">
        <v>932</v>
      </c>
      <c r="S33" s="88" t="s">
        <v>932</v>
      </c>
      <c r="T33" s="88" t="s">
        <v>932</v>
      </c>
      <c r="U33" s="88" t="s">
        <v>932</v>
      </c>
      <c r="V33" s="88" t="s">
        <v>932</v>
      </c>
      <c r="W33" s="88" t="s">
        <v>932</v>
      </c>
      <c r="X33" s="88" t="s">
        <v>932</v>
      </c>
      <c r="Y33" s="88" t="s">
        <v>932</v>
      </c>
      <c r="Z33" s="88" t="s">
        <v>932</v>
      </c>
      <c r="AA33" s="88" t="s">
        <v>932</v>
      </c>
      <c r="AB33" s="88" t="s">
        <v>932</v>
      </c>
      <c r="AC33" s="88" t="s">
        <v>932</v>
      </c>
      <c r="AD33" s="88" t="s">
        <v>932</v>
      </c>
      <c r="AE33" s="88" t="s">
        <v>932</v>
      </c>
      <c r="AF33" s="88" t="s">
        <v>932</v>
      </c>
      <c r="AG33" s="88" t="s">
        <v>932</v>
      </c>
      <c r="AH33" s="88" t="s">
        <v>932</v>
      </c>
      <c r="AI33" s="88" t="s">
        <v>932</v>
      </c>
      <c r="AJ33" s="88" t="s">
        <v>932</v>
      </c>
      <c r="AK33" s="88" t="s">
        <v>932</v>
      </c>
      <c r="AL33" s="88" t="s">
        <v>932</v>
      </c>
      <c r="AM33" s="88" t="s">
        <v>932</v>
      </c>
      <c r="AN33" s="88" t="s">
        <v>932</v>
      </c>
      <c r="AO33" s="88" t="s">
        <v>932</v>
      </c>
      <c r="AP33" s="88" t="s">
        <v>932</v>
      </c>
      <c r="AQ33" s="88" t="s">
        <v>932</v>
      </c>
      <c r="AR33" s="88" t="s">
        <v>932</v>
      </c>
      <c r="AS33" s="88" t="s">
        <v>932</v>
      </c>
      <c r="AT33" s="88" t="s">
        <v>932</v>
      </c>
      <c r="AU33" s="88" t="s">
        <v>932</v>
      </c>
      <c r="AV33" s="88" t="s">
        <v>932</v>
      </c>
      <c r="AW33" s="88" t="s">
        <v>932</v>
      </c>
      <c r="AX33" s="88" t="s">
        <v>932</v>
      </c>
      <c r="AY33" s="88" t="s">
        <v>932</v>
      </c>
      <c r="AZ33" s="88" t="s">
        <v>932</v>
      </c>
      <c r="BA33" s="88" t="s">
        <v>932</v>
      </c>
      <c r="BB33" s="88" t="s">
        <v>932</v>
      </c>
      <c r="BC33" s="88" t="s">
        <v>932</v>
      </c>
      <c r="BD33" s="88" t="s">
        <v>932</v>
      </c>
      <c r="BE33" s="88" t="s">
        <v>932</v>
      </c>
      <c r="BF33" s="88" t="s">
        <v>932</v>
      </c>
      <c r="BG33" s="88" t="s">
        <v>932</v>
      </c>
      <c r="BH33" s="88" t="s">
        <v>932</v>
      </c>
    </row>
    <row r="34" spans="1:60" s="48" customFormat="1" x14ac:dyDescent="0.25">
      <c r="A34" s="88" t="s">
        <v>932</v>
      </c>
      <c r="B34" s="88" t="s">
        <v>932</v>
      </c>
      <c r="C34" s="88" t="s">
        <v>932</v>
      </c>
      <c r="D34" s="88" t="s">
        <v>932</v>
      </c>
      <c r="E34" s="88" t="s">
        <v>932</v>
      </c>
      <c r="F34" s="88" t="s">
        <v>932</v>
      </c>
      <c r="G34" s="88" t="s">
        <v>932</v>
      </c>
      <c r="H34" s="88" t="s">
        <v>932</v>
      </c>
      <c r="I34" s="88" t="s">
        <v>932</v>
      </c>
      <c r="J34" s="88" t="s">
        <v>932</v>
      </c>
      <c r="K34" s="88" t="s">
        <v>932</v>
      </c>
      <c r="L34" s="88" t="s">
        <v>932</v>
      </c>
      <c r="M34" s="88" t="s">
        <v>932</v>
      </c>
      <c r="N34" s="88" t="s">
        <v>932</v>
      </c>
      <c r="O34" s="88" t="s">
        <v>932</v>
      </c>
      <c r="P34" s="88" t="s">
        <v>932</v>
      </c>
      <c r="Q34" s="88" t="s">
        <v>932</v>
      </c>
      <c r="R34" s="88" t="s">
        <v>932</v>
      </c>
      <c r="S34" s="88" t="s">
        <v>932</v>
      </c>
      <c r="T34" s="88" t="s">
        <v>932</v>
      </c>
      <c r="U34" s="88" t="s">
        <v>932</v>
      </c>
      <c r="V34" s="88" t="s">
        <v>932</v>
      </c>
      <c r="W34" s="88" t="s">
        <v>932</v>
      </c>
      <c r="X34" s="88" t="s">
        <v>932</v>
      </c>
      <c r="Y34" s="88" t="s">
        <v>932</v>
      </c>
      <c r="Z34" s="88" t="s">
        <v>932</v>
      </c>
      <c r="AA34" s="88" t="s">
        <v>932</v>
      </c>
      <c r="AB34" s="88" t="s">
        <v>932</v>
      </c>
      <c r="AC34" s="88" t="s">
        <v>932</v>
      </c>
      <c r="AD34" s="88" t="s">
        <v>932</v>
      </c>
      <c r="AE34" s="88" t="s">
        <v>932</v>
      </c>
      <c r="AF34" s="88" t="s">
        <v>932</v>
      </c>
      <c r="AG34" s="88" t="s">
        <v>932</v>
      </c>
      <c r="AH34" s="88" t="s">
        <v>932</v>
      </c>
      <c r="AI34" s="88" t="s">
        <v>932</v>
      </c>
      <c r="AJ34" s="88" t="s">
        <v>932</v>
      </c>
      <c r="AK34" s="88" t="s">
        <v>932</v>
      </c>
      <c r="AL34" s="88" t="s">
        <v>932</v>
      </c>
      <c r="AM34" s="88" t="s">
        <v>932</v>
      </c>
      <c r="AN34" s="88" t="s">
        <v>932</v>
      </c>
      <c r="AO34" s="88" t="s">
        <v>932</v>
      </c>
      <c r="AP34" s="88" t="s">
        <v>932</v>
      </c>
      <c r="AQ34" s="88" t="s">
        <v>932</v>
      </c>
      <c r="AR34" s="88" t="s">
        <v>932</v>
      </c>
      <c r="AS34" s="88" t="s">
        <v>932</v>
      </c>
      <c r="AT34" s="88" t="s">
        <v>932</v>
      </c>
      <c r="AU34" s="88" t="s">
        <v>932</v>
      </c>
      <c r="AV34" s="88" t="s">
        <v>932</v>
      </c>
      <c r="AW34" s="88" t="s">
        <v>932</v>
      </c>
      <c r="AX34" s="88" t="s">
        <v>932</v>
      </c>
      <c r="AY34" s="88" t="s">
        <v>932</v>
      </c>
      <c r="AZ34" s="88" t="s">
        <v>932</v>
      </c>
      <c r="BA34" s="88" t="s">
        <v>932</v>
      </c>
      <c r="BB34" s="88" t="s">
        <v>932</v>
      </c>
      <c r="BC34" s="88" t="s">
        <v>932</v>
      </c>
      <c r="BD34" s="88" t="s">
        <v>932</v>
      </c>
      <c r="BE34" s="88" t="s">
        <v>932</v>
      </c>
      <c r="BF34" s="88" t="s">
        <v>932</v>
      </c>
      <c r="BG34" s="88" t="s">
        <v>932</v>
      </c>
      <c r="BH34" s="88" t="s">
        <v>932</v>
      </c>
    </row>
    <row r="35" spans="1:60" s="48" customFormat="1" x14ac:dyDescent="0.25">
      <c r="A35" s="88" t="s">
        <v>932</v>
      </c>
      <c r="B35" s="88" t="s">
        <v>932</v>
      </c>
      <c r="C35" s="88" t="s">
        <v>932</v>
      </c>
      <c r="D35" s="88" t="s">
        <v>932</v>
      </c>
      <c r="E35" s="88" t="s">
        <v>932</v>
      </c>
      <c r="F35" s="88" t="s">
        <v>932</v>
      </c>
      <c r="G35" s="88" t="s">
        <v>932</v>
      </c>
      <c r="H35" s="88" t="s">
        <v>932</v>
      </c>
      <c r="I35" s="88" t="s">
        <v>932</v>
      </c>
      <c r="J35" s="88" t="s">
        <v>932</v>
      </c>
      <c r="K35" s="88" t="s">
        <v>932</v>
      </c>
      <c r="L35" s="88" t="s">
        <v>932</v>
      </c>
      <c r="M35" s="88" t="s">
        <v>932</v>
      </c>
      <c r="N35" s="88" t="s">
        <v>932</v>
      </c>
      <c r="O35" s="88" t="s">
        <v>932</v>
      </c>
      <c r="P35" s="88" t="s">
        <v>932</v>
      </c>
      <c r="Q35" s="88" t="s">
        <v>932</v>
      </c>
      <c r="R35" s="88" t="s">
        <v>932</v>
      </c>
      <c r="S35" s="88" t="s">
        <v>932</v>
      </c>
      <c r="T35" s="88" t="s">
        <v>932</v>
      </c>
      <c r="U35" s="88" t="s">
        <v>932</v>
      </c>
      <c r="V35" s="88" t="s">
        <v>932</v>
      </c>
      <c r="W35" s="88" t="s">
        <v>932</v>
      </c>
      <c r="X35" s="88" t="s">
        <v>932</v>
      </c>
      <c r="Y35" s="88" t="s">
        <v>932</v>
      </c>
      <c r="Z35" s="88" t="s">
        <v>932</v>
      </c>
      <c r="AA35" s="88" t="s">
        <v>932</v>
      </c>
      <c r="AB35" s="88" t="s">
        <v>932</v>
      </c>
      <c r="AC35" s="88" t="s">
        <v>932</v>
      </c>
      <c r="AD35" s="88" t="s">
        <v>932</v>
      </c>
      <c r="AE35" s="88" t="s">
        <v>932</v>
      </c>
      <c r="AF35" s="88" t="s">
        <v>932</v>
      </c>
      <c r="AG35" s="88" t="s">
        <v>932</v>
      </c>
      <c r="AH35" s="88" t="s">
        <v>932</v>
      </c>
      <c r="AI35" s="88" t="s">
        <v>932</v>
      </c>
      <c r="AJ35" s="88" t="s">
        <v>932</v>
      </c>
      <c r="AK35" s="88" t="s">
        <v>932</v>
      </c>
      <c r="AL35" s="88" t="s">
        <v>932</v>
      </c>
      <c r="AM35" s="88" t="s">
        <v>932</v>
      </c>
      <c r="AN35" s="88" t="s">
        <v>932</v>
      </c>
      <c r="AO35" s="88" t="s">
        <v>932</v>
      </c>
      <c r="AP35" s="88" t="s">
        <v>932</v>
      </c>
      <c r="AQ35" s="88" t="s">
        <v>932</v>
      </c>
      <c r="AR35" s="88" t="s">
        <v>932</v>
      </c>
      <c r="AS35" s="88" t="s">
        <v>932</v>
      </c>
      <c r="AT35" s="88" t="s">
        <v>932</v>
      </c>
      <c r="AU35" s="88" t="s">
        <v>932</v>
      </c>
      <c r="AV35" s="88" t="s">
        <v>932</v>
      </c>
      <c r="AW35" s="88" t="s">
        <v>932</v>
      </c>
      <c r="AX35" s="88" t="s">
        <v>932</v>
      </c>
      <c r="AY35" s="88" t="s">
        <v>932</v>
      </c>
      <c r="AZ35" s="88" t="s">
        <v>932</v>
      </c>
      <c r="BA35" s="88" t="s">
        <v>932</v>
      </c>
      <c r="BB35" s="88" t="s">
        <v>932</v>
      </c>
      <c r="BC35" s="88" t="s">
        <v>932</v>
      </c>
      <c r="BD35" s="88" t="s">
        <v>932</v>
      </c>
      <c r="BE35" s="88" t="s">
        <v>932</v>
      </c>
      <c r="BF35" s="88" t="s">
        <v>932</v>
      </c>
      <c r="BG35" s="88" t="s">
        <v>932</v>
      </c>
      <c r="BH35" s="88" t="s">
        <v>932</v>
      </c>
    </row>
    <row r="36" spans="1:60" s="48" customFormat="1" x14ac:dyDescent="0.25">
      <c r="A36" s="88" t="s">
        <v>932</v>
      </c>
      <c r="B36" s="88" t="s">
        <v>932</v>
      </c>
      <c r="C36" s="88" t="s">
        <v>932</v>
      </c>
      <c r="D36" s="88" t="s">
        <v>932</v>
      </c>
      <c r="E36" s="88" t="s">
        <v>932</v>
      </c>
      <c r="F36" s="88" t="s">
        <v>932</v>
      </c>
      <c r="G36" s="88" t="s">
        <v>932</v>
      </c>
      <c r="H36" s="88" t="s">
        <v>932</v>
      </c>
      <c r="I36" s="88" t="s">
        <v>932</v>
      </c>
      <c r="J36" s="88" t="s">
        <v>932</v>
      </c>
      <c r="K36" s="88" t="s">
        <v>932</v>
      </c>
      <c r="L36" s="88" t="s">
        <v>932</v>
      </c>
      <c r="M36" s="88" t="s">
        <v>932</v>
      </c>
      <c r="N36" s="88" t="s">
        <v>932</v>
      </c>
      <c r="O36" s="88" t="s">
        <v>932</v>
      </c>
      <c r="P36" s="88" t="s">
        <v>932</v>
      </c>
      <c r="Q36" s="88" t="s">
        <v>932</v>
      </c>
      <c r="R36" s="88" t="s">
        <v>932</v>
      </c>
      <c r="S36" s="88" t="s">
        <v>932</v>
      </c>
      <c r="T36" s="88" t="s">
        <v>932</v>
      </c>
      <c r="U36" s="88" t="s">
        <v>932</v>
      </c>
      <c r="V36" s="88" t="s">
        <v>932</v>
      </c>
      <c r="W36" s="88" t="s">
        <v>932</v>
      </c>
      <c r="X36" s="88" t="s">
        <v>932</v>
      </c>
      <c r="Y36" s="88" t="s">
        <v>932</v>
      </c>
      <c r="Z36" s="88" t="s">
        <v>932</v>
      </c>
      <c r="AA36" s="88" t="s">
        <v>932</v>
      </c>
      <c r="AB36" s="88" t="s">
        <v>932</v>
      </c>
      <c r="AC36" s="88" t="s">
        <v>932</v>
      </c>
      <c r="AD36" s="88" t="s">
        <v>932</v>
      </c>
      <c r="AE36" s="88" t="s">
        <v>932</v>
      </c>
      <c r="AF36" s="88" t="s">
        <v>932</v>
      </c>
      <c r="AG36" s="88" t="s">
        <v>932</v>
      </c>
      <c r="AH36" s="88" t="s">
        <v>932</v>
      </c>
      <c r="AI36" s="88" t="s">
        <v>932</v>
      </c>
      <c r="AJ36" s="88" t="s">
        <v>932</v>
      </c>
      <c r="AK36" s="88" t="s">
        <v>932</v>
      </c>
      <c r="AL36" s="88" t="s">
        <v>932</v>
      </c>
      <c r="AM36" s="88" t="s">
        <v>932</v>
      </c>
      <c r="AN36" s="88" t="s">
        <v>932</v>
      </c>
      <c r="AO36" s="88" t="s">
        <v>932</v>
      </c>
      <c r="AP36" s="88" t="s">
        <v>932</v>
      </c>
      <c r="AQ36" s="88" t="s">
        <v>932</v>
      </c>
      <c r="AR36" s="88" t="s">
        <v>932</v>
      </c>
      <c r="AS36" s="88" t="s">
        <v>932</v>
      </c>
      <c r="AT36" s="88" t="s">
        <v>932</v>
      </c>
      <c r="AU36" s="88" t="s">
        <v>932</v>
      </c>
      <c r="AV36" s="88" t="s">
        <v>932</v>
      </c>
      <c r="AW36" s="88" t="s">
        <v>932</v>
      </c>
      <c r="AX36" s="88" t="s">
        <v>932</v>
      </c>
      <c r="AY36" s="88" t="s">
        <v>932</v>
      </c>
      <c r="AZ36" s="88" t="s">
        <v>932</v>
      </c>
      <c r="BA36" s="88" t="s">
        <v>932</v>
      </c>
      <c r="BB36" s="88" t="s">
        <v>932</v>
      </c>
      <c r="BC36" s="88" t="s">
        <v>932</v>
      </c>
      <c r="BD36" s="88" t="s">
        <v>932</v>
      </c>
      <c r="BE36" s="88" t="s">
        <v>932</v>
      </c>
      <c r="BF36" s="88" t="s">
        <v>932</v>
      </c>
      <c r="BG36" s="88" t="s">
        <v>932</v>
      </c>
      <c r="BH36" s="88" t="s">
        <v>932</v>
      </c>
    </row>
    <row r="37" spans="1:60" s="48" customFormat="1" x14ac:dyDescent="0.25">
      <c r="A37" s="88" t="s">
        <v>932</v>
      </c>
      <c r="B37" s="88" t="s">
        <v>932</v>
      </c>
      <c r="C37" s="88" t="s">
        <v>932</v>
      </c>
      <c r="D37" s="88" t="s">
        <v>932</v>
      </c>
      <c r="E37" s="88" t="s">
        <v>932</v>
      </c>
      <c r="F37" s="88" t="s">
        <v>932</v>
      </c>
      <c r="G37" s="88" t="s">
        <v>932</v>
      </c>
      <c r="H37" s="88" t="s">
        <v>932</v>
      </c>
      <c r="I37" s="88" t="s">
        <v>932</v>
      </c>
      <c r="J37" s="88" t="s">
        <v>932</v>
      </c>
      <c r="K37" s="88" t="s">
        <v>932</v>
      </c>
      <c r="L37" s="88" t="s">
        <v>932</v>
      </c>
      <c r="M37" s="88" t="s">
        <v>932</v>
      </c>
      <c r="N37" s="88" t="s">
        <v>932</v>
      </c>
      <c r="O37" s="88" t="s">
        <v>932</v>
      </c>
      <c r="P37" s="88" t="s">
        <v>932</v>
      </c>
      <c r="Q37" s="88" t="s">
        <v>932</v>
      </c>
      <c r="R37" s="88" t="s">
        <v>932</v>
      </c>
      <c r="S37" s="88" t="s">
        <v>932</v>
      </c>
      <c r="T37" s="88" t="s">
        <v>932</v>
      </c>
      <c r="U37" s="88" t="s">
        <v>932</v>
      </c>
      <c r="V37" s="88" t="s">
        <v>932</v>
      </c>
      <c r="W37" s="88" t="s">
        <v>932</v>
      </c>
      <c r="X37" s="88" t="s">
        <v>932</v>
      </c>
      <c r="Y37" s="88" t="s">
        <v>932</v>
      </c>
      <c r="Z37" s="88" t="s">
        <v>932</v>
      </c>
      <c r="AA37" s="88" t="s">
        <v>932</v>
      </c>
      <c r="AB37" s="88" t="s">
        <v>932</v>
      </c>
      <c r="AC37" s="88" t="s">
        <v>932</v>
      </c>
      <c r="AD37" s="88" t="s">
        <v>932</v>
      </c>
      <c r="AE37" s="88" t="s">
        <v>932</v>
      </c>
      <c r="AF37" s="88" t="s">
        <v>932</v>
      </c>
      <c r="AG37" s="88" t="s">
        <v>932</v>
      </c>
      <c r="AH37" s="88" t="s">
        <v>932</v>
      </c>
      <c r="AI37" s="88" t="s">
        <v>932</v>
      </c>
      <c r="AJ37" s="88" t="s">
        <v>932</v>
      </c>
      <c r="AK37" s="88" t="s">
        <v>932</v>
      </c>
      <c r="AL37" s="88" t="s">
        <v>932</v>
      </c>
      <c r="AM37" s="88" t="s">
        <v>932</v>
      </c>
      <c r="AN37" s="88" t="s">
        <v>932</v>
      </c>
      <c r="AO37" s="88" t="s">
        <v>932</v>
      </c>
      <c r="AP37" s="88" t="s">
        <v>932</v>
      </c>
      <c r="AQ37" s="88" t="s">
        <v>932</v>
      </c>
      <c r="AR37" s="88" t="s">
        <v>932</v>
      </c>
      <c r="AS37" s="88" t="s">
        <v>932</v>
      </c>
      <c r="AT37" s="88" t="s">
        <v>932</v>
      </c>
      <c r="AU37" s="88" t="s">
        <v>932</v>
      </c>
      <c r="AV37" s="88" t="s">
        <v>932</v>
      </c>
      <c r="AW37" s="88" t="s">
        <v>932</v>
      </c>
      <c r="AX37" s="88" t="s">
        <v>932</v>
      </c>
      <c r="AY37" s="88" t="s">
        <v>932</v>
      </c>
      <c r="AZ37" s="88" t="s">
        <v>932</v>
      </c>
      <c r="BA37" s="88" t="s">
        <v>932</v>
      </c>
      <c r="BB37" s="88" t="s">
        <v>932</v>
      </c>
      <c r="BC37" s="88" t="s">
        <v>932</v>
      </c>
      <c r="BD37" s="88" t="s">
        <v>932</v>
      </c>
      <c r="BE37" s="88" t="s">
        <v>932</v>
      </c>
      <c r="BF37" s="88" t="s">
        <v>932</v>
      </c>
      <c r="BG37" s="88" t="s">
        <v>932</v>
      </c>
      <c r="BH37" s="88" t="s">
        <v>932</v>
      </c>
    </row>
    <row r="38" spans="1:60" s="48" customFormat="1" x14ac:dyDescent="0.25">
      <c r="A38" s="88" t="s">
        <v>932</v>
      </c>
      <c r="B38" s="88" t="s">
        <v>932</v>
      </c>
      <c r="C38" s="88" t="s">
        <v>932</v>
      </c>
      <c r="D38" s="88" t="s">
        <v>932</v>
      </c>
      <c r="E38" s="88" t="s">
        <v>932</v>
      </c>
      <c r="F38" s="88" t="s">
        <v>932</v>
      </c>
      <c r="G38" s="88" t="s">
        <v>932</v>
      </c>
      <c r="H38" s="88" t="s">
        <v>932</v>
      </c>
      <c r="I38" s="88" t="s">
        <v>932</v>
      </c>
      <c r="J38" s="88" t="s">
        <v>932</v>
      </c>
      <c r="K38" s="88" t="s">
        <v>932</v>
      </c>
      <c r="L38" s="88" t="s">
        <v>932</v>
      </c>
      <c r="M38" s="88" t="s">
        <v>932</v>
      </c>
      <c r="N38" s="88" t="s">
        <v>932</v>
      </c>
      <c r="O38" s="88" t="s">
        <v>932</v>
      </c>
      <c r="P38" s="88" t="s">
        <v>932</v>
      </c>
      <c r="Q38" s="88" t="s">
        <v>932</v>
      </c>
      <c r="R38" s="88" t="s">
        <v>932</v>
      </c>
      <c r="S38" s="88" t="s">
        <v>932</v>
      </c>
      <c r="T38" s="88" t="s">
        <v>932</v>
      </c>
      <c r="U38" s="88" t="s">
        <v>932</v>
      </c>
      <c r="V38" s="88" t="s">
        <v>932</v>
      </c>
      <c r="W38" s="88" t="s">
        <v>932</v>
      </c>
      <c r="X38" s="88" t="s">
        <v>932</v>
      </c>
      <c r="Y38" s="88" t="s">
        <v>932</v>
      </c>
      <c r="Z38" s="88" t="s">
        <v>932</v>
      </c>
      <c r="AA38" s="88" t="s">
        <v>932</v>
      </c>
      <c r="AB38" s="88" t="s">
        <v>932</v>
      </c>
      <c r="AC38" s="88" t="s">
        <v>932</v>
      </c>
      <c r="AD38" s="88" t="s">
        <v>932</v>
      </c>
      <c r="AE38" s="88" t="s">
        <v>932</v>
      </c>
      <c r="AF38" s="88" t="s">
        <v>932</v>
      </c>
      <c r="AG38" s="88" t="s">
        <v>932</v>
      </c>
      <c r="AH38" s="88" t="s">
        <v>932</v>
      </c>
      <c r="AI38" s="88" t="s">
        <v>932</v>
      </c>
      <c r="AJ38" s="88" t="s">
        <v>932</v>
      </c>
      <c r="AK38" s="88" t="s">
        <v>932</v>
      </c>
      <c r="AL38" s="88" t="s">
        <v>932</v>
      </c>
      <c r="AM38" s="88" t="s">
        <v>932</v>
      </c>
      <c r="AN38" s="88" t="s">
        <v>932</v>
      </c>
      <c r="AO38" s="88" t="s">
        <v>932</v>
      </c>
      <c r="AP38" s="88" t="s">
        <v>932</v>
      </c>
      <c r="AQ38" s="88" t="s">
        <v>932</v>
      </c>
      <c r="AR38" s="88" t="s">
        <v>932</v>
      </c>
      <c r="AS38" s="88" t="s">
        <v>932</v>
      </c>
      <c r="AT38" s="88" t="s">
        <v>932</v>
      </c>
      <c r="AU38" s="88" t="s">
        <v>932</v>
      </c>
      <c r="AV38" s="88" t="s">
        <v>932</v>
      </c>
      <c r="AW38" s="88" t="s">
        <v>932</v>
      </c>
      <c r="AX38" s="88" t="s">
        <v>932</v>
      </c>
      <c r="AY38" s="88" t="s">
        <v>932</v>
      </c>
      <c r="AZ38" s="88" t="s">
        <v>932</v>
      </c>
      <c r="BA38" s="88" t="s">
        <v>932</v>
      </c>
      <c r="BB38" s="88" t="s">
        <v>932</v>
      </c>
      <c r="BC38" s="88" t="s">
        <v>932</v>
      </c>
      <c r="BD38" s="88" t="s">
        <v>932</v>
      </c>
      <c r="BE38" s="88" t="s">
        <v>932</v>
      </c>
      <c r="BF38" s="88" t="s">
        <v>932</v>
      </c>
      <c r="BG38" s="88" t="s">
        <v>932</v>
      </c>
      <c r="BH38" s="88" t="s">
        <v>932</v>
      </c>
    </row>
    <row r="39" spans="1:60" s="48" customFormat="1" x14ac:dyDescent="0.25">
      <c r="A39" s="88" t="s">
        <v>932</v>
      </c>
      <c r="B39" s="88" t="s">
        <v>932</v>
      </c>
      <c r="C39" s="88" t="s">
        <v>932</v>
      </c>
      <c r="D39" s="88" t="s">
        <v>932</v>
      </c>
      <c r="E39" s="88" t="s">
        <v>932</v>
      </c>
      <c r="F39" s="88" t="s">
        <v>932</v>
      </c>
      <c r="G39" s="88" t="s">
        <v>932</v>
      </c>
      <c r="H39" s="88" t="s">
        <v>932</v>
      </c>
      <c r="I39" s="88" t="s">
        <v>932</v>
      </c>
      <c r="J39" s="88" t="s">
        <v>932</v>
      </c>
      <c r="K39" s="88" t="s">
        <v>932</v>
      </c>
      <c r="L39" s="88" t="s">
        <v>932</v>
      </c>
      <c r="M39" s="88" t="s">
        <v>932</v>
      </c>
      <c r="N39" s="88" t="s">
        <v>932</v>
      </c>
      <c r="O39" s="88" t="s">
        <v>932</v>
      </c>
      <c r="P39" s="88" t="s">
        <v>932</v>
      </c>
      <c r="Q39" s="88" t="s">
        <v>932</v>
      </c>
      <c r="R39" s="88" t="s">
        <v>932</v>
      </c>
      <c r="S39" s="88" t="s">
        <v>932</v>
      </c>
      <c r="T39" s="88" t="s">
        <v>932</v>
      </c>
      <c r="U39" s="88" t="s">
        <v>932</v>
      </c>
      <c r="V39" s="88" t="s">
        <v>932</v>
      </c>
      <c r="W39" s="88" t="s">
        <v>932</v>
      </c>
      <c r="X39" s="88" t="s">
        <v>932</v>
      </c>
      <c r="Y39" s="88" t="s">
        <v>932</v>
      </c>
      <c r="Z39" s="88" t="s">
        <v>932</v>
      </c>
      <c r="AA39" s="88" t="s">
        <v>932</v>
      </c>
      <c r="AB39" s="88" t="s">
        <v>932</v>
      </c>
      <c r="AC39" s="88" t="s">
        <v>932</v>
      </c>
      <c r="AD39" s="88" t="s">
        <v>932</v>
      </c>
      <c r="AE39" s="88" t="s">
        <v>932</v>
      </c>
      <c r="AF39" s="88" t="s">
        <v>932</v>
      </c>
      <c r="AG39" s="88" t="s">
        <v>932</v>
      </c>
      <c r="AH39" s="88" t="s">
        <v>932</v>
      </c>
      <c r="AI39" s="88" t="s">
        <v>932</v>
      </c>
      <c r="AJ39" s="88" t="s">
        <v>932</v>
      </c>
      <c r="AK39" s="88" t="s">
        <v>932</v>
      </c>
      <c r="AL39" s="88" t="s">
        <v>932</v>
      </c>
      <c r="AM39" s="88" t="s">
        <v>932</v>
      </c>
      <c r="AN39" s="88" t="s">
        <v>932</v>
      </c>
      <c r="AO39" s="88" t="s">
        <v>932</v>
      </c>
      <c r="AP39" s="88" t="s">
        <v>932</v>
      </c>
      <c r="AQ39" s="88" t="s">
        <v>932</v>
      </c>
      <c r="AR39" s="88" t="s">
        <v>932</v>
      </c>
      <c r="AS39" s="88" t="s">
        <v>932</v>
      </c>
      <c r="AT39" s="88" t="s">
        <v>932</v>
      </c>
      <c r="AU39" s="88" t="s">
        <v>932</v>
      </c>
      <c r="AV39" s="88" t="s">
        <v>932</v>
      </c>
      <c r="AW39" s="88" t="s">
        <v>932</v>
      </c>
      <c r="AX39" s="88" t="s">
        <v>932</v>
      </c>
      <c r="AY39" s="88" t="s">
        <v>932</v>
      </c>
      <c r="AZ39" s="88" t="s">
        <v>932</v>
      </c>
      <c r="BA39" s="88" t="s">
        <v>932</v>
      </c>
      <c r="BB39" s="88" t="s">
        <v>932</v>
      </c>
      <c r="BC39" s="88" t="s">
        <v>932</v>
      </c>
      <c r="BD39" s="88" t="s">
        <v>932</v>
      </c>
      <c r="BE39" s="88" t="s">
        <v>932</v>
      </c>
      <c r="BF39" s="88" t="s">
        <v>932</v>
      </c>
      <c r="BG39" s="88" t="s">
        <v>932</v>
      </c>
      <c r="BH39" s="88" t="s">
        <v>932</v>
      </c>
    </row>
    <row r="40" spans="1:60" s="48" customFormat="1" x14ac:dyDescent="0.25">
      <c r="A40" s="88" t="s">
        <v>932</v>
      </c>
      <c r="B40" s="88" t="s">
        <v>932</v>
      </c>
      <c r="C40" s="88" t="s">
        <v>932</v>
      </c>
      <c r="D40" s="88" t="s">
        <v>932</v>
      </c>
      <c r="E40" s="88" t="s">
        <v>932</v>
      </c>
      <c r="F40" s="88" t="s">
        <v>932</v>
      </c>
      <c r="G40" s="88" t="s">
        <v>932</v>
      </c>
      <c r="H40" s="88" t="s">
        <v>932</v>
      </c>
      <c r="I40" s="88" t="s">
        <v>932</v>
      </c>
      <c r="J40" s="88" t="s">
        <v>932</v>
      </c>
      <c r="K40" s="88" t="s">
        <v>932</v>
      </c>
      <c r="L40" s="88" t="s">
        <v>932</v>
      </c>
      <c r="M40" s="88" t="s">
        <v>932</v>
      </c>
      <c r="N40" s="88" t="s">
        <v>932</v>
      </c>
      <c r="O40" s="88" t="s">
        <v>932</v>
      </c>
      <c r="P40" s="88" t="s">
        <v>932</v>
      </c>
      <c r="Q40" s="88" t="s">
        <v>932</v>
      </c>
      <c r="R40" s="88" t="s">
        <v>932</v>
      </c>
      <c r="S40" s="88" t="s">
        <v>932</v>
      </c>
      <c r="T40" s="88" t="s">
        <v>932</v>
      </c>
      <c r="U40" s="88" t="s">
        <v>932</v>
      </c>
      <c r="V40" s="88" t="s">
        <v>932</v>
      </c>
      <c r="W40" s="88" t="s">
        <v>932</v>
      </c>
      <c r="X40" s="88" t="s">
        <v>932</v>
      </c>
      <c r="Y40" s="88" t="s">
        <v>932</v>
      </c>
      <c r="Z40" s="88" t="s">
        <v>932</v>
      </c>
      <c r="AA40" s="88" t="s">
        <v>932</v>
      </c>
      <c r="AB40" s="88" t="s">
        <v>932</v>
      </c>
      <c r="AC40" s="88" t="s">
        <v>932</v>
      </c>
      <c r="AD40" s="88" t="s">
        <v>932</v>
      </c>
      <c r="AE40" s="88" t="s">
        <v>932</v>
      </c>
      <c r="AF40" s="88" t="s">
        <v>932</v>
      </c>
      <c r="AG40" s="88" t="s">
        <v>932</v>
      </c>
      <c r="AH40" s="88" t="s">
        <v>932</v>
      </c>
      <c r="AI40" s="88" t="s">
        <v>932</v>
      </c>
      <c r="AJ40" s="88" t="s">
        <v>932</v>
      </c>
      <c r="AK40" s="88" t="s">
        <v>932</v>
      </c>
      <c r="AL40" s="88" t="s">
        <v>932</v>
      </c>
      <c r="AM40" s="88" t="s">
        <v>932</v>
      </c>
      <c r="AN40" s="88" t="s">
        <v>932</v>
      </c>
      <c r="AO40" s="88" t="s">
        <v>932</v>
      </c>
      <c r="AP40" s="88" t="s">
        <v>932</v>
      </c>
      <c r="AQ40" s="88" t="s">
        <v>932</v>
      </c>
      <c r="AR40" s="88" t="s">
        <v>932</v>
      </c>
      <c r="AS40" s="88" t="s">
        <v>932</v>
      </c>
      <c r="AT40" s="88" t="s">
        <v>932</v>
      </c>
      <c r="AU40" s="88" t="s">
        <v>932</v>
      </c>
      <c r="AV40" s="88" t="s">
        <v>932</v>
      </c>
      <c r="AW40" s="88" t="s">
        <v>932</v>
      </c>
      <c r="AX40" s="88" t="s">
        <v>932</v>
      </c>
      <c r="AY40" s="88" t="s">
        <v>932</v>
      </c>
      <c r="AZ40" s="88" t="s">
        <v>932</v>
      </c>
      <c r="BA40" s="88" t="s">
        <v>932</v>
      </c>
      <c r="BB40" s="88" t="s">
        <v>932</v>
      </c>
      <c r="BC40" s="88" t="s">
        <v>932</v>
      </c>
      <c r="BD40" s="88" t="s">
        <v>932</v>
      </c>
      <c r="BE40" s="88" t="s">
        <v>932</v>
      </c>
      <c r="BF40" s="88" t="s">
        <v>932</v>
      </c>
      <c r="BG40" s="88" t="s">
        <v>932</v>
      </c>
      <c r="BH40" s="88" t="s">
        <v>932</v>
      </c>
    </row>
    <row r="41" spans="1:60" s="48" customFormat="1" x14ac:dyDescent="0.25">
      <c r="A41" s="88" t="s">
        <v>932</v>
      </c>
      <c r="B41" s="88" t="s">
        <v>932</v>
      </c>
      <c r="C41" s="88" t="s">
        <v>932</v>
      </c>
      <c r="D41" s="88" t="s">
        <v>932</v>
      </c>
      <c r="E41" s="88" t="s">
        <v>932</v>
      </c>
      <c r="F41" s="88" t="s">
        <v>932</v>
      </c>
      <c r="G41" s="88" t="s">
        <v>932</v>
      </c>
      <c r="H41" s="88" t="s">
        <v>932</v>
      </c>
      <c r="I41" s="88" t="s">
        <v>932</v>
      </c>
      <c r="J41" s="88" t="s">
        <v>932</v>
      </c>
      <c r="K41" s="88" t="s">
        <v>932</v>
      </c>
      <c r="L41" s="88" t="s">
        <v>932</v>
      </c>
      <c r="M41" s="88" t="s">
        <v>932</v>
      </c>
      <c r="N41" s="88" t="s">
        <v>932</v>
      </c>
      <c r="O41" s="88" t="s">
        <v>932</v>
      </c>
      <c r="P41" s="88" t="s">
        <v>932</v>
      </c>
      <c r="Q41" s="88" t="s">
        <v>932</v>
      </c>
      <c r="R41" s="88" t="s">
        <v>932</v>
      </c>
      <c r="S41" s="88" t="s">
        <v>932</v>
      </c>
      <c r="T41" s="88" t="s">
        <v>932</v>
      </c>
      <c r="U41" s="88" t="s">
        <v>932</v>
      </c>
      <c r="V41" s="88" t="s">
        <v>932</v>
      </c>
      <c r="W41" s="88" t="s">
        <v>932</v>
      </c>
      <c r="X41" s="88" t="s">
        <v>932</v>
      </c>
      <c r="Y41" s="88" t="s">
        <v>932</v>
      </c>
      <c r="Z41" s="88" t="s">
        <v>932</v>
      </c>
      <c r="AA41" s="88" t="s">
        <v>932</v>
      </c>
      <c r="AB41" s="88" t="s">
        <v>932</v>
      </c>
      <c r="AC41" s="88" t="s">
        <v>932</v>
      </c>
      <c r="AD41" s="88" t="s">
        <v>932</v>
      </c>
      <c r="AE41" s="88" t="s">
        <v>932</v>
      </c>
      <c r="AF41" s="88" t="s">
        <v>932</v>
      </c>
      <c r="AG41" s="88" t="s">
        <v>932</v>
      </c>
      <c r="AH41" s="88" t="s">
        <v>932</v>
      </c>
      <c r="AI41" s="88" t="s">
        <v>932</v>
      </c>
      <c r="AJ41" s="88" t="s">
        <v>932</v>
      </c>
      <c r="AK41" s="88" t="s">
        <v>932</v>
      </c>
      <c r="AL41" s="88" t="s">
        <v>932</v>
      </c>
      <c r="AM41" s="88" t="s">
        <v>932</v>
      </c>
      <c r="AN41" s="88" t="s">
        <v>932</v>
      </c>
      <c r="AO41" s="88" t="s">
        <v>932</v>
      </c>
      <c r="AP41" s="88" t="s">
        <v>932</v>
      </c>
      <c r="AQ41" s="88" t="s">
        <v>932</v>
      </c>
      <c r="AR41" s="88" t="s">
        <v>932</v>
      </c>
      <c r="AS41" s="88" t="s">
        <v>932</v>
      </c>
      <c r="AT41" s="88" t="s">
        <v>932</v>
      </c>
      <c r="AU41" s="88" t="s">
        <v>932</v>
      </c>
      <c r="AV41" s="88" t="s">
        <v>932</v>
      </c>
      <c r="AW41" s="88" t="s">
        <v>932</v>
      </c>
      <c r="AX41" s="88" t="s">
        <v>932</v>
      </c>
      <c r="AY41" s="88" t="s">
        <v>932</v>
      </c>
      <c r="AZ41" s="88" t="s">
        <v>932</v>
      </c>
      <c r="BA41" s="88" t="s">
        <v>932</v>
      </c>
      <c r="BB41" s="88" t="s">
        <v>932</v>
      </c>
      <c r="BC41" s="88" t="s">
        <v>932</v>
      </c>
      <c r="BD41" s="88" t="s">
        <v>932</v>
      </c>
      <c r="BE41" s="88" t="s">
        <v>932</v>
      </c>
      <c r="BF41" s="88" t="s">
        <v>932</v>
      </c>
      <c r="BG41" s="88" t="s">
        <v>932</v>
      </c>
      <c r="BH41" s="88" t="s">
        <v>932</v>
      </c>
    </row>
    <row r="42" spans="1:60" s="48" customFormat="1" x14ac:dyDescent="0.25">
      <c r="A42" s="88" t="s">
        <v>932</v>
      </c>
      <c r="B42" s="88" t="s">
        <v>932</v>
      </c>
      <c r="C42" s="88" t="s">
        <v>932</v>
      </c>
      <c r="D42" s="88" t="s">
        <v>932</v>
      </c>
      <c r="E42" s="88" t="s">
        <v>932</v>
      </c>
      <c r="F42" s="88" t="s">
        <v>932</v>
      </c>
      <c r="G42" s="88" t="s">
        <v>932</v>
      </c>
      <c r="H42" s="88" t="s">
        <v>932</v>
      </c>
      <c r="I42" s="88" t="s">
        <v>932</v>
      </c>
      <c r="J42" s="88" t="s">
        <v>932</v>
      </c>
      <c r="K42" s="88" t="s">
        <v>932</v>
      </c>
      <c r="L42" s="88" t="s">
        <v>932</v>
      </c>
      <c r="M42" s="88" t="s">
        <v>932</v>
      </c>
      <c r="N42" s="88" t="s">
        <v>932</v>
      </c>
      <c r="O42" s="88" t="s">
        <v>932</v>
      </c>
      <c r="P42" s="88" t="s">
        <v>932</v>
      </c>
      <c r="Q42" s="88" t="s">
        <v>932</v>
      </c>
      <c r="R42" s="88" t="s">
        <v>932</v>
      </c>
      <c r="S42" s="88" t="s">
        <v>932</v>
      </c>
      <c r="T42" s="88" t="s">
        <v>932</v>
      </c>
      <c r="U42" s="88" t="s">
        <v>932</v>
      </c>
      <c r="V42" s="88" t="s">
        <v>932</v>
      </c>
      <c r="W42" s="88" t="s">
        <v>932</v>
      </c>
      <c r="X42" s="88" t="s">
        <v>932</v>
      </c>
      <c r="Y42" s="88" t="s">
        <v>932</v>
      </c>
      <c r="Z42" s="88" t="s">
        <v>932</v>
      </c>
      <c r="AA42" s="88" t="s">
        <v>932</v>
      </c>
      <c r="AB42" s="88" t="s">
        <v>932</v>
      </c>
      <c r="AC42" s="88" t="s">
        <v>932</v>
      </c>
      <c r="AD42" s="88" t="s">
        <v>932</v>
      </c>
      <c r="AE42" s="88" t="s">
        <v>932</v>
      </c>
      <c r="AF42" s="88" t="s">
        <v>932</v>
      </c>
      <c r="AG42" s="88" t="s">
        <v>932</v>
      </c>
      <c r="AH42" s="88" t="s">
        <v>932</v>
      </c>
      <c r="AI42" s="88" t="s">
        <v>932</v>
      </c>
      <c r="AJ42" s="88" t="s">
        <v>932</v>
      </c>
      <c r="AK42" s="88" t="s">
        <v>932</v>
      </c>
      <c r="AL42" s="88" t="s">
        <v>932</v>
      </c>
      <c r="AM42" s="88" t="s">
        <v>932</v>
      </c>
      <c r="AN42" s="88" t="s">
        <v>932</v>
      </c>
      <c r="AO42" s="88" t="s">
        <v>932</v>
      </c>
      <c r="AP42" s="88" t="s">
        <v>932</v>
      </c>
      <c r="AQ42" s="88" t="s">
        <v>932</v>
      </c>
      <c r="AR42" s="88" t="s">
        <v>932</v>
      </c>
      <c r="AS42" s="88" t="s">
        <v>932</v>
      </c>
      <c r="AT42" s="88" t="s">
        <v>932</v>
      </c>
      <c r="AU42" s="88" t="s">
        <v>932</v>
      </c>
      <c r="AV42" s="88" t="s">
        <v>932</v>
      </c>
      <c r="AW42" s="88" t="s">
        <v>932</v>
      </c>
      <c r="AX42" s="88" t="s">
        <v>932</v>
      </c>
      <c r="AY42" s="88" t="s">
        <v>932</v>
      </c>
      <c r="AZ42" s="88" t="s">
        <v>932</v>
      </c>
      <c r="BA42" s="88" t="s">
        <v>932</v>
      </c>
      <c r="BB42" s="88" t="s">
        <v>932</v>
      </c>
      <c r="BC42" s="88" t="s">
        <v>932</v>
      </c>
      <c r="BD42" s="88" t="s">
        <v>932</v>
      </c>
      <c r="BE42" s="88" t="s">
        <v>932</v>
      </c>
      <c r="BF42" s="88" t="s">
        <v>932</v>
      </c>
      <c r="BG42" s="88" t="s">
        <v>932</v>
      </c>
      <c r="BH42" s="88" t="s">
        <v>932</v>
      </c>
    </row>
    <row r="43" spans="1:60" s="48" customFormat="1" x14ac:dyDescent="0.25">
      <c r="A43" s="88" t="s">
        <v>932</v>
      </c>
      <c r="B43" s="88" t="s">
        <v>932</v>
      </c>
      <c r="C43" s="88" t="s">
        <v>932</v>
      </c>
      <c r="D43" s="88" t="s">
        <v>932</v>
      </c>
      <c r="E43" s="88" t="s">
        <v>932</v>
      </c>
      <c r="F43" s="88" t="s">
        <v>932</v>
      </c>
      <c r="G43" s="88" t="s">
        <v>932</v>
      </c>
      <c r="H43" s="88" t="s">
        <v>932</v>
      </c>
      <c r="I43" s="88" t="s">
        <v>932</v>
      </c>
      <c r="J43" s="88" t="s">
        <v>932</v>
      </c>
      <c r="K43" s="88" t="s">
        <v>932</v>
      </c>
      <c r="L43" s="88" t="s">
        <v>932</v>
      </c>
      <c r="M43" s="88" t="s">
        <v>932</v>
      </c>
      <c r="N43" s="88" t="s">
        <v>932</v>
      </c>
      <c r="O43" s="88" t="s">
        <v>932</v>
      </c>
      <c r="P43" s="88" t="s">
        <v>932</v>
      </c>
      <c r="Q43" s="88" t="s">
        <v>932</v>
      </c>
      <c r="R43" s="88" t="s">
        <v>932</v>
      </c>
      <c r="S43" s="88" t="s">
        <v>932</v>
      </c>
      <c r="T43" s="88" t="s">
        <v>932</v>
      </c>
      <c r="U43" s="88" t="s">
        <v>932</v>
      </c>
      <c r="V43" s="88" t="s">
        <v>932</v>
      </c>
      <c r="W43" s="88" t="s">
        <v>932</v>
      </c>
      <c r="X43" s="88" t="s">
        <v>932</v>
      </c>
      <c r="Y43" s="88" t="s">
        <v>932</v>
      </c>
      <c r="Z43" s="88" t="s">
        <v>932</v>
      </c>
      <c r="AA43" s="88" t="s">
        <v>932</v>
      </c>
      <c r="AB43" s="88" t="s">
        <v>932</v>
      </c>
      <c r="AC43" s="88" t="s">
        <v>932</v>
      </c>
      <c r="AD43" s="88" t="s">
        <v>932</v>
      </c>
      <c r="AE43" s="88" t="s">
        <v>932</v>
      </c>
      <c r="AF43" s="88" t="s">
        <v>932</v>
      </c>
      <c r="AG43" s="88" t="s">
        <v>932</v>
      </c>
      <c r="AH43" s="88" t="s">
        <v>932</v>
      </c>
      <c r="AI43" s="88" t="s">
        <v>932</v>
      </c>
      <c r="AJ43" s="88" t="s">
        <v>932</v>
      </c>
      <c r="AK43" s="88" t="s">
        <v>932</v>
      </c>
      <c r="AL43" s="88" t="s">
        <v>932</v>
      </c>
      <c r="AM43" s="88" t="s">
        <v>932</v>
      </c>
      <c r="AN43" s="88" t="s">
        <v>932</v>
      </c>
      <c r="AO43" s="88" t="s">
        <v>932</v>
      </c>
      <c r="AP43" s="88" t="s">
        <v>932</v>
      </c>
      <c r="AQ43" s="88" t="s">
        <v>932</v>
      </c>
      <c r="AR43" s="88" t="s">
        <v>932</v>
      </c>
      <c r="AS43" s="88" t="s">
        <v>932</v>
      </c>
      <c r="AT43" s="88" t="s">
        <v>932</v>
      </c>
      <c r="AU43" s="88" t="s">
        <v>932</v>
      </c>
      <c r="AV43" s="88" t="s">
        <v>932</v>
      </c>
      <c r="AW43" s="88" t="s">
        <v>932</v>
      </c>
      <c r="AX43" s="88" t="s">
        <v>932</v>
      </c>
      <c r="AY43" s="88" t="s">
        <v>932</v>
      </c>
      <c r="AZ43" s="88" t="s">
        <v>932</v>
      </c>
      <c r="BA43" s="88" t="s">
        <v>932</v>
      </c>
      <c r="BB43" s="88" t="s">
        <v>932</v>
      </c>
      <c r="BC43" s="88" t="s">
        <v>932</v>
      </c>
      <c r="BD43" s="88" t="s">
        <v>932</v>
      </c>
      <c r="BE43" s="88" t="s">
        <v>932</v>
      </c>
      <c r="BF43" s="88" t="s">
        <v>932</v>
      </c>
      <c r="BG43" s="88" t="s">
        <v>932</v>
      </c>
      <c r="BH43" s="88" t="s">
        <v>932</v>
      </c>
    </row>
    <row r="44" spans="1:60" s="48" customFormat="1" x14ac:dyDescent="0.25">
      <c r="A44" s="88" t="s">
        <v>932</v>
      </c>
      <c r="B44" s="88" t="s">
        <v>932</v>
      </c>
      <c r="C44" s="88" t="s">
        <v>932</v>
      </c>
      <c r="D44" s="88" t="s">
        <v>932</v>
      </c>
      <c r="E44" s="88" t="s">
        <v>932</v>
      </c>
      <c r="F44" s="88" t="s">
        <v>932</v>
      </c>
      <c r="G44" s="88" t="s">
        <v>932</v>
      </c>
      <c r="H44" s="88" t="s">
        <v>932</v>
      </c>
      <c r="I44" s="88" t="s">
        <v>932</v>
      </c>
      <c r="J44" s="88" t="s">
        <v>932</v>
      </c>
      <c r="K44" s="88" t="s">
        <v>932</v>
      </c>
      <c r="L44" s="88" t="s">
        <v>932</v>
      </c>
      <c r="M44" s="88" t="s">
        <v>932</v>
      </c>
      <c r="N44" s="88" t="s">
        <v>932</v>
      </c>
      <c r="O44" s="88" t="s">
        <v>932</v>
      </c>
      <c r="P44" s="88" t="s">
        <v>932</v>
      </c>
      <c r="Q44" s="88" t="s">
        <v>932</v>
      </c>
      <c r="R44" s="88" t="s">
        <v>932</v>
      </c>
      <c r="S44" s="88" t="s">
        <v>932</v>
      </c>
      <c r="T44" s="88" t="s">
        <v>932</v>
      </c>
      <c r="U44" s="88" t="s">
        <v>932</v>
      </c>
      <c r="V44" s="88" t="s">
        <v>932</v>
      </c>
      <c r="W44" s="88" t="s">
        <v>932</v>
      </c>
      <c r="X44" s="88" t="s">
        <v>932</v>
      </c>
      <c r="Y44" s="88" t="s">
        <v>932</v>
      </c>
      <c r="Z44" s="88" t="s">
        <v>932</v>
      </c>
      <c r="AA44" s="88" t="s">
        <v>932</v>
      </c>
      <c r="AB44" s="88" t="s">
        <v>932</v>
      </c>
      <c r="AC44" s="88" t="s">
        <v>932</v>
      </c>
      <c r="AD44" s="88" t="s">
        <v>932</v>
      </c>
      <c r="AE44" s="88" t="s">
        <v>932</v>
      </c>
      <c r="AF44" s="88" t="s">
        <v>932</v>
      </c>
      <c r="AG44" s="88" t="s">
        <v>932</v>
      </c>
      <c r="AH44" s="88" t="s">
        <v>932</v>
      </c>
      <c r="AI44" s="88" t="s">
        <v>932</v>
      </c>
      <c r="AJ44" s="88" t="s">
        <v>932</v>
      </c>
      <c r="AK44" s="88" t="s">
        <v>932</v>
      </c>
      <c r="AL44" s="88" t="s">
        <v>932</v>
      </c>
      <c r="AM44" s="88" t="s">
        <v>932</v>
      </c>
      <c r="AN44" s="88" t="s">
        <v>932</v>
      </c>
      <c r="AO44" s="88" t="s">
        <v>932</v>
      </c>
      <c r="AP44" s="88" t="s">
        <v>932</v>
      </c>
      <c r="AQ44" s="88" t="s">
        <v>932</v>
      </c>
      <c r="AR44" s="88" t="s">
        <v>932</v>
      </c>
      <c r="AS44" s="88" t="s">
        <v>932</v>
      </c>
      <c r="AT44" s="88" t="s">
        <v>932</v>
      </c>
      <c r="AU44" s="88" t="s">
        <v>932</v>
      </c>
      <c r="AV44" s="88" t="s">
        <v>932</v>
      </c>
      <c r="AW44" s="88" t="s">
        <v>932</v>
      </c>
      <c r="AX44" s="88" t="s">
        <v>932</v>
      </c>
      <c r="AY44" s="88" t="s">
        <v>932</v>
      </c>
      <c r="AZ44" s="88" t="s">
        <v>932</v>
      </c>
      <c r="BA44" s="88" t="s">
        <v>932</v>
      </c>
      <c r="BB44" s="88" t="s">
        <v>932</v>
      </c>
      <c r="BC44" s="88" t="s">
        <v>932</v>
      </c>
      <c r="BD44" s="88" t="s">
        <v>932</v>
      </c>
      <c r="BE44" s="88" t="s">
        <v>932</v>
      </c>
      <c r="BF44" s="88" t="s">
        <v>932</v>
      </c>
      <c r="BG44" s="88" t="s">
        <v>932</v>
      </c>
      <c r="BH44" s="88" t="s">
        <v>932</v>
      </c>
    </row>
    <row r="45" spans="1:60" s="48" customFormat="1" x14ac:dyDescent="0.25">
      <c r="A45" s="88" t="s">
        <v>932</v>
      </c>
      <c r="B45" s="88" t="s">
        <v>932</v>
      </c>
      <c r="C45" s="88" t="s">
        <v>932</v>
      </c>
      <c r="D45" s="88" t="s">
        <v>932</v>
      </c>
      <c r="E45" s="88" t="s">
        <v>932</v>
      </c>
      <c r="F45" s="88" t="s">
        <v>932</v>
      </c>
      <c r="G45" s="88" t="s">
        <v>932</v>
      </c>
      <c r="H45" s="88" t="s">
        <v>932</v>
      </c>
      <c r="I45" s="88" t="s">
        <v>932</v>
      </c>
      <c r="J45" s="88" t="s">
        <v>932</v>
      </c>
      <c r="K45" s="88" t="s">
        <v>932</v>
      </c>
      <c r="L45" s="88" t="s">
        <v>932</v>
      </c>
      <c r="M45" s="88" t="s">
        <v>932</v>
      </c>
      <c r="N45" s="88" t="s">
        <v>932</v>
      </c>
      <c r="O45" s="88" t="s">
        <v>932</v>
      </c>
      <c r="P45" s="88" t="s">
        <v>932</v>
      </c>
      <c r="Q45" s="88" t="s">
        <v>932</v>
      </c>
      <c r="R45" s="88" t="s">
        <v>932</v>
      </c>
      <c r="S45" s="88" t="s">
        <v>932</v>
      </c>
      <c r="T45" s="88" t="s">
        <v>932</v>
      </c>
      <c r="U45" s="88" t="s">
        <v>932</v>
      </c>
      <c r="V45" s="88" t="s">
        <v>932</v>
      </c>
      <c r="W45" s="88" t="s">
        <v>932</v>
      </c>
      <c r="X45" s="88" t="s">
        <v>932</v>
      </c>
      <c r="Y45" s="88" t="s">
        <v>932</v>
      </c>
      <c r="Z45" s="88" t="s">
        <v>932</v>
      </c>
      <c r="AA45" s="88" t="s">
        <v>932</v>
      </c>
      <c r="AB45" s="88" t="s">
        <v>932</v>
      </c>
      <c r="AC45" s="88" t="s">
        <v>932</v>
      </c>
      <c r="AD45" s="88" t="s">
        <v>932</v>
      </c>
      <c r="AE45" s="88" t="s">
        <v>932</v>
      </c>
      <c r="AF45" s="88" t="s">
        <v>932</v>
      </c>
      <c r="AG45" s="88" t="s">
        <v>932</v>
      </c>
      <c r="AH45" s="88" t="s">
        <v>932</v>
      </c>
      <c r="AI45" s="88" t="s">
        <v>932</v>
      </c>
      <c r="AJ45" s="88" t="s">
        <v>932</v>
      </c>
      <c r="AK45" s="88" t="s">
        <v>932</v>
      </c>
      <c r="AL45" s="88" t="s">
        <v>932</v>
      </c>
      <c r="AM45" s="88" t="s">
        <v>932</v>
      </c>
      <c r="AN45" s="88" t="s">
        <v>932</v>
      </c>
      <c r="AO45" s="88" t="s">
        <v>932</v>
      </c>
      <c r="AP45" s="88" t="s">
        <v>932</v>
      </c>
      <c r="AQ45" s="88" t="s">
        <v>932</v>
      </c>
      <c r="AR45" s="88" t="s">
        <v>932</v>
      </c>
      <c r="AS45" s="88" t="s">
        <v>932</v>
      </c>
      <c r="AT45" s="88" t="s">
        <v>932</v>
      </c>
      <c r="AU45" s="88" t="s">
        <v>932</v>
      </c>
      <c r="AV45" s="88" t="s">
        <v>932</v>
      </c>
      <c r="AW45" s="88" t="s">
        <v>932</v>
      </c>
      <c r="AX45" s="88" t="s">
        <v>932</v>
      </c>
      <c r="AY45" s="88" t="s">
        <v>932</v>
      </c>
      <c r="AZ45" s="88" t="s">
        <v>932</v>
      </c>
      <c r="BA45" s="88" t="s">
        <v>932</v>
      </c>
      <c r="BB45" s="88" t="s">
        <v>932</v>
      </c>
      <c r="BC45" s="88" t="s">
        <v>932</v>
      </c>
      <c r="BD45" s="88" t="s">
        <v>932</v>
      </c>
      <c r="BE45" s="88" t="s">
        <v>932</v>
      </c>
      <c r="BF45" s="88" t="s">
        <v>932</v>
      </c>
      <c r="BG45" s="88" t="s">
        <v>932</v>
      </c>
      <c r="BH45" s="88" t="s">
        <v>932</v>
      </c>
    </row>
    <row r="46" spans="1:60" s="48" customFormat="1" x14ac:dyDescent="0.25">
      <c r="A46" s="88" t="s">
        <v>932</v>
      </c>
      <c r="B46" s="88" t="s">
        <v>932</v>
      </c>
      <c r="C46" s="88" t="s">
        <v>932</v>
      </c>
      <c r="D46" s="88" t="s">
        <v>932</v>
      </c>
      <c r="E46" s="88" t="s">
        <v>932</v>
      </c>
      <c r="F46" s="88" t="s">
        <v>932</v>
      </c>
      <c r="G46" s="88" t="s">
        <v>932</v>
      </c>
      <c r="H46" s="88" t="s">
        <v>932</v>
      </c>
      <c r="I46" s="88" t="s">
        <v>932</v>
      </c>
      <c r="J46" s="88" t="s">
        <v>932</v>
      </c>
      <c r="K46" s="88" t="s">
        <v>932</v>
      </c>
      <c r="L46" s="88" t="s">
        <v>932</v>
      </c>
      <c r="M46" s="88" t="s">
        <v>932</v>
      </c>
      <c r="N46" s="88" t="s">
        <v>932</v>
      </c>
      <c r="O46" s="88" t="s">
        <v>932</v>
      </c>
      <c r="P46" s="88" t="s">
        <v>932</v>
      </c>
      <c r="Q46" s="88" t="s">
        <v>932</v>
      </c>
      <c r="R46" s="88" t="s">
        <v>932</v>
      </c>
      <c r="S46" s="88" t="s">
        <v>932</v>
      </c>
      <c r="T46" s="88" t="s">
        <v>932</v>
      </c>
      <c r="U46" s="88" t="s">
        <v>932</v>
      </c>
      <c r="V46" s="88" t="s">
        <v>932</v>
      </c>
      <c r="W46" s="88" t="s">
        <v>932</v>
      </c>
      <c r="X46" s="88" t="s">
        <v>932</v>
      </c>
      <c r="Y46" s="88" t="s">
        <v>932</v>
      </c>
      <c r="Z46" s="88" t="s">
        <v>932</v>
      </c>
      <c r="AA46" s="88" t="s">
        <v>932</v>
      </c>
      <c r="AB46" s="88" t="s">
        <v>932</v>
      </c>
      <c r="AC46" s="88" t="s">
        <v>932</v>
      </c>
      <c r="AD46" s="88" t="s">
        <v>932</v>
      </c>
      <c r="AE46" s="88" t="s">
        <v>932</v>
      </c>
      <c r="AF46" s="88" t="s">
        <v>932</v>
      </c>
      <c r="AG46" s="88" t="s">
        <v>932</v>
      </c>
      <c r="AH46" s="88" t="s">
        <v>932</v>
      </c>
      <c r="AI46" s="88" t="s">
        <v>932</v>
      </c>
      <c r="AJ46" s="88" t="s">
        <v>932</v>
      </c>
      <c r="AK46" s="88" t="s">
        <v>932</v>
      </c>
      <c r="AL46" s="88" t="s">
        <v>932</v>
      </c>
      <c r="AM46" s="88" t="s">
        <v>932</v>
      </c>
      <c r="AN46" s="88" t="s">
        <v>932</v>
      </c>
      <c r="AO46" s="88" t="s">
        <v>932</v>
      </c>
      <c r="AP46" s="88" t="s">
        <v>932</v>
      </c>
      <c r="AQ46" s="88" t="s">
        <v>932</v>
      </c>
      <c r="AR46" s="88" t="s">
        <v>932</v>
      </c>
      <c r="AS46" s="88" t="s">
        <v>932</v>
      </c>
      <c r="AT46" s="88" t="s">
        <v>932</v>
      </c>
      <c r="AU46" s="88" t="s">
        <v>932</v>
      </c>
      <c r="AV46" s="88" t="s">
        <v>932</v>
      </c>
      <c r="AW46" s="88" t="s">
        <v>932</v>
      </c>
      <c r="AX46" s="88" t="s">
        <v>932</v>
      </c>
      <c r="AY46" s="88" t="s">
        <v>932</v>
      </c>
      <c r="AZ46" s="88" t="s">
        <v>932</v>
      </c>
      <c r="BA46" s="88" t="s">
        <v>932</v>
      </c>
      <c r="BB46" s="88" t="s">
        <v>932</v>
      </c>
      <c r="BC46" s="88" t="s">
        <v>932</v>
      </c>
      <c r="BD46" s="88" t="s">
        <v>932</v>
      </c>
      <c r="BE46" s="88" t="s">
        <v>932</v>
      </c>
      <c r="BF46" s="88" t="s">
        <v>932</v>
      </c>
      <c r="BG46" s="88" t="s">
        <v>932</v>
      </c>
      <c r="BH46" s="88" t="s">
        <v>932</v>
      </c>
    </row>
    <row r="47" spans="1:60" s="48" customFormat="1" x14ac:dyDescent="0.25">
      <c r="A47" s="88" t="s">
        <v>932</v>
      </c>
      <c r="B47" s="88" t="s">
        <v>932</v>
      </c>
      <c r="C47" s="88" t="s">
        <v>932</v>
      </c>
      <c r="D47" s="88" t="s">
        <v>932</v>
      </c>
      <c r="E47" s="88" t="s">
        <v>932</v>
      </c>
      <c r="F47" s="88" t="s">
        <v>932</v>
      </c>
      <c r="G47" s="88" t="s">
        <v>932</v>
      </c>
      <c r="H47" s="88" t="s">
        <v>932</v>
      </c>
      <c r="I47" s="88" t="s">
        <v>932</v>
      </c>
      <c r="J47" s="88" t="s">
        <v>932</v>
      </c>
      <c r="K47" s="88" t="s">
        <v>932</v>
      </c>
      <c r="L47" s="88" t="s">
        <v>932</v>
      </c>
      <c r="M47" s="88" t="s">
        <v>932</v>
      </c>
      <c r="N47" s="88" t="s">
        <v>932</v>
      </c>
      <c r="O47" s="88" t="s">
        <v>932</v>
      </c>
      <c r="P47" s="88" t="s">
        <v>932</v>
      </c>
      <c r="Q47" s="88" t="s">
        <v>932</v>
      </c>
      <c r="R47" s="88" t="s">
        <v>932</v>
      </c>
      <c r="S47" s="88" t="s">
        <v>932</v>
      </c>
      <c r="T47" s="88" t="s">
        <v>932</v>
      </c>
      <c r="U47" s="88" t="s">
        <v>932</v>
      </c>
      <c r="V47" s="88" t="s">
        <v>932</v>
      </c>
      <c r="W47" s="88" t="s">
        <v>932</v>
      </c>
      <c r="X47" s="88" t="s">
        <v>932</v>
      </c>
      <c r="Y47" s="88" t="s">
        <v>932</v>
      </c>
      <c r="Z47" s="88" t="s">
        <v>932</v>
      </c>
      <c r="AA47" s="88" t="s">
        <v>932</v>
      </c>
      <c r="AB47" s="88" t="s">
        <v>932</v>
      </c>
      <c r="AC47" s="88" t="s">
        <v>932</v>
      </c>
      <c r="AD47" s="88" t="s">
        <v>932</v>
      </c>
      <c r="AE47" s="88" t="s">
        <v>932</v>
      </c>
      <c r="AF47" s="88" t="s">
        <v>932</v>
      </c>
      <c r="AG47" s="88" t="s">
        <v>932</v>
      </c>
      <c r="AH47" s="88" t="s">
        <v>932</v>
      </c>
      <c r="AI47" s="88" t="s">
        <v>932</v>
      </c>
      <c r="AJ47" s="88" t="s">
        <v>932</v>
      </c>
      <c r="AK47" s="88" t="s">
        <v>932</v>
      </c>
      <c r="AL47" s="88" t="s">
        <v>932</v>
      </c>
      <c r="AM47" s="88" t="s">
        <v>932</v>
      </c>
      <c r="AN47" s="88" t="s">
        <v>932</v>
      </c>
      <c r="AO47" s="88" t="s">
        <v>932</v>
      </c>
      <c r="AP47" s="88" t="s">
        <v>932</v>
      </c>
      <c r="AQ47" s="88" t="s">
        <v>932</v>
      </c>
      <c r="AR47" s="88" t="s">
        <v>932</v>
      </c>
      <c r="AS47" s="88" t="s">
        <v>932</v>
      </c>
      <c r="AT47" s="88" t="s">
        <v>932</v>
      </c>
      <c r="AU47" s="88" t="s">
        <v>932</v>
      </c>
      <c r="AV47" s="88" t="s">
        <v>932</v>
      </c>
      <c r="AW47" s="88" t="s">
        <v>932</v>
      </c>
      <c r="AX47" s="88" t="s">
        <v>932</v>
      </c>
      <c r="AY47" s="88" t="s">
        <v>932</v>
      </c>
      <c r="AZ47" s="88" t="s">
        <v>932</v>
      </c>
      <c r="BA47" s="88" t="s">
        <v>932</v>
      </c>
      <c r="BB47" s="88" t="s">
        <v>932</v>
      </c>
      <c r="BC47" s="88" t="s">
        <v>932</v>
      </c>
      <c r="BD47" s="88" t="s">
        <v>932</v>
      </c>
      <c r="BE47" s="88" t="s">
        <v>932</v>
      </c>
      <c r="BF47" s="88" t="s">
        <v>932</v>
      </c>
      <c r="BG47" s="88" t="s">
        <v>932</v>
      </c>
      <c r="BH47" s="88" t="s">
        <v>932</v>
      </c>
    </row>
    <row r="48" spans="1:60" s="48" customFormat="1" x14ac:dyDescent="0.25">
      <c r="A48" s="88" t="s">
        <v>932</v>
      </c>
      <c r="B48" s="88" t="s">
        <v>932</v>
      </c>
      <c r="C48" s="88" t="s">
        <v>932</v>
      </c>
      <c r="D48" s="88" t="s">
        <v>932</v>
      </c>
      <c r="E48" s="88" t="s">
        <v>932</v>
      </c>
      <c r="F48" s="88" t="s">
        <v>932</v>
      </c>
      <c r="G48" s="88" t="s">
        <v>932</v>
      </c>
      <c r="H48" s="88" t="s">
        <v>932</v>
      </c>
      <c r="I48" s="88" t="s">
        <v>932</v>
      </c>
      <c r="J48" s="88" t="s">
        <v>932</v>
      </c>
      <c r="K48" s="88" t="s">
        <v>932</v>
      </c>
      <c r="L48" s="88" t="s">
        <v>932</v>
      </c>
      <c r="M48" s="88" t="s">
        <v>932</v>
      </c>
      <c r="N48" s="88" t="s">
        <v>932</v>
      </c>
      <c r="O48" s="88" t="s">
        <v>932</v>
      </c>
      <c r="P48" s="88" t="s">
        <v>932</v>
      </c>
      <c r="Q48" s="88" t="s">
        <v>932</v>
      </c>
      <c r="R48" s="88" t="s">
        <v>932</v>
      </c>
      <c r="S48" s="88" t="s">
        <v>932</v>
      </c>
      <c r="T48" s="88" t="s">
        <v>932</v>
      </c>
      <c r="U48" s="88" t="s">
        <v>932</v>
      </c>
      <c r="V48" s="88" t="s">
        <v>932</v>
      </c>
      <c r="W48" s="88" t="s">
        <v>932</v>
      </c>
      <c r="X48" s="88" t="s">
        <v>932</v>
      </c>
      <c r="Y48" s="88" t="s">
        <v>932</v>
      </c>
      <c r="Z48" s="88" t="s">
        <v>932</v>
      </c>
      <c r="AA48" s="88" t="s">
        <v>932</v>
      </c>
      <c r="AB48" s="88" t="s">
        <v>932</v>
      </c>
      <c r="AC48" s="88" t="s">
        <v>932</v>
      </c>
      <c r="AD48" s="88" t="s">
        <v>932</v>
      </c>
      <c r="AE48" s="88" t="s">
        <v>932</v>
      </c>
      <c r="AF48" s="88" t="s">
        <v>932</v>
      </c>
      <c r="AG48" s="88" t="s">
        <v>932</v>
      </c>
      <c r="AH48" s="88" t="s">
        <v>932</v>
      </c>
      <c r="AI48" s="88" t="s">
        <v>932</v>
      </c>
      <c r="AJ48" s="88" t="s">
        <v>932</v>
      </c>
      <c r="AK48" s="88" t="s">
        <v>932</v>
      </c>
      <c r="AL48" s="88" t="s">
        <v>932</v>
      </c>
      <c r="AM48" s="88" t="s">
        <v>932</v>
      </c>
      <c r="AN48" s="88" t="s">
        <v>932</v>
      </c>
      <c r="AO48" s="88" t="s">
        <v>932</v>
      </c>
      <c r="AP48" s="88" t="s">
        <v>932</v>
      </c>
      <c r="AQ48" s="88" t="s">
        <v>932</v>
      </c>
      <c r="AR48" s="88" t="s">
        <v>932</v>
      </c>
      <c r="AS48" s="88" t="s">
        <v>932</v>
      </c>
      <c r="AT48" s="88" t="s">
        <v>932</v>
      </c>
      <c r="AU48" s="88" t="s">
        <v>932</v>
      </c>
      <c r="AV48" s="88" t="s">
        <v>932</v>
      </c>
      <c r="AW48" s="88" t="s">
        <v>932</v>
      </c>
      <c r="AX48" s="88" t="s">
        <v>932</v>
      </c>
      <c r="AY48" s="88" t="s">
        <v>932</v>
      </c>
      <c r="AZ48" s="88" t="s">
        <v>932</v>
      </c>
      <c r="BA48" s="88" t="s">
        <v>932</v>
      </c>
      <c r="BB48" s="88" t="s">
        <v>932</v>
      </c>
      <c r="BC48" s="88" t="s">
        <v>932</v>
      </c>
      <c r="BD48" s="88" t="s">
        <v>932</v>
      </c>
      <c r="BE48" s="88" t="s">
        <v>932</v>
      </c>
      <c r="BF48" s="88" t="s">
        <v>932</v>
      </c>
      <c r="BG48" s="88" t="s">
        <v>932</v>
      </c>
      <c r="BH48" s="88" t="s">
        <v>932</v>
      </c>
    </row>
    <row r="49" spans="1:60" s="48" customFormat="1" x14ac:dyDescent="0.25">
      <c r="A49" s="88" t="s">
        <v>932</v>
      </c>
      <c r="B49" s="88" t="s">
        <v>932</v>
      </c>
      <c r="C49" s="88" t="s">
        <v>932</v>
      </c>
      <c r="D49" s="88" t="s">
        <v>932</v>
      </c>
      <c r="E49" s="88" t="s">
        <v>932</v>
      </c>
      <c r="F49" s="88" t="s">
        <v>932</v>
      </c>
      <c r="G49" s="88" t="s">
        <v>932</v>
      </c>
      <c r="H49" s="88" t="s">
        <v>932</v>
      </c>
      <c r="I49" s="88" t="s">
        <v>932</v>
      </c>
      <c r="J49" s="88" t="s">
        <v>932</v>
      </c>
      <c r="K49" s="88" t="s">
        <v>932</v>
      </c>
      <c r="L49" s="88" t="s">
        <v>932</v>
      </c>
      <c r="M49" s="88" t="s">
        <v>932</v>
      </c>
      <c r="N49" s="88" t="s">
        <v>932</v>
      </c>
      <c r="O49" s="88" t="s">
        <v>932</v>
      </c>
      <c r="P49" s="88" t="s">
        <v>932</v>
      </c>
      <c r="Q49" s="88" t="s">
        <v>932</v>
      </c>
      <c r="R49" s="88" t="s">
        <v>932</v>
      </c>
      <c r="S49" s="88" t="s">
        <v>932</v>
      </c>
      <c r="T49" s="88" t="s">
        <v>932</v>
      </c>
      <c r="U49" s="88" t="s">
        <v>932</v>
      </c>
      <c r="V49" s="88" t="s">
        <v>932</v>
      </c>
      <c r="W49" s="88" t="s">
        <v>932</v>
      </c>
      <c r="X49" s="88" t="s">
        <v>932</v>
      </c>
      <c r="Y49" s="88" t="s">
        <v>932</v>
      </c>
      <c r="Z49" s="88" t="s">
        <v>932</v>
      </c>
      <c r="AA49" s="88" t="s">
        <v>932</v>
      </c>
      <c r="AB49" s="88" t="s">
        <v>932</v>
      </c>
      <c r="AC49" s="88" t="s">
        <v>932</v>
      </c>
      <c r="AD49" s="88" t="s">
        <v>932</v>
      </c>
      <c r="AE49" s="88" t="s">
        <v>932</v>
      </c>
      <c r="AF49" s="88" t="s">
        <v>932</v>
      </c>
      <c r="AG49" s="88" t="s">
        <v>932</v>
      </c>
      <c r="AH49" s="88" t="s">
        <v>932</v>
      </c>
      <c r="AI49" s="88" t="s">
        <v>932</v>
      </c>
      <c r="AJ49" s="88" t="s">
        <v>932</v>
      </c>
      <c r="AK49" s="88" t="s">
        <v>932</v>
      </c>
      <c r="AL49" s="88" t="s">
        <v>932</v>
      </c>
      <c r="AM49" s="88" t="s">
        <v>932</v>
      </c>
      <c r="AN49" s="88" t="s">
        <v>932</v>
      </c>
      <c r="AO49" s="88" t="s">
        <v>932</v>
      </c>
      <c r="AP49" s="88" t="s">
        <v>932</v>
      </c>
      <c r="AQ49" s="88" t="s">
        <v>932</v>
      </c>
      <c r="AR49" s="88" t="s">
        <v>932</v>
      </c>
      <c r="AS49" s="88" t="s">
        <v>932</v>
      </c>
      <c r="AT49" s="88" t="s">
        <v>932</v>
      </c>
      <c r="AU49" s="88" t="s">
        <v>932</v>
      </c>
      <c r="AV49" s="88" t="s">
        <v>932</v>
      </c>
      <c r="AW49" s="88" t="s">
        <v>932</v>
      </c>
      <c r="AX49" s="88" t="s">
        <v>932</v>
      </c>
      <c r="AY49" s="88" t="s">
        <v>932</v>
      </c>
      <c r="AZ49" s="88" t="s">
        <v>932</v>
      </c>
      <c r="BA49" s="88" t="s">
        <v>932</v>
      </c>
      <c r="BB49" s="88" t="s">
        <v>932</v>
      </c>
      <c r="BC49" s="88" t="s">
        <v>932</v>
      </c>
      <c r="BD49" s="88" t="s">
        <v>932</v>
      </c>
      <c r="BE49" s="88" t="s">
        <v>932</v>
      </c>
      <c r="BF49" s="88" t="s">
        <v>932</v>
      </c>
      <c r="BG49" s="88" t="s">
        <v>932</v>
      </c>
      <c r="BH49" s="88" t="s">
        <v>932</v>
      </c>
    </row>
    <row r="50" spans="1:60" s="48" customFormat="1" x14ac:dyDescent="0.25">
      <c r="A50" s="88" t="s">
        <v>932</v>
      </c>
      <c r="B50" s="88" t="s">
        <v>932</v>
      </c>
      <c r="C50" s="88" t="s">
        <v>932</v>
      </c>
      <c r="D50" s="88" t="s">
        <v>932</v>
      </c>
      <c r="E50" s="88" t="s">
        <v>932</v>
      </c>
      <c r="F50" s="88" t="s">
        <v>932</v>
      </c>
      <c r="G50" s="88" t="s">
        <v>932</v>
      </c>
      <c r="H50" s="88" t="s">
        <v>932</v>
      </c>
      <c r="I50" s="88" t="s">
        <v>932</v>
      </c>
      <c r="J50" s="88" t="s">
        <v>932</v>
      </c>
      <c r="K50" s="88" t="s">
        <v>932</v>
      </c>
      <c r="L50" s="88" t="s">
        <v>932</v>
      </c>
      <c r="M50" s="88" t="s">
        <v>932</v>
      </c>
      <c r="N50" s="88" t="s">
        <v>932</v>
      </c>
      <c r="O50" s="88" t="s">
        <v>932</v>
      </c>
      <c r="P50" s="88" t="s">
        <v>932</v>
      </c>
      <c r="Q50" s="88" t="s">
        <v>932</v>
      </c>
      <c r="R50" s="88" t="s">
        <v>932</v>
      </c>
      <c r="S50" s="88" t="s">
        <v>932</v>
      </c>
      <c r="T50" s="88" t="s">
        <v>932</v>
      </c>
      <c r="U50" s="88" t="s">
        <v>932</v>
      </c>
      <c r="V50" s="88" t="s">
        <v>932</v>
      </c>
      <c r="W50" s="88" t="s">
        <v>932</v>
      </c>
      <c r="X50" s="88" t="s">
        <v>932</v>
      </c>
      <c r="Y50" s="88" t="s">
        <v>932</v>
      </c>
      <c r="Z50" s="88" t="s">
        <v>932</v>
      </c>
      <c r="AA50" s="88" t="s">
        <v>932</v>
      </c>
      <c r="AB50" s="88" t="s">
        <v>932</v>
      </c>
      <c r="AC50" s="88" t="s">
        <v>932</v>
      </c>
      <c r="AD50" s="88" t="s">
        <v>932</v>
      </c>
      <c r="AE50" s="88" t="s">
        <v>932</v>
      </c>
      <c r="AF50" s="88" t="s">
        <v>932</v>
      </c>
      <c r="AG50" s="88" t="s">
        <v>932</v>
      </c>
      <c r="AH50" s="88" t="s">
        <v>932</v>
      </c>
      <c r="AI50" s="88" t="s">
        <v>932</v>
      </c>
      <c r="AJ50" s="88" t="s">
        <v>932</v>
      </c>
      <c r="AK50" s="88" t="s">
        <v>932</v>
      </c>
      <c r="AL50" s="88" t="s">
        <v>932</v>
      </c>
      <c r="AM50" s="88" t="s">
        <v>932</v>
      </c>
      <c r="AN50" s="88" t="s">
        <v>932</v>
      </c>
      <c r="AO50" s="88" t="s">
        <v>932</v>
      </c>
      <c r="AP50" s="88" t="s">
        <v>932</v>
      </c>
      <c r="AQ50" s="88" t="s">
        <v>932</v>
      </c>
      <c r="AR50" s="88" t="s">
        <v>932</v>
      </c>
      <c r="AS50" s="88" t="s">
        <v>932</v>
      </c>
      <c r="AT50" s="88" t="s">
        <v>932</v>
      </c>
      <c r="AU50" s="88" t="s">
        <v>932</v>
      </c>
      <c r="AV50" s="88" t="s">
        <v>932</v>
      </c>
      <c r="AW50" s="88" t="s">
        <v>932</v>
      </c>
      <c r="AX50" s="88" t="s">
        <v>932</v>
      </c>
      <c r="AY50" s="88" t="s">
        <v>932</v>
      </c>
      <c r="AZ50" s="88" t="s">
        <v>932</v>
      </c>
      <c r="BA50" s="88" t="s">
        <v>932</v>
      </c>
      <c r="BB50" s="88" t="s">
        <v>932</v>
      </c>
      <c r="BC50" s="88" t="s">
        <v>932</v>
      </c>
      <c r="BD50" s="88" t="s">
        <v>932</v>
      </c>
      <c r="BE50" s="88" t="s">
        <v>932</v>
      </c>
      <c r="BF50" s="88" t="s">
        <v>932</v>
      </c>
      <c r="BG50" s="88" t="s">
        <v>932</v>
      </c>
      <c r="BH50" s="88" t="s">
        <v>932</v>
      </c>
    </row>
    <row r="51" spans="1:60" s="48" customFormat="1" x14ac:dyDescent="0.25">
      <c r="A51" s="88" t="s">
        <v>932</v>
      </c>
      <c r="B51" s="88" t="s">
        <v>932</v>
      </c>
      <c r="C51" s="88" t="s">
        <v>932</v>
      </c>
      <c r="D51" s="88" t="s">
        <v>932</v>
      </c>
      <c r="E51" s="88" t="s">
        <v>932</v>
      </c>
      <c r="F51" s="88" t="s">
        <v>932</v>
      </c>
      <c r="G51" s="88" t="s">
        <v>932</v>
      </c>
      <c r="H51" s="88" t="s">
        <v>932</v>
      </c>
      <c r="I51" s="88" t="s">
        <v>932</v>
      </c>
      <c r="J51" s="88" t="s">
        <v>932</v>
      </c>
      <c r="K51" s="88" t="s">
        <v>932</v>
      </c>
      <c r="L51" s="88" t="s">
        <v>932</v>
      </c>
      <c r="M51" s="88" t="s">
        <v>932</v>
      </c>
      <c r="N51" s="88" t="s">
        <v>932</v>
      </c>
      <c r="O51" s="88" t="s">
        <v>932</v>
      </c>
      <c r="P51" s="88" t="s">
        <v>932</v>
      </c>
      <c r="Q51" s="88" t="s">
        <v>932</v>
      </c>
      <c r="R51" s="88" t="s">
        <v>932</v>
      </c>
      <c r="S51" s="88" t="s">
        <v>932</v>
      </c>
      <c r="T51" s="88" t="s">
        <v>932</v>
      </c>
      <c r="U51" s="88" t="s">
        <v>932</v>
      </c>
      <c r="V51" s="88" t="s">
        <v>932</v>
      </c>
      <c r="W51" s="88" t="s">
        <v>932</v>
      </c>
      <c r="X51" s="88" t="s">
        <v>932</v>
      </c>
      <c r="Y51" s="88" t="s">
        <v>932</v>
      </c>
      <c r="Z51" s="88" t="s">
        <v>932</v>
      </c>
      <c r="AA51" s="88" t="s">
        <v>932</v>
      </c>
      <c r="AB51" s="88" t="s">
        <v>932</v>
      </c>
      <c r="AC51" s="88" t="s">
        <v>932</v>
      </c>
      <c r="AD51" s="88" t="s">
        <v>932</v>
      </c>
      <c r="AE51" s="88" t="s">
        <v>932</v>
      </c>
      <c r="AF51" s="88" t="s">
        <v>932</v>
      </c>
      <c r="AG51" s="88" t="s">
        <v>932</v>
      </c>
      <c r="AH51" s="88" t="s">
        <v>932</v>
      </c>
      <c r="AI51" s="88" t="s">
        <v>932</v>
      </c>
      <c r="AJ51" s="88" t="s">
        <v>932</v>
      </c>
      <c r="AK51" s="88" t="s">
        <v>932</v>
      </c>
      <c r="AL51" s="88" t="s">
        <v>932</v>
      </c>
      <c r="AM51" s="88" t="s">
        <v>932</v>
      </c>
      <c r="AN51" s="88" t="s">
        <v>932</v>
      </c>
      <c r="AO51" s="88" t="s">
        <v>932</v>
      </c>
      <c r="AP51" s="88" t="s">
        <v>932</v>
      </c>
      <c r="AQ51" s="88" t="s">
        <v>932</v>
      </c>
      <c r="AR51" s="88" t="s">
        <v>932</v>
      </c>
      <c r="AS51" s="88" t="s">
        <v>932</v>
      </c>
      <c r="AT51" s="88" t="s">
        <v>932</v>
      </c>
      <c r="AU51" s="88" t="s">
        <v>932</v>
      </c>
      <c r="AV51" s="88" t="s">
        <v>932</v>
      </c>
      <c r="AW51" s="88" t="s">
        <v>932</v>
      </c>
      <c r="AX51" s="88" t="s">
        <v>932</v>
      </c>
      <c r="AY51" s="88" t="s">
        <v>932</v>
      </c>
      <c r="AZ51" s="88" t="s">
        <v>932</v>
      </c>
      <c r="BA51" s="88" t="s">
        <v>932</v>
      </c>
      <c r="BB51" s="88" t="s">
        <v>932</v>
      </c>
      <c r="BC51" s="88" t="s">
        <v>932</v>
      </c>
      <c r="BD51" s="88" t="s">
        <v>932</v>
      </c>
      <c r="BE51" s="88" t="s">
        <v>932</v>
      </c>
      <c r="BF51" s="88" t="s">
        <v>932</v>
      </c>
      <c r="BG51" s="88" t="s">
        <v>932</v>
      </c>
      <c r="BH51" s="88" t="s">
        <v>932</v>
      </c>
    </row>
    <row r="52" spans="1:60" x14ac:dyDescent="0.25">
      <c r="A52" s="88" t="s">
        <v>932</v>
      </c>
      <c r="B52" s="88" t="s">
        <v>932</v>
      </c>
      <c r="C52" s="88" t="s">
        <v>932</v>
      </c>
      <c r="D52" s="88" t="s">
        <v>932</v>
      </c>
      <c r="E52" s="88" t="s">
        <v>932</v>
      </c>
      <c r="F52" s="88" t="s">
        <v>932</v>
      </c>
      <c r="G52" s="88" t="s">
        <v>932</v>
      </c>
      <c r="H52" s="88" t="s">
        <v>932</v>
      </c>
      <c r="I52" s="88" t="s">
        <v>932</v>
      </c>
      <c r="J52" s="88" t="s">
        <v>932</v>
      </c>
      <c r="K52" s="88" t="s">
        <v>932</v>
      </c>
      <c r="L52" s="88" t="s">
        <v>932</v>
      </c>
      <c r="M52" s="88" t="s">
        <v>932</v>
      </c>
      <c r="N52" s="88" t="s">
        <v>932</v>
      </c>
      <c r="O52" s="88" t="s">
        <v>932</v>
      </c>
      <c r="P52" s="88" t="s">
        <v>932</v>
      </c>
      <c r="Q52" s="88" t="s">
        <v>932</v>
      </c>
      <c r="R52" s="88" t="s">
        <v>932</v>
      </c>
      <c r="S52" s="88" t="s">
        <v>932</v>
      </c>
      <c r="T52" s="88" t="s">
        <v>932</v>
      </c>
      <c r="U52" s="88" t="s">
        <v>932</v>
      </c>
      <c r="V52" s="88" t="s">
        <v>932</v>
      </c>
      <c r="W52" s="88" t="s">
        <v>932</v>
      </c>
      <c r="X52" s="88" t="s">
        <v>932</v>
      </c>
      <c r="Y52" s="88" t="s">
        <v>932</v>
      </c>
      <c r="Z52" s="88" t="s">
        <v>932</v>
      </c>
      <c r="AA52" s="88" t="s">
        <v>932</v>
      </c>
      <c r="AB52" s="88" t="s">
        <v>932</v>
      </c>
      <c r="AC52" s="88" t="s">
        <v>932</v>
      </c>
      <c r="AD52" s="88" t="s">
        <v>932</v>
      </c>
      <c r="AE52" s="88" t="s">
        <v>932</v>
      </c>
      <c r="AF52" s="88" t="s">
        <v>932</v>
      </c>
      <c r="AG52" s="88" t="s">
        <v>932</v>
      </c>
      <c r="AH52" s="88" t="s">
        <v>932</v>
      </c>
      <c r="AI52" s="88" t="s">
        <v>932</v>
      </c>
      <c r="AJ52" s="88" t="s">
        <v>932</v>
      </c>
      <c r="AK52" s="88" t="s">
        <v>932</v>
      </c>
      <c r="AL52" s="88" t="s">
        <v>932</v>
      </c>
      <c r="AM52" s="88" t="s">
        <v>932</v>
      </c>
      <c r="AN52" s="88" t="s">
        <v>932</v>
      </c>
      <c r="AO52" s="88" t="s">
        <v>932</v>
      </c>
      <c r="AP52" s="88" t="s">
        <v>932</v>
      </c>
      <c r="AQ52" s="88" t="s">
        <v>932</v>
      </c>
      <c r="AR52" s="88" t="s">
        <v>932</v>
      </c>
      <c r="AS52" s="88" t="s">
        <v>932</v>
      </c>
      <c r="AT52" s="88" t="s">
        <v>932</v>
      </c>
      <c r="AU52" s="88" t="s">
        <v>932</v>
      </c>
      <c r="AV52" s="88" t="s">
        <v>932</v>
      </c>
      <c r="AW52" s="88" t="s">
        <v>932</v>
      </c>
      <c r="AX52" s="88" t="s">
        <v>932</v>
      </c>
      <c r="AY52" s="88" t="s">
        <v>932</v>
      </c>
      <c r="AZ52" s="88" t="s">
        <v>932</v>
      </c>
      <c r="BA52" s="88" t="s">
        <v>932</v>
      </c>
      <c r="BB52" s="88" t="s">
        <v>932</v>
      </c>
      <c r="BC52" s="88" t="s">
        <v>932</v>
      </c>
      <c r="BD52" s="88" t="s">
        <v>932</v>
      </c>
      <c r="BE52" s="88" t="s">
        <v>932</v>
      </c>
      <c r="BF52" s="88" t="s">
        <v>932</v>
      </c>
      <c r="BG52" s="88" t="s">
        <v>932</v>
      </c>
      <c r="BH52" s="88" t="s">
        <v>932</v>
      </c>
    </row>
  </sheetData>
  <mergeCells count="31">
    <mergeCell ref="A4:Q4"/>
    <mergeCell ref="A5:Q5"/>
    <mergeCell ref="A6:Q6"/>
    <mergeCell ref="Z2:AD2"/>
    <mergeCell ref="Y3:AD3"/>
    <mergeCell ref="Y4:AD4"/>
    <mergeCell ref="A8:Q8"/>
    <mergeCell ref="D9:Q9"/>
    <mergeCell ref="A11:M11"/>
    <mergeCell ref="A13:Q13"/>
    <mergeCell ref="E14:T14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16:A19"/>
    <mergeCell ref="B16:B19"/>
    <mergeCell ref="C16:C19"/>
    <mergeCell ref="D16:D19"/>
    <mergeCell ref="A21:B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BC60"/>
  <sheetViews>
    <sheetView topLeftCell="AK10" workbookViewId="0">
      <selection activeCell="AE24" sqref="AE24"/>
    </sheetView>
  </sheetViews>
  <sheetFormatPr defaultRowHeight="15" x14ac:dyDescent="0.25"/>
  <cols>
    <col min="1" max="1" width="14.5703125" style="32" customWidth="1"/>
    <col min="2" max="2" width="50.42578125" style="32" customWidth="1"/>
    <col min="3" max="3" width="17.42578125" style="32" customWidth="1"/>
    <col min="4" max="4" width="11" style="32" customWidth="1"/>
    <col min="5" max="5" width="9.5703125" style="32" customWidth="1"/>
    <col min="6" max="6" width="13.5703125" style="32" customWidth="1"/>
    <col min="7" max="7" width="14.5703125" style="32" customWidth="1"/>
    <col min="8" max="8" width="12.28515625" style="32" customWidth="1"/>
    <col min="9" max="10" width="9.5703125" style="32" customWidth="1"/>
    <col min="11" max="11" width="14.5703125" style="32" customWidth="1"/>
    <col min="12" max="12" width="14.28515625" style="32" customWidth="1"/>
    <col min="13" max="13" width="12.28515625" style="32" customWidth="1"/>
    <col min="14" max="14" width="9.5703125" style="32" customWidth="1"/>
    <col min="15" max="15" width="9" style="32" customWidth="1"/>
    <col min="16" max="16" width="14.7109375" style="32" customWidth="1"/>
    <col min="17" max="17" width="14.140625" style="32" customWidth="1"/>
    <col min="18" max="18" width="12.5703125" style="32" customWidth="1"/>
    <col min="19" max="19" width="9.28515625" style="32" customWidth="1"/>
    <col min="20" max="20" width="9.42578125" style="32" customWidth="1"/>
    <col min="21" max="21" width="13.7109375" style="32" customWidth="1"/>
    <col min="22" max="22" width="14" style="32" customWidth="1"/>
    <col min="23" max="23" width="13.7109375" style="32" customWidth="1"/>
    <col min="24" max="24" width="10.85546875" style="32" customWidth="1"/>
    <col min="25" max="25" width="8.85546875" style="32" customWidth="1"/>
    <col min="26" max="27" width="14.42578125" style="32" customWidth="1"/>
    <col min="28" max="28" width="12.28515625" style="32" customWidth="1"/>
    <col min="29" max="29" width="9.28515625" style="32" customWidth="1"/>
    <col min="30" max="30" width="15.140625" style="32" customWidth="1"/>
    <col min="31" max="31" width="10.7109375" style="32" customWidth="1"/>
    <col min="32" max="32" width="15" style="32" customWidth="1"/>
    <col min="33" max="33" width="13.85546875" style="32" customWidth="1"/>
    <col min="34" max="34" width="13" style="32" customWidth="1"/>
    <col min="35" max="35" width="8.140625" style="32" customWidth="1"/>
    <col min="36" max="36" width="10" style="32" customWidth="1"/>
    <col min="37" max="37" width="14.140625" style="32" customWidth="1"/>
    <col min="38" max="38" width="15" style="32" customWidth="1"/>
    <col min="39" max="39" width="13" style="32" customWidth="1"/>
    <col min="40" max="40" width="9.5703125" style="32" customWidth="1"/>
    <col min="41" max="41" width="10.28515625" style="32" customWidth="1"/>
    <col min="42" max="42" width="14.42578125" style="32" customWidth="1"/>
    <col min="43" max="43" width="15.5703125" style="32" customWidth="1"/>
    <col min="44" max="44" width="13.140625" style="32" customWidth="1"/>
    <col min="45" max="45" width="9.140625" style="32"/>
    <col min="46" max="46" width="11.140625" style="32" customWidth="1"/>
    <col min="47" max="47" width="13.140625" style="32" customWidth="1"/>
    <col min="48" max="48" width="13.42578125" style="32" customWidth="1"/>
    <col min="49" max="49" width="12.7109375" style="32" customWidth="1"/>
    <col min="50" max="50" width="8.28515625" style="32" customWidth="1"/>
    <col min="51" max="51" width="10" style="32" customWidth="1"/>
    <col min="52" max="52" width="13.42578125" style="32" customWidth="1"/>
    <col min="53" max="53" width="13.7109375" style="32" customWidth="1"/>
    <col min="54" max="54" width="12.85546875" style="32" customWidth="1"/>
    <col min="55" max="55" width="8.28515625" style="32" customWidth="1"/>
    <col min="56" max="16384" width="9.140625" style="32"/>
  </cols>
  <sheetData>
    <row r="2" spans="1:55" ht="21" customHeight="1" x14ac:dyDescent="0.25">
      <c r="W2" s="45"/>
      <c r="X2" s="254" t="s">
        <v>831</v>
      </c>
      <c r="Y2" s="267"/>
      <c r="Z2" s="267"/>
      <c r="AA2" s="267"/>
      <c r="AB2" s="267"/>
    </row>
    <row r="3" spans="1:55" s="33" customFormat="1" ht="21" customHeight="1" x14ac:dyDescent="0.25">
      <c r="W3" s="254" t="s">
        <v>17</v>
      </c>
      <c r="X3" s="255"/>
      <c r="Y3" s="255"/>
      <c r="Z3" s="255"/>
      <c r="AA3" s="255"/>
      <c r="AB3" s="255"/>
    </row>
    <row r="4" spans="1:55" s="34" customFormat="1" ht="21" customHeight="1" x14ac:dyDescent="0.3">
      <c r="A4" s="256" t="s">
        <v>832</v>
      </c>
      <c r="B4" s="253"/>
      <c r="C4" s="253"/>
      <c r="D4" s="253"/>
      <c r="E4" s="253"/>
      <c r="F4" s="253"/>
      <c r="G4" s="253"/>
      <c r="H4" s="253"/>
      <c r="I4" s="253"/>
      <c r="J4" s="244"/>
      <c r="K4" s="244"/>
      <c r="L4" s="244"/>
      <c r="M4" s="244"/>
      <c r="N4" s="244"/>
      <c r="O4" s="244"/>
      <c r="W4" s="254" t="s">
        <v>18</v>
      </c>
      <c r="X4" s="255"/>
      <c r="Y4" s="255"/>
      <c r="Z4" s="255"/>
      <c r="AA4" s="255"/>
      <c r="AB4" s="255"/>
    </row>
    <row r="5" spans="1:55" s="34" customFormat="1" ht="21.75" customHeight="1" x14ac:dyDescent="0.3">
      <c r="A5" s="257" t="s">
        <v>833</v>
      </c>
      <c r="B5" s="255"/>
      <c r="C5" s="255"/>
      <c r="D5" s="255"/>
      <c r="E5" s="255"/>
      <c r="F5" s="255"/>
      <c r="G5" s="255"/>
      <c r="H5" s="255"/>
      <c r="I5" s="255"/>
      <c r="J5" s="244"/>
      <c r="K5" s="244"/>
      <c r="L5" s="244"/>
      <c r="M5" s="244"/>
      <c r="N5" s="244"/>
      <c r="O5" s="244"/>
    </row>
    <row r="6" spans="1:55" s="35" customFormat="1" ht="21" customHeight="1" x14ac:dyDescent="0.3">
      <c r="A6" s="252" t="s">
        <v>1032</v>
      </c>
      <c r="B6" s="253"/>
      <c r="C6" s="253"/>
      <c r="D6" s="253"/>
      <c r="E6" s="253"/>
      <c r="F6" s="253"/>
      <c r="G6" s="253"/>
      <c r="H6" s="253"/>
      <c r="I6" s="253"/>
      <c r="J6" s="244"/>
      <c r="K6" s="244"/>
      <c r="L6" s="244"/>
      <c r="M6" s="244"/>
      <c r="N6" s="244"/>
      <c r="O6" s="244"/>
    </row>
    <row r="7" spans="1:55" s="35" customFormat="1" ht="18.75" x14ac:dyDescent="0.3"/>
    <row r="8" spans="1:55" s="34" customFormat="1" ht="27.75" customHeight="1" x14ac:dyDescent="0.3">
      <c r="A8" s="239" t="s">
        <v>944</v>
      </c>
      <c r="B8" s="240"/>
      <c r="C8" s="240"/>
      <c r="D8" s="240"/>
      <c r="E8" s="240"/>
      <c r="F8" s="240"/>
      <c r="G8" s="240"/>
      <c r="H8" s="240"/>
      <c r="I8" s="240"/>
      <c r="J8" s="244"/>
      <c r="K8" s="244"/>
      <c r="L8" s="244"/>
      <c r="M8" s="244"/>
      <c r="N8" s="244"/>
      <c r="O8" s="244"/>
    </row>
    <row r="9" spans="1:55" s="35" customFormat="1" ht="15.75" customHeight="1" x14ac:dyDescent="0.3">
      <c r="D9" s="41"/>
      <c r="E9" s="298" t="s">
        <v>945</v>
      </c>
      <c r="F9" s="299"/>
      <c r="G9" s="299"/>
      <c r="H9" s="299"/>
      <c r="I9" s="299"/>
      <c r="J9" s="299"/>
      <c r="K9" s="299"/>
      <c r="L9" s="300"/>
      <c r="M9" s="300"/>
      <c r="N9" s="300"/>
      <c r="O9" s="300"/>
      <c r="P9" s="300"/>
      <c r="Q9" s="300"/>
      <c r="R9" s="300"/>
    </row>
    <row r="10" spans="1:55" s="35" customFormat="1" ht="17.25" customHeight="1" x14ac:dyDescent="0.3"/>
    <row r="11" spans="1:55" s="35" customFormat="1" ht="20.25" customHeight="1" x14ac:dyDescent="0.3">
      <c r="A11" s="270" t="s">
        <v>957</v>
      </c>
      <c r="B11" s="271"/>
      <c r="C11" s="271"/>
      <c r="D11" s="271"/>
      <c r="E11" s="271"/>
      <c r="F11" s="271"/>
      <c r="G11" s="271"/>
      <c r="H11" s="271"/>
    </row>
    <row r="12" spans="1:55" s="35" customFormat="1" ht="21" customHeight="1" x14ac:dyDescent="0.3"/>
    <row r="13" spans="1:55" s="38" customFormat="1" ht="56.25" customHeight="1" thickBot="1" x14ac:dyDescent="0.35">
      <c r="A13" s="247" t="s">
        <v>959</v>
      </c>
      <c r="B13" s="272"/>
      <c r="C13" s="272"/>
      <c r="D13" s="272"/>
      <c r="E13" s="247" t="s">
        <v>975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58"/>
    </row>
    <row r="14" spans="1:55" s="35" customFormat="1" ht="16.5" customHeight="1" x14ac:dyDescent="0.3">
      <c r="E14" s="249" t="s">
        <v>909</v>
      </c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136"/>
    </row>
    <row r="15" spans="1:55" ht="15.75" thickBot="1" x14ac:dyDescent="0.3"/>
    <row r="16" spans="1:55" ht="15.75" customHeight="1" thickBot="1" x14ac:dyDescent="0.3">
      <c r="A16" s="301" t="s">
        <v>737</v>
      </c>
      <c r="B16" s="304" t="s">
        <v>31</v>
      </c>
      <c r="C16" s="306" t="s">
        <v>32</v>
      </c>
      <c r="D16" s="312" t="s">
        <v>970</v>
      </c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4"/>
      <c r="AD16" s="312" t="s">
        <v>971</v>
      </c>
      <c r="AE16" s="313"/>
      <c r="AF16" s="313"/>
      <c r="AG16" s="313"/>
      <c r="AH16" s="313"/>
      <c r="AI16" s="313"/>
      <c r="AJ16" s="313"/>
      <c r="AK16" s="313"/>
      <c r="AL16" s="313"/>
      <c r="AM16" s="313"/>
      <c r="AN16" s="313"/>
      <c r="AO16" s="313"/>
      <c r="AP16" s="313"/>
      <c r="AQ16" s="313"/>
      <c r="AR16" s="313"/>
      <c r="AS16" s="313"/>
      <c r="AT16" s="313"/>
      <c r="AU16" s="313"/>
      <c r="AV16" s="313"/>
      <c r="AW16" s="313"/>
      <c r="AX16" s="313"/>
      <c r="AY16" s="313"/>
      <c r="AZ16" s="313"/>
      <c r="BA16" s="313"/>
      <c r="BB16" s="313"/>
      <c r="BC16" s="314"/>
    </row>
    <row r="17" spans="1:55" ht="16.5" customHeight="1" thickBot="1" x14ac:dyDescent="0.3">
      <c r="A17" s="302"/>
      <c r="B17" s="238"/>
      <c r="C17" s="307"/>
      <c r="D17" s="174" t="s">
        <v>0</v>
      </c>
      <c r="E17" s="315" t="s">
        <v>1</v>
      </c>
      <c r="F17" s="316"/>
      <c r="G17" s="316"/>
      <c r="H17" s="316"/>
      <c r="I17" s="316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4"/>
      <c r="AD17" s="174" t="s">
        <v>0</v>
      </c>
      <c r="AE17" s="315" t="s">
        <v>1</v>
      </c>
      <c r="AF17" s="316"/>
      <c r="AG17" s="316"/>
      <c r="AH17" s="316"/>
      <c r="AI17" s="316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  <c r="AW17" s="313"/>
      <c r="AX17" s="313"/>
      <c r="AY17" s="313"/>
      <c r="AZ17" s="313"/>
      <c r="BA17" s="313"/>
      <c r="BB17" s="313"/>
      <c r="BC17" s="314"/>
    </row>
    <row r="18" spans="1:55" ht="16.5" customHeight="1" thickBot="1" x14ac:dyDescent="0.3">
      <c r="A18" s="302"/>
      <c r="B18" s="238"/>
      <c r="C18" s="307"/>
      <c r="D18" s="317" t="s">
        <v>745</v>
      </c>
      <c r="E18" s="309" t="s">
        <v>745</v>
      </c>
      <c r="F18" s="310"/>
      <c r="G18" s="310"/>
      <c r="H18" s="310"/>
      <c r="I18" s="311"/>
      <c r="J18" s="309" t="s">
        <v>746</v>
      </c>
      <c r="K18" s="310"/>
      <c r="L18" s="310"/>
      <c r="M18" s="310"/>
      <c r="N18" s="311"/>
      <c r="O18" s="309" t="s">
        <v>747</v>
      </c>
      <c r="P18" s="310"/>
      <c r="Q18" s="310"/>
      <c r="R18" s="310"/>
      <c r="S18" s="311"/>
      <c r="T18" s="309" t="s">
        <v>748</v>
      </c>
      <c r="U18" s="310"/>
      <c r="V18" s="310"/>
      <c r="W18" s="310"/>
      <c r="X18" s="311"/>
      <c r="Y18" s="309" t="s">
        <v>749</v>
      </c>
      <c r="Z18" s="310"/>
      <c r="AA18" s="310"/>
      <c r="AB18" s="310"/>
      <c r="AC18" s="311"/>
      <c r="AD18" s="319" t="s">
        <v>745</v>
      </c>
      <c r="AE18" s="309" t="s">
        <v>745</v>
      </c>
      <c r="AF18" s="310"/>
      <c r="AG18" s="310"/>
      <c r="AH18" s="310"/>
      <c r="AI18" s="311"/>
      <c r="AJ18" s="309" t="s">
        <v>746</v>
      </c>
      <c r="AK18" s="310"/>
      <c r="AL18" s="310"/>
      <c r="AM18" s="310"/>
      <c r="AN18" s="311"/>
      <c r="AO18" s="309" t="s">
        <v>747</v>
      </c>
      <c r="AP18" s="310"/>
      <c r="AQ18" s="310"/>
      <c r="AR18" s="310"/>
      <c r="AS18" s="311"/>
      <c r="AT18" s="309" t="s">
        <v>748</v>
      </c>
      <c r="AU18" s="310"/>
      <c r="AV18" s="310"/>
      <c r="AW18" s="310"/>
      <c r="AX18" s="311"/>
      <c r="AY18" s="309" t="s">
        <v>749</v>
      </c>
      <c r="AZ18" s="310"/>
      <c r="BA18" s="310"/>
      <c r="BB18" s="310"/>
      <c r="BC18" s="311"/>
    </row>
    <row r="19" spans="1:55" ht="66" customHeight="1" thickBot="1" x14ac:dyDescent="0.3">
      <c r="A19" s="303"/>
      <c r="B19" s="305"/>
      <c r="C19" s="308"/>
      <c r="D19" s="318"/>
      <c r="E19" s="175" t="s">
        <v>834</v>
      </c>
      <c r="F19" s="176" t="s">
        <v>835</v>
      </c>
      <c r="G19" s="176" t="s">
        <v>836</v>
      </c>
      <c r="H19" s="176" t="s">
        <v>837</v>
      </c>
      <c r="I19" s="177" t="s">
        <v>838</v>
      </c>
      <c r="J19" s="175" t="s">
        <v>834</v>
      </c>
      <c r="K19" s="176" t="s">
        <v>835</v>
      </c>
      <c r="L19" s="176" t="s">
        <v>836</v>
      </c>
      <c r="M19" s="176" t="s">
        <v>837</v>
      </c>
      <c r="N19" s="177" t="s">
        <v>838</v>
      </c>
      <c r="O19" s="175" t="s">
        <v>834</v>
      </c>
      <c r="P19" s="176" t="s">
        <v>835</v>
      </c>
      <c r="Q19" s="176" t="s">
        <v>836</v>
      </c>
      <c r="R19" s="176" t="s">
        <v>837</v>
      </c>
      <c r="S19" s="177" t="s">
        <v>838</v>
      </c>
      <c r="T19" s="175" t="s">
        <v>834</v>
      </c>
      <c r="U19" s="176" t="s">
        <v>835</v>
      </c>
      <c r="V19" s="176" t="s">
        <v>836</v>
      </c>
      <c r="W19" s="176" t="s">
        <v>837</v>
      </c>
      <c r="X19" s="177" t="s">
        <v>838</v>
      </c>
      <c r="Y19" s="175" t="s">
        <v>834</v>
      </c>
      <c r="Z19" s="176" t="s">
        <v>835</v>
      </c>
      <c r="AA19" s="176" t="s">
        <v>836</v>
      </c>
      <c r="AB19" s="176" t="s">
        <v>837</v>
      </c>
      <c r="AC19" s="177" t="s">
        <v>838</v>
      </c>
      <c r="AD19" s="320"/>
      <c r="AE19" s="175" t="s">
        <v>834</v>
      </c>
      <c r="AF19" s="176" t="s">
        <v>835</v>
      </c>
      <c r="AG19" s="176" t="s">
        <v>836</v>
      </c>
      <c r="AH19" s="176" t="s">
        <v>837</v>
      </c>
      <c r="AI19" s="177" t="s">
        <v>838</v>
      </c>
      <c r="AJ19" s="175" t="s">
        <v>834</v>
      </c>
      <c r="AK19" s="176" t="s">
        <v>835</v>
      </c>
      <c r="AL19" s="176" t="s">
        <v>836</v>
      </c>
      <c r="AM19" s="176" t="s">
        <v>837</v>
      </c>
      <c r="AN19" s="177" t="s">
        <v>838</v>
      </c>
      <c r="AO19" s="175" t="s">
        <v>834</v>
      </c>
      <c r="AP19" s="176" t="s">
        <v>835</v>
      </c>
      <c r="AQ19" s="176" t="s">
        <v>836</v>
      </c>
      <c r="AR19" s="176" t="s">
        <v>837</v>
      </c>
      <c r="AS19" s="177" t="s">
        <v>838</v>
      </c>
      <c r="AT19" s="175" t="s">
        <v>834</v>
      </c>
      <c r="AU19" s="176" t="s">
        <v>835</v>
      </c>
      <c r="AV19" s="176" t="s">
        <v>836</v>
      </c>
      <c r="AW19" s="176" t="s">
        <v>837</v>
      </c>
      <c r="AX19" s="177" t="s">
        <v>838</v>
      </c>
      <c r="AY19" s="175" t="s">
        <v>834</v>
      </c>
      <c r="AZ19" s="176" t="s">
        <v>835</v>
      </c>
      <c r="BA19" s="176" t="s">
        <v>836</v>
      </c>
      <c r="BB19" s="176" t="s">
        <v>837</v>
      </c>
      <c r="BC19" s="177" t="s">
        <v>838</v>
      </c>
    </row>
    <row r="20" spans="1:55" s="48" customFormat="1" x14ac:dyDescent="0.25">
      <c r="A20" s="178">
        <v>1</v>
      </c>
      <c r="B20" s="179">
        <v>2</v>
      </c>
      <c r="C20" s="180">
        <v>3</v>
      </c>
      <c r="D20" s="173">
        <v>4</v>
      </c>
      <c r="E20" s="170" t="s">
        <v>42</v>
      </c>
      <c r="F20" s="171" t="s">
        <v>43</v>
      </c>
      <c r="G20" s="171" t="s">
        <v>44</v>
      </c>
      <c r="H20" s="171" t="s">
        <v>45</v>
      </c>
      <c r="I20" s="172" t="s">
        <v>395</v>
      </c>
      <c r="J20" s="170" t="s">
        <v>392</v>
      </c>
      <c r="K20" s="171" t="s">
        <v>393</v>
      </c>
      <c r="L20" s="171" t="s">
        <v>394</v>
      </c>
      <c r="M20" s="171" t="s">
        <v>763</v>
      </c>
      <c r="N20" s="172" t="s">
        <v>764</v>
      </c>
      <c r="O20" s="170" t="s">
        <v>767</v>
      </c>
      <c r="P20" s="171" t="s">
        <v>768</v>
      </c>
      <c r="Q20" s="171" t="s">
        <v>769</v>
      </c>
      <c r="R20" s="171" t="s">
        <v>770</v>
      </c>
      <c r="S20" s="172" t="s">
        <v>819</v>
      </c>
      <c r="T20" s="170" t="s">
        <v>774</v>
      </c>
      <c r="U20" s="171" t="s">
        <v>775</v>
      </c>
      <c r="V20" s="171" t="s">
        <v>776</v>
      </c>
      <c r="W20" s="171" t="s">
        <v>777</v>
      </c>
      <c r="X20" s="172" t="s">
        <v>771</v>
      </c>
      <c r="Y20" s="170" t="s">
        <v>778</v>
      </c>
      <c r="Z20" s="171" t="s">
        <v>779</v>
      </c>
      <c r="AA20" s="171" t="s">
        <v>780</v>
      </c>
      <c r="AB20" s="171" t="s">
        <v>781</v>
      </c>
      <c r="AC20" s="172" t="s">
        <v>782</v>
      </c>
      <c r="AD20" s="169">
        <v>6</v>
      </c>
      <c r="AE20" s="170" t="s">
        <v>50</v>
      </c>
      <c r="AF20" s="171" t="s">
        <v>51</v>
      </c>
      <c r="AG20" s="171" t="s">
        <v>52</v>
      </c>
      <c r="AH20" s="171" t="s">
        <v>53</v>
      </c>
      <c r="AI20" s="172" t="s">
        <v>415</v>
      </c>
      <c r="AJ20" s="170" t="s">
        <v>412</v>
      </c>
      <c r="AK20" s="171" t="s">
        <v>413</v>
      </c>
      <c r="AL20" s="171" t="s">
        <v>414</v>
      </c>
      <c r="AM20" s="171" t="s">
        <v>839</v>
      </c>
      <c r="AN20" s="172" t="s">
        <v>840</v>
      </c>
      <c r="AO20" s="170" t="s">
        <v>841</v>
      </c>
      <c r="AP20" s="171" t="s">
        <v>842</v>
      </c>
      <c r="AQ20" s="171" t="s">
        <v>843</v>
      </c>
      <c r="AR20" s="171" t="s">
        <v>844</v>
      </c>
      <c r="AS20" s="172" t="s">
        <v>845</v>
      </c>
      <c r="AT20" s="170" t="s">
        <v>846</v>
      </c>
      <c r="AU20" s="171" t="s">
        <v>847</v>
      </c>
      <c r="AV20" s="171" t="s">
        <v>848</v>
      </c>
      <c r="AW20" s="171" t="s">
        <v>849</v>
      </c>
      <c r="AX20" s="172" t="s">
        <v>850</v>
      </c>
      <c r="AY20" s="170" t="s">
        <v>851</v>
      </c>
      <c r="AZ20" s="171" t="s">
        <v>852</v>
      </c>
      <c r="BA20" s="171" t="s">
        <v>853</v>
      </c>
      <c r="BB20" s="171" t="s">
        <v>854</v>
      </c>
      <c r="BC20" s="172" t="s">
        <v>855</v>
      </c>
    </row>
    <row r="21" spans="1:55" s="95" customFormat="1" ht="28.5" x14ac:dyDescent="0.25">
      <c r="A21" s="181">
        <v>0</v>
      </c>
      <c r="B21" s="126" t="s">
        <v>12</v>
      </c>
      <c r="C21" s="182" t="s">
        <v>978</v>
      </c>
      <c r="D21" s="161">
        <f>D24+D26</f>
        <v>46.238285880000007</v>
      </c>
      <c r="E21" s="152">
        <f t="shared" ref="E21:BC21" si="0">E24+E26</f>
        <v>46.242838559999996</v>
      </c>
      <c r="F21" s="57">
        <f t="shared" si="0"/>
        <v>0</v>
      </c>
      <c r="G21" s="57">
        <f t="shared" si="0"/>
        <v>20.127778790000001</v>
      </c>
      <c r="H21" s="57">
        <f t="shared" si="0"/>
        <v>16.347189799999999</v>
      </c>
      <c r="I21" s="153">
        <f t="shared" si="0"/>
        <v>9.7678699699999996</v>
      </c>
      <c r="J21" s="152">
        <f t="shared" si="0"/>
        <v>11.077617</v>
      </c>
      <c r="K21" s="57">
        <f t="shared" si="0"/>
        <v>0</v>
      </c>
      <c r="L21" s="57">
        <f t="shared" si="0"/>
        <v>4.4389561999999998</v>
      </c>
      <c r="M21" s="57">
        <f t="shared" si="0"/>
        <v>5.7988607999999999</v>
      </c>
      <c r="N21" s="153">
        <f t="shared" si="0"/>
        <v>0.83979999999999999</v>
      </c>
      <c r="O21" s="152">
        <f t="shared" si="0"/>
        <v>9.9245200000000011</v>
      </c>
      <c r="P21" s="57">
        <f t="shared" si="0"/>
        <v>0</v>
      </c>
      <c r="Q21" s="57">
        <f t="shared" si="0"/>
        <v>7.915</v>
      </c>
      <c r="R21" s="57">
        <f t="shared" si="0"/>
        <v>0</v>
      </c>
      <c r="S21" s="153">
        <f t="shared" si="0"/>
        <v>2.0095200000000002</v>
      </c>
      <c r="T21" s="152">
        <f t="shared" si="0"/>
        <v>20.996021750000001</v>
      </c>
      <c r="U21" s="57">
        <f t="shared" si="0"/>
        <v>0</v>
      </c>
      <c r="V21" s="57">
        <f t="shared" si="0"/>
        <v>7.77382259</v>
      </c>
      <c r="W21" s="57">
        <f t="shared" si="0"/>
        <v>9.7504559999999998</v>
      </c>
      <c r="X21" s="153">
        <f t="shared" si="0"/>
        <v>3.4717431599999999</v>
      </c>
      <c r="Y21" s="152">
        <f t="shared" si="0"/>
        <v>4.2446798100000001</v>
      </c>
      <c r="Z21" s="57">
        <f t="shared" si="0"/>
        <v>0</v>
      </c>
      <c r="AA21" s="57">
        <f t="shared" si="0"/>
        <v>0</v>
      </c>
      <c r="AB21" s="57">
        <f t="shared" si="0"/>
        <v>0.79787300000000005</v>
      </c>
      <c r="AC21" s="153">
        <f t="shared" si="0"/>
        <v>3.44680681</v>
      </c>
      <c r="AD21" s="165">
        <f t="shared" si="0"/>
        <v>46.238285880000007</v>
      </c>
      <c r="AE21" s="152">
        <f t="shared" si="0"/>
        <v>46.594839460000003</v>
      </c>
      <c r="AF21" s="57">
        <f t="shared" si="0"/>
        <v>0</v>
      </c>
      <c r="AG21" s="57">
        <f t="shared" si="0"/>
        <v>20.127778790000001</v>
      </c>
      <c r="AH21" s="57">
        <f t="shared" si="0"/>
        <v>16.347190699999999</v>
      </c>
      <c r="AI21" s="153">
        <f t="shared" si="0"/>
        <v>10.11986997</v>
      </c>
      <c r="AJ21" s="152">
        <f t="shared" si="0"/>
        <v>1.1918</v>
      </c>
      <c r="AK21" s="57">
        <f t="shared" si="0"/>
        <v>0</v>
      </c>
      <c r="AL21" s="57">
        <f t="shared" si="0"/>
        <v>0</v>
      </c>
      <c r="AM21" s="57">
        <f t="shared" si="0"/>
        <v>0</v>
      </c>
      <c r="AN21" s="153">
        <f t="shared" si="0"/>
        <v>1.1918</v>
      </c>
      <c r="AO21" s="152">
        <f t="shared" si="0"/>
        <v>11.606567650000001</v>
      </c>
      <c r="AP21" s="57">
        <f t="shared" si="0"/>
        <v>0</v>
      </c>
      <c r="AQ21" s="57">
        <f t="shared" si="0"/>
        <v>3.79818685</v>
      </c>
      <c r="AR21" s="57">
        <f t="shared" si="0"/>
        <v>5.7988607999999999</v>
      </c>
      <c r="AS21" s="153">
        <f t="shared" si="0"/>
        <v>2.0095200000000002</v>
      </c>
      <c r="AT21" s="152">
        <f t="shared" si="0"/>
        <v>27.55404794</v>
      </c>
      <c r="AU21" s="57">
        <f t="shared" si="0"/>
        <v>0</v>
      </c>
      <c r="AV21" s="57">
        <f t="shared" si="0"/>
        <v>16.32959194</v>
      </c>
      <c r="AW21" s="57">
        <f t="shared" si="0"/>
        <v>9.7504559999999998</v>
      </c>
      <c r="AX21" s="153">
        <f t="shared" si="0"/>
        <v>1.474</v>
      </c>
      <c r="AY21" s="152">
        <f t="shared" si="0"/>
        <v>6.2424238699999997</v>
      </c>
      <c r="AZ21" s="57">
        <f t="shared" si="0"/>
        <v>0</v>
      </c>
      <c r="BA21" s="57">
        <f t="shared" si="0"/>
        <v>0</v>
      </c>
      <c r="BB21" s="57">
        <f t="shared" si="0"/>
        <v>0.79787390000000002</v>
      </c>
      <c r="BC21" s="153">
        <f t="shared" si="0"/>
        <v>5.4445499699999997</v>
      </c>
    </row>
    <row r="22" spans="1:55" s="95" customFormat="1" x14ac:dyDescent="0.25">
      <c r="A22" s="181" t="s">
        <v>979</v>
      </c>
      <c r="B22" s="126" t="s">
        <v>1022</v>
      </c>
      <c r="C22" s="182" t="s">
        <v>978</v>
      </c>
      <c r="D22" s="161" t="s">
        <v>932</v>
      </c>
      <c r="E22" s="152" t="s">
        <v>932</v>
      </c>
      <c r="F22" s="57" t="s">
        <v>932</v>
      </c>
      <c r="G22" s="57" t="s">
        <v>932</v>
      </c>
      <c r="H22" s="57" t="s">
        <v>932</v>
      </c>
      <c r="I22" s="153" t="s">
        <v>932</v>
      </c>
      <c r="J22" s="152" t="s">
        <v>932</v>
      </c>
      <c r="K22" s="57" t="s">
        <v>932</v>
      </c>
      <c r="L22" s="57" t="s">
        <v>932</v>
      </c>
      <c r="M22" s="57" t="s">
        <v>932</v>
      </c>
      <c r="N22" s="153" t="s">
        <v>932</v>
      </c>
      <c r="O22" s="152" t="s">
        <v>932</v>
      </c>
      <c r="P22" s="57" t="s">
        <v>932</v>
      </c>
      <c r="Q22" s="57" t="s">
        <v>932</v>
      </c>
      <c r="R22" s="57" t="s">
        <v>932</v>
      </c>
      <c r="S22" s="153" t="s">
        <v>932</v>
      </c>
      <c r="T22" s="152" t="s">
        <v>932</v>
      </c>
      <c r="U22" s="57" t="s">
        <v>932</v>
      </c>
      <c r="V22" s="57" t="s">
        <v>932</v>
      </c>
      <c r="W22" s="57" t="s">
        <v>932</v>
      </c>
      <c r="X22" s="153" t="s">
        <v>932</v>
      </c>
      <c r="Y22" s="152" t="s">
        <v>932</v>
      </c>
      <c r="Z22" s="57" t="s">
        <v>932</v>
      </c>
      <c r="AA22" s="57" t="s">
        <v>932</v>
      </c>
      <c r="AB22" s="57" t="s">
        <v>932</v>
      </c>
      <c r="AC22" s="153" t="s">
        <v>932</v>
      </c>
      <c r="AD22" s="161" t="s">
        <v>932</v>
      </c>
      <c r="AE22" s="152" t="s">
        <v>932</v>
      </c>
      <c r="AF22" s="57" t="s">
        <v>932</v>
      </c>
      <c r="AG22" s="57" t="s">
        <v>932</v>
      </c>
      <c r="AH22" s="57" t="s">
        <v>932</v>
      </c>
      <c r="AI22" s="153" t="s">
        <v>932</v>
      </c>
      <c r="AJ22" s="152" t="s">
        <v>932</v>
      </c>
      <c r="AK22" s="57" t="s">
        <v>932</v>
      </c>
      <c r="AL22" s="57" t="s">
        <v>932</v>
      </c>
      <c r="AM22" s="57" t="s">
        <v>932</v>
      </c>
      <c r="AN22" s="153" t="s">
        <v>932</v>
      </c>
      <c r="AO22" s="152" t="s">
        <v>932</v>
      </c>
      <c r="AP22" s="57" t="s">
        <v>932</v>
      </c>
      <c r="AQ22" s="57" t="s">
        <v>932</v>
      </c>
      <c r="AR22" s="57" t="s">
        <v>932</v>
      </c>
      <c r="AS22" s="153" t="s">
        <v>932</v>
      </c>
      <c r="AT22" s="152" t="s">
        <v>932</v>
      </c>
      <c r="AU22" s="57" t="s">
        <v>932</v>
      </c>
      <c r="AV22" s="57" t="s">
        <v>932</v>
      </c>
      <c r="AW22" s="57" t="s">
        <v>932</v>
      </c>
      <c r="AX22" s="153" t="s">
        <v>932</v>
      </c>
      <c r="AY22" s="152" t="s">
        <v>932</v>
      </c>
      <c r="AZ22" s="57" t="s">
        <v>932</v>
      </c>
      <c r="BA22" s="57" t="s">
        <v>932</v>
      </c>
      <c r="BB22" s="57" t="s">
        <v>932</v>
      </c>
      <c r="BC22" s="153" t="s">
        <v>932</v>
      </c>
    </row>
    <row r="23" spans="1:55" s="95" customFormat="1" ht="28.5" x14ac:dyDescent="0.25">
      <c r="A23" s="181" t="s">
        <v>980</v>
      </c>
      <c r="B23" s="126" t="s">
        <v>981</v>
      </c>
      <c r="C23" s="182" t="s">
        <v>978</v>
      </c>
      <c r="D23" s="161" t="s">
        <v>932</v>
      </c>
      <c r="E23" s="152" t="s">
        <v>932</v>
      </c>
      <c r="F23" s="57" t="s">
        <v>932</v>
      </c>
      <c r="G23" s="57" t="s">
        <v>932</v>
      </c>
      <c r="H23" s="57" t="s">
        <v>932</v>
      </c>
      <c r="I23" s="153" t="s">
        <v>932</v>
      </c>
      <c r="J23" s="152" t="s">
        <v>932</v>
      </c>
      <c r="K23" s="57" t="s">
        <v>932</v>
      </c>
      <c r="L23" s="57" t="s">
        <v>932</v>
      </c>
      <c r="M23" s="57" t="s">
        <v>932</v>
      </c>
      <c r="N23" s="153" t="s">
        <v>932</v>
      </c>
      <c r="O23" s="152" t="s">
        <v>932</v>
      </c>
      <c r="P23" s="57" t="s">
        <v>932</v>
      </c>
      <c r="Q23" s="57" t="s">
        <v>932</v>
      </c>
      <c r="R23" s="57" t="s">
        <v>932</v>
      </c>
      <c r="S23" s="153" t="s">
        <v>932</v>
      </c>
      <c r="T23" s="152" t="s">
        <v>932</v>
      </c>
      <c r="U23" s="57" t="s">
        <v>932</v>
      </c>
      <c r="V23" s="57" t="s">
        <v>932</v>
      </c>
      <c r="W23" s="57" t="s">
        <v>932</v>
      </c>
      <c r="X23" s="153" t="s">
        <v>932</v>
      </c>
      <c r="Y23" s="152" t="s">
        <v>932</v>
      </c>
      <c r="Z23" s="57" t="s">
        <v>932</v>
      </c>
      <c r="AA23" s="57" t="s">
        <v>932</v>
      </c>
      <c r="AB23" s="57" t="s">
        <v>932</v>
      </c>
      <c r="AC23" s="153" t="s">
        <v>932</v>
      </c>
      <c r="AD23" s="161" t="s">
        <v>932</v>
      </c>
      <c r="AE23" s="152" t="s">
        <v>932</v>
      </c>
      <c r="AF23" s="57" t="s">
        <v>932</v>
      </c>
      <c r="AG23" s="57" t="s">
        <v>932</v>
      </c>
      <c r="AH23" s="57" t="s">
        <v>932</v>
      </c>
      <c r="AI23" s="153" t="s">
        <v>932</v>
      </c>
      <c r="AJ23" s="152" t="s">
        <v>932</v>
      </c>
      <c r="AK23" s="57" t="s">
        <v>932</v>
      </c>
      <c r="AL23" s="57" t="s">
        <v>932</v>
      </c>
      <c r="AM23" s="57" t="s">
        <v>932</v>
      </c>
      <c r="AN23" s="153" t="s">
        <v>932</v>
      </c>
      <c r="AO23" s="152" t="s">
        <v>932</v>
      </c>
      <c r="AP23" s="57" t="s">
        <v>932</v>
      </c>
      <c r="AQ23" s="57" t="s">
        <v>932</v>
      </c>
      <c r="AR23" s="57" t="s">
        <v>932</v>
      </c>
      <c r="AS23" s="153" t="s">
        <v>932</v>
      </c>
      <c r="AT23" s="152" t="s">
        <v>932</v>
      </c>
      <c r="AU23" s="57" t="s">
        <v>932</v>
      </c>
      <c r="AV23" s="57" t="s">
        <v>932</v>
      </c>
      <c r="AW23" s="57" t="s">
        <v>932</v>
      </c>
      <c r="AX23" s="153" t="s">
        <v>932</v>
      </c>
      <c r="AY23" s="152" t="s">
        <v>932</v>
      </c>
      <c r="AZ23" s="57" t="s">
        <v>932</v>
      </c>
      <c r="BA23" s="57" t="s">
        <v>932</v>
      </c>
      <c r="BB23" s="57" t="s">
        <v>932</v>
      </c>
      <c r="BC23" s="153" t="s">
        <v>932</v>
      </c>
    </row>
    <row r="24" spans="1:55" s="95" customFormat="1" ht="28.5" x14ac:dyDescent="0.25">
      <c r="A24" s="181" t="s">
        <v>982</v>
      </c>
      <c r="B24" s="126" t="s">
        <v>983</v>
      </c>
      <c r="C24" s="182" t="s">
        <v>978</v>
      </c>
      <c r="D24" s="161">
        <f>D41</f>
        <v>5.8980000000000006</v>
      </c>
      <c r="E24" s="152">
        <f t="shared" ref="E24:BC24" si="1">E41</f>
        <v>5.8979999999999997</v>
      </c>
      <c r="F24" s="57">
        <f t="shared" si="1"/>
        <v>0</v>
      </c>
      <c r="G24" s="57">
        <f t="shared" si="1"/>
        <v>0</v>
      </c>
      <c r="H24" s="57">
        <f t="shared" si="1"/>
        <v>0</v>
      </c>
      <c r="I24" s="153">
        <f t="shared" si="1"/>
        <v>5.8979999999999997</v>
      </c>
      <c r="J24" s="152">
        <f t="shared" si="1"/>
        <v>0</v>
      </c>
      <c r="K24" s="57">
        <f t="shared" si="1"/>
        <v>0</v>
      </c>
      <c r="L24" s="57">
        <f t="shared" si="1"/>
        <v>0</v>
      </c>
      <c r="M24" s="57">
        <f t="shared" si="1"/>
        <v>0</v>
      </c>
      <c r="N24" s="153">
        <f t="shared" si="1"/>
        <v>0</v>
      </c>
      <c r="O24" s="152">
        <f t="shared" si="1"/>
        <v>2.0095200000000002</v>
      </c>
      <c r="P24" s="57">
        <f t="shared" si="1"/>
        <v>0</v>
      </c>
      <c r="Q24" s="57">
        <f t="shared" si="1"/>
        <v>0</v>
      </c>
      <c r="R24" s="57">
        <f t="shared" si="1"/>
        <v>0</v>
      </c>
      <c r="S24" s="153">
        <f t="shared" si="1"/>
        <v>2.0095200000000002</v>
      </c>
      <c r="T24" s="152">
        <f t="shared" si="1"/>
        <v>1.29156</v>
      </c>
      <c r="U24" s="57">
        <f t="shared" si="1"/>
        <v>0</v>
      </c>
      <c r="V24" s="57">
        <f t="shared" si="1"/>
        <v>0</v>
      </c>
      <c r="W24" s="57">
        <f t="shared" si="1"/>
        <v>0</v>
      </c>
      <c r="X24" s="153">
        <f t="shared" si="1"/>
        <v>1.29156</v>
      </c>
      <c r="Y24" s="152">
        <f t="shared" si="1"/>
        <v>2.5969199999999999</v>
      </c>
      <c r="Z24" s="57">
        <f t="shared" si="1"/>
        <v>0</v>
      </c>
      <c r="AA24" s="57">
        <f t="shared" si="1"/>
        <v>0</v>
      </c>
      <c r="AB24" s="57">
        <f t="shared" si="1"/>
        <v>0</v>
      </c>
      <c r="AC24" s="153">
        <f t="shared" si="1"/>
        <v>2.5969199999999999</v>
      </c>
      <c r="AD24" s="165">
        <f t="shared" si="1"/>
        <v>5.8980000000000006</v>
      </c>
      <c r="AE24" s="152">
        <f t="shared" si="1"/>
        <v>6.25</v>
      </c>
      <c r="AF24" s="57">
        <f t="shared" si="1"/>
        <v>0</v>
      </c>
      <c r="AG24" s="57">
        <f t="shared" si="1"/>
        <v>0</v>
      </c>
      <c r="AH24" s="57">
        <f t="shared" si="1"/>
        <v>0</v>
      </c>
      <c r="AI24" s="153">
        <f t="shared" si="1"/>
        <v>6.25</v>
      </c>
      <c r="AJ24" s="152">
        <f t="shared" si="1"/>
        <v>0.35199999999999998</v>
      </c>
      <c r="AK24" s="57">
        <f t="shared" si="1"/>
        <v>0</v>
      </c>
      <c r="AL24" s="57">
        <f t="shared" si="1"/>
        <v>0</v>
      </c>
      <c r="AM24" s="57">
        <f t="shared" si="1"/>
        <v>0</v>
      </c>
      <c r="AN24" s="153">
        <f t="shared" si="1"/>
        <v>0.35199999999999998</v>
      </c>
      <c r="AO24" s="152">
        <f t="shared" si="1"/>
        <v>2.0095200000000002</v>
      </c>
      <c r="AP24" s="57">
        <f t="shared" si="1"/>
        <v>0</v>
      </c>
      <c r="AQ24" s="57">
        <f t="shared" si="1"/>
        <v>0</v>
      </c>
      <c r="AR24" s="57">
        <f t="shared" si="1"/>
        <v>0</v>
      </c>
      <c r="AS24" s="153">
        <f t="shared" si="1"/>
        <v>2.0095200000000002</v>
      </c>
      <c r="AT24" s="152">
        <f t="shared" si="1"/>
        <v>0</v>
      </c>
      <c r="AU24" s="57">
        <f t="shared" si="1"/>
        <v>0</v>
      </c>
      <c r="AV24" s="57">
        <f t="shared" si="1"/>
        <v>0</v>
      </c>
      <c r="AW24" s="57">
        <f t="shared" si="1"/>
        <v>0</v>
      </c>
      <c r="AX24" s="153">
        <f t="shared" si="1"/>
        <v>0</v>
      </c>
      <c r="AY24" s="152">
        <f t="shared" si="1"/>
        <v>3.8884799999999999</v>
      </c>
      <c r="AZ24" s="57">
        <f t="shared" si="1"/>
        <v>0</v>
      </c>
      <c r="BA24" s="57">
        <f t="shared" si="1"/>
        <v>0</v>
      </c>
      <c r="BB24" s="57">
        <f t="shared" si="1"/>
        <v>0</v>
      </c>
      <c r="BC24" s="153">
        <f t="shared" si="1"/>
        <v>3.8884799999999999</v>
      </c>
    </row>
    <row r="25" spans="1:55" s="95" customFormat="1" ht="28.5" x14ac:dyDescent="0.25">
      <c r="A25" s="181" t="s">
        <v>984</v>
      </c>
      <c r="B25" s="126" t="s">
        <v>1023</v>
      </c>
      <c r="C25" s="182" t="s">
        <v>978</v>
      </c>
      <c r="D25" s="161" t="s">
        <v>932</v>
      </c>
      <c r="E25" s="152" t="s">
        <v>932</v>
      </c>
      <c r="F25" s="57" t="s">
        <v>932</v>
      </c>
      <c r="G25" s="57" t="s">
        <v>932</v>
      </c>
      <c r="H25" s="57" t="s">
        <v>932</v>
      </c>
      <c r="I25" s="153" t="s">
        <v>932</v>
      </c>
      <c r="J25" s="152" t="s">
        <v>932</v>
      </c>
      <c r="K25" s="57" t="s">
        <v>932</v>
      </c>
      <c r="L25" s="57" t="s">
        <v>932</v>
      </c>
      <c r="M25" s="57" t="s">
        <v>932</v>
      </c>
      <c r="N25" s="153" t="s">
        <v>932</v>
      </c>
      <c r="O25" s="152" t="s">
        <v>932</v>
      </c>
      <c r="P25" s="57" t="s">
        <v>932</v>
      </c>
      <c r="Q25" s="57" t="s">
        <v>932</v>
      </c>
      <c r="R25" s="57" t="s">
        <v>932</v>
      </c>
      <c r="S25" s="153" t="s">
        <v>932</v>
      </c>
      <c r="T25" s="152" t="s">
        <v>932</v>
      </c>
      <c r="U25" s="57" t="s">
        <v>932</v>
      </c>
      <c r="V25" s="57" t="s">
        <v>932</v>
      </c>
      <c r="W25" s="57" t="s">
        <v>932</v>
      </c>
      <c r="X25" s="153" t="s">
        <v>932</v>
      </c>
      <c r="Y25" s="152" t="s">
        <v>932</v>
      </c>
      <c r="Z25" s="57" t="s">
        <v>932</v>
      </c>
      <c r="AA25" s="57" t="s">
        <v>932</v>
      </c>
      <c r="AB25" s="57" t="s">
        <v>932</v>
      </c>
      <c r="AC25" s="153" t="s">
        <v>932</v>
      </c>
      <c r="AD25" s="161" t="s">
        <v>932</v>
      </c>
      <c r="AE25" s="152" t="s">
        <v>932</v>
      </c>
      <c r="AF25" s="57" t="s">
        <v>932</v>
      </c>
      <c r="AG25" s="57" t="s">
        <v>932</v>
      </c>
      <c r="AH25" s="57" t="s">
        <v>932</v>
      </c>
      <c r="AI25" s="153" t="s">
        <v>932</v>
      </c>
      <c r="AJ25" s="152" t="s">
        <v>932</v>
      </c>
      <c r="AK25" s="57" t="s">
        <v>932</v>
      </c>
      <c r="AL25" s="57" t="s">
        <v>932</v>
      </c>
      <c r="AM25" s="57" t="s">
        <v>932</v>
      </c>
      <c r="AN25" s="153" t="s">
        <v>932</v>
      </c>
      <c r="AO25" s="152" t="s">
        <v>932</v>
      </c>
      <c r="AP25" s="57" t="s">
        <v>932</v>
      </c>
      <c r="AQ25" s="57" t="s">
        <v>932</v>
      </c>
      <c r="AR25" s="57" t="s">
        <v>932</v>
      </c>
      <c r="AS25" s="153" t="s">
        <v>932</v>
      </c>
      <c r="AT25" s="152" t="s">
        <v>932</v>
      </c>
      <c r="AU25" s="57" t="s">
        <v>932</v>
      </c>
      <c r="AV25" s="57" t="s">
        <v>932</v>
      </c>
      <c r="AW25" s="57" t="s">
        <v>932</v>
      </c>
      <c r="AX25" s="153" t="s">
        <v>932</v>
      </c>
      <c r="AY25" s="152" t="s">
        <v>932</v>
      </c>
      <c r="AZ25" s="57" t="s">
        <v>932</v>
      </c>
      <c r="BA25" s="57" t="s">
        <v>932</v>
      </c>
      <c r="BB25" s="57" t="s">
        <v>932</v>
      </c>
      <c r="BC25" s="153" t="s">
        <v>932</v>
      </c>
    </row>
    <row r="26" spans="1:55" s="95" customFormat="1" x14ac:dyDescent="0.25">
      <c r="A26" s="181" t="s">
        <v>985</v>
      </c>
      <c r="B26" s="126" t="s">
        <v>1024</v>
      </c>
      <c r="C26" s="182" t="s">
        <v>978</v>
      </c>
      <c r="D26" s="161">
        <f>D52</f>
        <v>40.340285880000003</v>
      </c>
      <c r="E26" s="152">
        <f t="shared" ref="E26:BC26" si="2">E52</f>
        <v>40.344838559999999</v>
      </c>
      <c r="F26" s="57">
        <f t="shared" si="2"/>
        <v>0</v>
      </c>
      <c r="G26" s="57">
        <f t="shared" si="2"/>
        <v>20.127778790000001</v>
      </c>
      <c r="H26" s="57">
        <f t="shared" si="2"/>
        <v>16.347189799999999</v>
      </c>
      <c r="I26" s="153">
        <f t="shared" si="2"/>
        <v>3.8698699699999999</v>
      </c>
      <c r="J26" s="152">
        <f t="shared" si="2"/>
        <v>11.077617</v>
      </c>
      <c r="K26" s="57">
        <f t="shared" si="2"/>
        <v>0</v>
      </c>
      <c r="L26" s="57">
        <f t="shared" si="2"/>
        <v>4.4389561999999998</v>
      </c>
      <c r="M26" s="57">
        <f t="shared" si="2"/>
        <v>5.7988607999999999</v>
      </c>
      <c r="N26" s="153">
        <f t="shared" si="2"/>
        <v>0.83979999999999999</v>
      </c>
      <c r="O26" s="152">
        <f t="shared" si="2"/>
        <v>7.915</v>
      </c>
      <c r="P26" s="57">
        <f t="shared" si="2"/>
        <v>0</v>
      </c>
      <c r="Q26" s="57">
        <f t="shared" si="2"/>
        <v>7.915</v>
      </c>
      <c r="R26" s="57">
        <f t="shared" si="2"/>
        <v>0</v>
      </c>
      <c r="S26" s="153">
        <f t="shared" si="2"/>
        <v>0</v>
      </c>
      <c r="T26" s="152">
        <f t="shared" si="2"/>
        <v>19.70446175</v>
      </c>
      <c r="U26" s="57">
        <f t="shared" si="2"/>
        <v>0</v>
      </c>
      <c r="V26" s="57">
        <f t="shared" si="2"/>
        <v>7.77382259</v>
      </c>
      <c r="W26" s="57">
        <f t="shared" si="2"/>
        <v>9.7504559999999998</v>
      </c>
      <c r="X26" s="153">
        <f t="shared" si="2"/>
        <v>2.1801831599999999</v>
      </c>
      <c r="Y26" s="152">
        <f t="shared" si="2"/>
        <v>1.6477598100000002</v>
      </c>
      <c r="Z26" s="57">
        <f t="shared" si="2"/>
        <v>0</v>
      </c>
      <c r="AA26" s="57">
        <f t="shared" si="2"/>
        <v>0</v>
      </c>
      <c r="AB26" s="57">
        <f t="shared" si="2"/>
        <v>0.79787300000000005</v>
      </c>
      <c r="AC26" s="153">
        <f t="shared" si="2"/>
        <v>0.84988680999999999</v>
      </c>
      <c r="AD26" s="165">
        <f t="shared" si="2"/>
        <v>40.340285880000003</v>
      </c>
      <c r="AE26" s="152">
        <f t="shared" si="2"/>
        <v>40.344839460000003</v>
      </c>
      <c r="AF26" s="57">
        <f t="shared" si="2"/>
        <v>0</v>
      </c>
      <c r="AG26" s="57">
        <f t="shared" si="2"/>
        <v>20.127778790000001</v>
      </c>
      <c r="AH26" s="57">
        <f t="shared" si="2"/>
        <v>16.347190699999999</v>
      </c>
      <c r="AI26" s="153">
        <f t="shared" si="2"/>
        <v>3.8698699699999999</v>
      </c>
      <c r="AJ26" s="152">
        <f t="shared" si="2"/>
        <v>0.83979999999999999</v>
      </c>
      <c r="AK26" s="57">
        <f t="shared" si="2"/>
        <v>0</v>
      </c>
      <c r="AL26" s="57">
        <f t="shared" si="2"/>
        <v>0</v>
      </c>
      <c r="AM26" s="57">
        <f t="shared" si="2"/>
        <v>0</v>
      </c>
      <c r="AN26" s="153">
        <f t="shared" si="2"/>
        <v>0.83979999999999999</v>
      </c>
      <c r="AO26" s="152">
        <f t="shared" si="2"/>
        <v>9.5970476500000004</v>
      </c>
      <c r="AP26" s="57">
        <f t="shared" si="2"/>
        <v>0</v>
      </c>
      <c r="AQ26" s="57">
        <f t="shared" si="2"/>
        <v>3.79818685</v>
      </c>
      <c r="AR26" s="57">
        <f t="shared" si="2"/>
        <v>5.7988607999999999</v>
      </c>
      <c r="AS26" s="153">
        <f t="shared" si="2"/>
        <v>0</v>
      </c>
      <c r="AT26" s="152">
        <f t="shared" si="2"/>
        <v>27.55404794</v>
      </c>
      <c r="AU26" s="57">
        <f t="shared" si="2"/>
        <v>0</v>
      </c>
      <c r="AV26" s="57">
        <f t="shared" si="2"/>
        <v>16.32959194</v>
      </c>
      <c r="AW26" s="57">
        <f t="shared" si="2"/>
        <v>9.7504559999999998</v>
      </c>
      <c r="AX26" s="153">
        <f t="shared" si="2"/>
        <v>1.474</v>
      </c>
      <c r="AY26" s="152">
        <f t="shared" si="2"/>
        <v>2.3539438700000002</v>
      </c>
      <c r="AZ26" s="57">
        <f t="shared" si="2"/>
        <v>0</v>
      </c>
      <c r="BA26" s="57">
        <f t="shared" si="2"/>
        <v>0</v>
      </c>
      <c r="BB26" s="57">
        <f t="shared" si="2"/>
        <v>0.79787390000000002</v>
      </c>
      <c r="BC26" s="153">
        <f t="shared" si="2"/>
        <v>1.55606997</v>
      </c>
    </row>
    <row r="27" spans="1:55" s="150" customFormat="1" x14ac:dyDescent="0.25">
      <c r="A27" s="183" t="s">
        <v>986</v>
      </c>
      <c r="B27" s="127" t="s">
        <v>948</v>
      </c>
      <c r="C27" s="184" t="s">
        <v>978</v>
      </c>
      <c r="D27" s="162" t="s">
        <v>932</v>
      </c>
      <c r="E27" s="154" t="s">
        <v>932</v>
      </c>
      <c r="F27" s="56" t="s">
        <v>932</v>
      </c>
      <c r="G27" s="56" t="s">
        <v>932</v>
      </c>
      <c r="H27" s="56" t="s">
        <v>932</v>
      </c>
      <c r="I27" s="155" t="s">
        <v>932</v>
      </c>
      <c r="J27" s="154" t="s">
        <v>932</v>
      </c>
      <c r="K27" s="56" t="s">
        <v>932</v>
      </c>
      <c r="L27" s="56" t="s">
        <v>932</v>
      </c>
      <c r="M27" s="56" t="s">
        <v>932</v>
      </c>
      <c r="N27" s="155" t="s">
        <v>932</v>
      </c>
      <c r="O27" s="154" t="s">
        <v>932</v>
      </c>
      <c r="P27" s="56" t="s">
        <v>932</v>
      </c>
      <c r="Q27" s="56" t="s">
        <v>932</v>
      </c>
      <c r="R27" s="56" t="s">
        <v>932</v>
      </c>
      <c r="S27" s="155" t="s">
        <v>932</v>
      </c>
      <c r="T27" s="154" t="s">
        <v>932</v>
      </c>
      <c r="U27" s="56" t="s">
        <v>932</v>
      </c>
      <c r="V27" s="56" t="s">
        <v>932</v>
      </c>
      <c r="W27" s="56" t="s">
        <v>932</v>
      </c>
      <c r="X27" s="155" t="s">
        <v>932</v>
      </c>
      <c r="Y27" s="154" t="s">
        <v>932</v>
      </c>
      <c r="Z27" s="56" t="s">
        <v>932</v>
      </c>
      <c r="AA27" s="56" t="s">
        <v>932</v>
      </c>
      <c r="AB27" s="56" t="s">
        <v>932</v>
      </c>
      <c r="AC27" s="155" t="s">
        <v>932</v>
      </c>
      <c r="AD27" s="166" t="s">
        <v>932</v>
      </c>
      <c r="AE27" s="154" t="s">
        <v>932</v>
      </c>
      <c r="AF27" s="56" t="s">
        <v>932</v>
      </c>
      <c r="AG27" s="56" t="s">
        <v>932</v>
      </c>
      <c r="AH27" s="56" t="s">
        <v>932</v>
      </c>
      <c r="AI27" s="155" t="s">
        <v>932</v>
      </c>
      <c r="AJ27" s="154" t="s">
        <v>932</v>
      </c>
      <c r="AK27" s="56" t="s">
        <v>932</v>
      </c>
      <c r="AL27" s="56" t="s">
        <v>932</v>
      </c>
      <c r="AM27" s="56" t="s">
        <v>932</v>
      </c>
      <c r="AN27" s="155" t="s">
        <v>932</v>
      </c>
      <c r="AO27" s="154" t="s">
        <v>932</v>
      </c>
      <c r="AP27" s="56" t="s">
        <v>932</v>
      </c>
      <c r="AQ27" s="56" t="s">
        <v>932</v>
      </c>
      <c r="AR27" s="56" t="s">
        <v>932</v>
      </c>
      <c r="AS27" s="155" t="s">
        <v>932</v>
      </c>
      <c r="AT27" s="154" t="s">
        <v>932</v>
      </c>
      <c r="AU27" s="56" t="s">
        <v>932</v>
      </c>
      <c r="AV27" s="56" t="s">
        <v>932</v>
      </c>
      <c r="AW27" s="56" t="s">
        <v>932</v>
      </c>
      <c r="AX27" s="155" t="s">
        <v>932</v>
      </c>
      <c r="AY27" s="154" t="s">
        <v>932</v>
      </c>
      <c r="AZ27" s="56" t="s">
        <v>932</v>
      </c>
      <c r="BA27" s="56" t="s">
        <v>932</v>
      </c>
      <c r="BB27" s="56" t="s">
        <v>932</v>
      </c>
      <c r="BC27" s="155" t="s">
        <v>932</v>
      </c>
    </row>
    <row r="28" spans="1:55" s="150" customFormat="1" x14ac:dyDescent="0.25">
      <c r="A28" s="183" t="s">
        <v>167</v>
      </c>
      <c r="B28" s="127" t="s">
        <v>987</v>
      </c>
      <c r="C28" s="184" t="s">
        <v>978</v>
      </c>
      <c r="D28" s="162" t="s">
        <v>932</v>
      </c>
      <c r="E28" s="154" t="s">
        <v>932</v>
      </c>
      <c r="F28" s="56" t="s">
        <v>932</v>
      </c>
      <c r="G28" s="56" t="s">
        <v>932</v>
      </c>
      <c r="H28" s="56" t="s">
        <v>932</v>
      </c>
      <c r="I28" s="155" t="s">
        <v>932</v>
      </c>
      <c r="J28" s="154" t="s">
        <v>932</v>
      </c>
      <c r="K28" s="56" t="s">
        <v>932</v>
      </c>
      <c r="L28" s="56" t="s">
        <v>932</v>
      </c>
      <c r="M28" s="56" t="s">
        <v>932</v>
      </c>
      <c r="N28" s="155" t="s">
        <v>932</v>
      </c>
      <c r="O28" s="154" t="s">
        <v>932</v>
      </c>
      <c r="P28" s="56" t="s">
        <v>932</v>
      </c>
      <c r="Q28" s="56" t="s">
        <v>932</v>
      </c>
      <c r="R28" s="56" t="s">
        <v>932</v>
      </c>
      <c r="S28" s="155" t="s">
        <v>932</v>
      </c>
      <c r="T28" s="154" t="s">
        <v>932</v>
      </c>
      <c r="U28" s="56" t="s">
        <v>932</v>
      </c>
      <c r="V28" s="56" t="s">
        <v>932</v>
      </c>
      <c r="W28" s="56" t="s">
        <v>932</v>
      </c>
      <c r="X28" s="155" t="s">
        <v>932</v>
      </c>
      <c r="Y28" s="154" t="s">
        <v>932</v>
      </c>
      <c r="Z28" s="56" t="s">
        <v>932</v>
      </c>
      <c r="AA28" s="56" t="s">
        <v>932</v>
      </c>
      <c r="AB28" s="56" t="s">
        <v>932</v>
      </c>
      <c r="AC28" s="155" t="s">
        <v>932</v>
      </c>
      <c r="AD28" s="166" t="s">
        <v>932</v>
      </c>
      <c r="AE28" s="154" t="s">
        <v>932</v>
      </c>
      <c r="AF28" s="56" t="s">
        <v>932</v>
      </c>
      <c r="AG28" s="56" t="s">
        <v>932</v>
      </c>
      <c r="AH28" s="56" t="s">
        <v>932</v>
      </c>
      <c r="AI28" s="155" t="s">
        <v>932</v>
      </c>
      <c r="AJ28" s="154" t="s">
        <v>932</v>
      </c>
      <c r="AK28" s="56" t="s">
        <v>932</v>
      </c>
      <c r="AL28" s="56" t="s">
        <v>932</v>
      </c>
      <c r="AM28" s="56" t="s">
        <v>932</v>
      </c>
      <c r="AN28" s="155" t="s">
        <v>932</v>
      </c>
      <c r="AO28" s="154" t="s">
        <v>932</v>
      </c>
      <c r="AP28" s="56" t="s">
        <v>932</v>
      </c>
      <c r="AQ28" s="56" t="s">
        <v>932</v>
      </c>
      <c r="AR28" s="56" t="s">
        <v>932</v>
      </c>
      <c r="AS28" s="155" t="s">
        <v>932</v>
      </c>
      <c r="AT28" s="154" t="s">
        <v>932</v>
      </c>
      <c r="AU28" s="56" t="s">
        <v>932</v>
      </c>
      <c r="AV28" s="56" t="s">
        <v>932</v>
      </c>
      <c r="AW28" s="56" t="s">
        <v>932</v>
      </c>
      <c r="AX28" s="155" t="s">
        <v>932</v>
      </c>
      <c r="AY28" s="154" t="s">
        <v>932</v>
      </c>
      <c r="AZ28" s="56" t="s">
        <v>932</v>
      </c>
      <c r="BA28" s="56" t="s">
        <v>932</v>
      </c>
      <c r="BB28" s="56" t="s">
        <v>932</v>
      </c>
      <c r="BC28" s="155" t="s">
        <v>932</v>
      </c>
    </row>
    <row r="29" spans="1:55" s="150" customFormat="1" ht="30" x14ac:dyDescent="0.25">
      <c r="A29" s="183" t="s">
        <v>168</v>
      </c>
      <c r="B29" s="127" t="s">
        <v>988</v>
      </c>
      <c r="C29" s="184" t="s">
        <v>978</v>
      </c>
      <c r="D29" s="162" t="s">
        <v>932</v>
      </c>
      <c r="E29" s="154" t="s">
        <v>932</v>
      </c>
      <c r="F29" s="56" t="s">
        <v>932</v>
      </c>
      <c r="G29" s="56" t="s">
        <v>932</v>
      </c>
      <c r="H29" s="56" t="s">
        <v>932</v>
      </c>
      <c r="I29" s="155" t="s">
        <v>932</v>
      </c>
      <c r="J29" s="154" t="s">
        <v>932</v>
      </c>
      <c r="K29" s="56" t="s">
        <v>932</v>
      </c>
      <c r="L29" s="56" t="s">
        <v>932</v>
      </c>
      <c r="M29" s="56" t="s">
        <v>932</v>
      </c>
      <c r="N29" s="155" t="s">
        <v>932</v>
      </c>
      <c r="O29" s="154" t="s">
        <v>932</v>
      </c>
      <c r="P29" s="56" t="s">
        <v>932</v>
      </c>
      <c r="Q29" s="56" t="s">
        <v>932</v>
      </c>
      <c r="R29" s="56" t="s">
        <v>932</v>
      </c>
      <c r="S29" s="155" t="s">
        <v>932</v>
      </c>
      <c r="T29" s="154" t="s">
        <v>932</v>
      </c>
      <c r="U29" s="56" t="s">
        <v>932</v>
      </c>
      <c r="V29" s="56" t="s">
        <v>932</v>
      </c>
      <c r="W29" s="56" t="s">
        <v>932</v>
      </c>
      <c r="X29" s="155" t="s">
        <v>932</v>
      </c>
      <c r="Y29" s="154" t="s">
        <v>932</v>
      </c>
      <c r="Z29" s="56" t="s">
        <v>932</v>
      </c>
      <c r="AA29" s="56" t="s">
        <v>932</v>
      </c>
      <c r="AB29" s="56" t="s">
        <v>932</v>
      </c>
      <c r="AC29" s="155" t="s">
        <v>932</v>
      </c>
      <c r="AD29" s="166" t="s">
        <v>932</v>
      </c>
      <c r="AE29" s="154" t="s">
        <v>932</v>
      </c>
      <c r="AF29" s="56" t="s">
        <v>932</v>
      </c>
      <c r="AG29" s="56" t="s">
        <v>932</v>
      </c>
      <c r="AH29" s="56" t="s">
        <v>932</v>
      </c>
      <c r="AI29" s="155" t="s">
        <v>932</v>
      </c>
      <c r="AJ29" s="154" t="s">
        <v>932</v>
      </c>
      <c r="AK29" s="56" t="s">
        <v>932</v>
      </c>
      <c r="AL29" s="56" t="s">
        <v>932</v>
      </c>
      <c r="AM29" s="56" t="s">
        <v>932</v>
      </c>
      <c r="AN29" s="155" t="s">
        <v>932</v>
      </c>
      <c r="AO29" s="154" t="s">
        <v>932</v>
      </c>
      <c r="AP29" s="56" t="s">
        <v>932</v>
      </c>
      <c r="AQ29" s="56" t="s">
        <v>932</v>
      </c>
      <c r="AR29" s="56" t="s">
        <v>932</v>
      </c>
      <c r="AS29" s="155" t="s">
        <v>932</v>
      </c>
      <c r="AT29" s="154" t="s">
        <v>932</v>
      </c>
      <c r="AU29" s="56" t="s">
        <v>932</v>
      </c>
      <c r="AV29" s="56" t="s">
        <v>932</v>
      </c>
      <c r="AW29" s="56" t="s">
        <v>932</v>
      </c>
      <c r="AX29" s="155" t="s">
        <v>932</v>
      </c>
      <c r="AY29" s="154" t="s">
        <v>932</v>
      </c>
      <c r="AZ29" s="56" t="s">
        <v>932</v>
      </c>
      <c r="BA29" s="56" t="s">
        <v>932</v>
      </c>
      <c r="BB29" s="56" t="s">
        <v>932</v>
      </c>
      <c r="BC29" s="155" t="s">
        <v>932</v>
      </c>
    </row>
    <row r="30" spans="1:55" s="150" customFormat="1" ht="33.75" customHeight="1" x14ac:dyDescent="0.25">
      <c r="A30" s="183" t="s">
        <v>989</v>
      </c>
      <c r="B30" s="127" t="s">
        <v>990</v>
      </c>
      <c r="C30" s="184" t="s">
        <v>978</v>
      </c>
      <c r="D30" s="162" t="s">
        <v>932</v>
      </c>
      <c r="E30" s="154" t="s">
        <v>932</v>
      </c>
      <c r="F30" s="56" t="s">
        <v>932</v>
      </c>
      <c r="G30" s="56" t="s">
        <v>932</v>
      </c>
      <c r="H30" s="56" t="s">
        <v>932</v>
      </c>
      <c r="I30" s="155" t="s">
        <v>932</v>
      </c>
      <c r="J30" s="154" t="s">
        <v>932</v>
      </c>
      <c r="K30" s="56" t="s">
        <v>932</v>
      </c>
      <c r="L30" s="56" t="s">
        <v>932</v>
      </c>
      <c r="M30" s="56" t="s">
        <v>932</v>
      </c>
      <c r="N30" s="155" t="s">
        <v>932</v>
      </c>
      <c r="O30" s="154" t="s">
        <v>932</v>
      </c>
      <c r="P30" s="56" t="s">
        <v>932</v>
      </c>
      <c r="Q30" s="56" t="s">
        <v>932</v>
      </c>
      <c r="R30" s="56" t="s">
        <v>932</v>
      </c>
      <c r="S30" s="155" t="s">
        <v>932</v>
      </c>
      <c r="T30" s="154" t="s">
        <v>932</v>
      </c>
      <c r="U30" s="56" t="s">
        <v>932</v>
      </c>
      <c r="V30" s="56" t="s">
        <v>932</v>
      </c>
      <c r="W30" s="56" t="s">
        <v>932</v>
      </c>
      <c r="X30" s="155" t="s">
        <v>932</v>
      </c>
      <c r="Y30" s="154" t="s">
        <v>932</v>
      </c>
      <c r="Z30" s="56" t="s">
        <v>932</v>
      </c>
      <c r="AA30" s="56" t="s">
        <v>932</v>
      </c>
      <c r="AB30" s="56" t="s">
        <v>932</v>
      </c>
      <c r="AC30" s="155" t="s">
        <v>932</v>
      </c>
      <c r="AD30" s="166" t="s">
        <v>932</v>
      </c>
      <c r="AE30" s="154" t="s">
        <v>932</v>
      </c>
      <c r="AF30" s="56" t="s">
        <v>932</v>
      </c>
      <c r="AG30" s="56" t="s">
        <v>932</v>
      </c>
      <c r="AH30" s="56" t="s">
        <v>932</v>
      </c>
      <c r="AI30" s="155" t="s">
        <v>932</v>
      </c>
      <c r="AJ30" s="154" t="s">
        <v>932</v>
      </c>
      <c r="AK30" s="56" t="s">
        <v>932</v>
      </c>
      <c r="AL30" s="56" t="s">
        <v>932</v>
      </c>
      <c r="AM30" s="56" t="s">
        <v>932</v>
      </c>
      <c r="AN30" s="155" t="s">
        <v>932</v>
      </c>
      <c r="AO30" s="154" t="s">
        <v>932</v>
      </c>
      <c r="AP30" s="56" t="s">
        <v>932</v>
      </c>
      <c r="AQ30" s="56" t="s">
        <v>932</v>
      </c>
      <c r="AR30" s="56" t="s">
        <v>932</v>
      </c>
      <c r="AS30" s="155" t="s">
        <v>932</v>
      </c>
      <c r="AT30" s="154" t="s">
        <v>932</v>
      </c>
      <c r="AU30" s="56" t="s">
        <v>932</v>
      </c>
      <c r="AV30" s="56" t="s">
        <v>932</v>
      </c>
      <c r="AW30" s="56" t="s">
        <v>932</v>
      </c>
      <c r="AX30" s="155" t="s">
        <v>932</v>
      </c>
      <c r="AY30" s="154" t="s">
        <v>932</v>
      </c>
      <c r="AZ30" s="56" t="s">
        <v>932</v>
      </c>
      <c r="BA30" s="56" t="s">
        <v>932</v>
      </c>
      <c r="BB30" s="56" t="s">
        <v>932</v>
      </c>
      <c r="BC30" s="155" t="s">
        <v>932</v>
      </c>
    </row>
    <row r="31" spans="1:55" s="150" customFormat="1" ht="30" x14ac:dyDescent="0.25">
      <c r="A31" s="183" t="s">
        <v>991</v>
      </c>
      <c r="B31" s="127" t="s">
        <v>992</v>
      </c>
      <c r="C31" s="184" t="s">
        <v>978</v>
      </c>
      <c r="D31" s="162" t="s">
        <v>932</v>
      </c>
      <c r="E31" s="154" t="s">
        <v>932</v>
      </c>
      <c r="F31" s="56" t="s">
        <v>932</v>
      </c>
      <c r="G31" s="56" t="s">
        <v>932</v>
      </c>
      <c r="H31" s="56" t="s">
        <v>932</v>
      </c>
      <c r="I31" s="155" t="s">
        <v>932</v>
      </c>
      <c r="J31" s="154" t="s">
        <v>932</v>
      </c>
      <c r="K31" s="56" t="s">
        <v>932</v>
      </c>
      <c r="L31" s="56" t="s">
        <v>932</v>
      </c>
      <c r="M31" s="56" t="s">
        <v>932</v>
      </c>
      <c r="N31" s="155" t="s">
        <v>932</v>
      </c>
      <c r="O31" s="154" t="s">
        <v>932</v>
      </c>
      <c r="P31" s="56" t="s">
        <v>932</v>
      </c>
      <c r="Q31" s="56" t="s">
        <v>932</v>
      </c>
      <c r="R31" s="56" t="s">
        <v>932</v>
      </c>
      <c r="S31" s="155" t="s">
        <v>932</v>
      </c>
      <c r="T31" s="154" t="s">
        <v>932</v>
      </c>
      <c r="U31" s="56" t="s">
        <v>932</v>
      </c>
      <c r="V31" s="56" t="s">
        <v>932</v>
      </c>
      <c r="W31" s="56" t="s">
        <v>932</v>
      </c>
      <c r="X31" s="155" t="s">
        <v>932</v>
      </c>
      <c r="Y31" s="154" t="s">
        <v>932</v>
      </c>
      <c r="Z31" s="56" t="s">
        <v>932</v>
      </c>
      <c r="AA31" s="56" t="s">
        <v>932</v>
      </c>
      <c r="AB31" s="56" t="s">
        <v>932</v>
      </c>
      <c r="AC31" s="155" t="s">
        <v>932</v>
      </c>
      <c r="AD31" s="166" t="s">
        <v>932</v>
      </c>
      <c r="AE31" s="154" t="s">
        <v>932</v>
      </c>
      <c r="AF31" s="56" t="s">
        <v>932</v>
      </c>
      <c r="AG31" s="56" t="s">
        <v>932</v>
      </c>
      <c r="AH31" s="56" t="s">
        <v>932</v>
      </c>
      <c r="AI31" s="155" t="s">
        <v>932</v>
      </c>
      <c r="AJ31" s="154" t="s">
        <v>932</v>
      </c>
      <c r="AK31" s="56" t="s">
        <v>932</v>
      </c>
      <c r="AL31" s="56" t="s">
        <v>932</v>
      </c>
      <c r="AM31" s="56" t="s">
        <v>932</v>
      </c>
      <c r="AN31" s="155" t="s">
        <v>932</v>
      </c>
      <c r="AO31" s="154" t="s">
        <v>932</v>
      </c>
      <c r="AP31" s="56" t="s">
        <v>932</v>
      </c>
      <c r="AQ31" s="56" t="s">
        <v>932</v>
      </c>
      <c r="AR31" s="56" t="s">
        <v>932</v>
      </c>
      <c r="AS31" s="155" t="s">
        <v>932</v>
      </c>
      <c r="AT31" s="154" t="s">
        <v>932</v>
      </c>
      <c r="AU31" s="56" t="s">
        <v>932</v>
      </c>
      <c r="AV31" s="56" t="s">
        <v>932</v>
      </c>
      <c r="AW31" s="56" t="s">
        <v>932</v>
      </c>
      <c r="AX31" s="155" t="s">
        <v>932</v>
      </c>
      <c r="AY31" s="154" t="s">
        <v>932</v>
      </c>
      <c r="AZ31" s="56" t="s">
        <v>932</v>
      </c>
      <c r="BA31" s="56" t="s">
        <v>932</v>
      </c>
      <c r="BB31" s="56" t="s">
        <v>932</v>
      </c>
      <c r="BC31" s="155" t="s">
        <v>932</v>
      </c>
    </row>
    <row r="32" spans="1:55" s="150" customFormat="1" ht="30" x14ac:dyDescent="0.25">
      <c r="A32" s="183" t="s">
        <v>169</v>
      </c>
      <c r="B32" s="127" t="s">
        <v>993</v>
      </c>
      <c r="C32" s="184" t="s">
        <v>978</v>
      </c>
      <c r="D32" s="162" t="s">
        <v>932</v>
      </c>
      <c r="E32" s="154" t="s">
        <v>932</v>
      </c>
      <c r="F32" s="56" t="s">
        <v>932</v>
      </c>
      <c r="G32" s="56" t="s">
        <v>932</v>
      </c>
      <c r="H32" s="56" t="s">
        <v>932</v>
      </c>
      <c r="I32" s="155" t="s">
        <v>932</v>
      </c>
      <c r="J32" s="154" t="s">
        <v>932</v>
      </c>
      <c r="K32" s="56" t="s">
        <v>932</v>
      </c>
      <c r="L32" s="56" t="s">
        <v>932</v>
      </c>
      <c r="M32" s="56" t="s">
        <v>932</v>
      </c>
      <c r="N32" s="155" t="s">
        <v>932</v>
      </c>
      <c r="O32" s="154" t="s">
        <v>932</v>
      </c>
      <c r="P32" s="56" t="s">
        <v>932</v>
      </c>
      <c r="Q32" s="56" t="s">
        <v>932</v>
      </c>
      <c r="R32" s="56" t="s">
        <v>932</v>
      </c>
      <c r="S32" s="155" t="s">
        <v>932</v>
      </c>
      <c r="T32" s="154" t="s">
        <v>932</v>
      </c>
      <c r="U32" s="56" t="s">
        <v>932</v>
      </c>
      <c r="V32" s="56" t="s">
        <v>932</v>
      </c>
      <c r="W32" s="56" t="s">
        <v>932</v>
      </c>
      <c r="X32" s="155" t="s">
        <v>932</v>
      </c>
      <c r="Y32" s="154" t="s">
        <v>932</v>
      </c>
      <c r="Z32" s="56" t="s">
        <v>932</v>
      </c>
      <c r="AA32" s="56" t="s">
        <v>932</v>
      </c>
      <c r="AB32" s="56" t="s">
        <v>932</v>
      </c>
      <c r="AC32" s="155" t="s">
        <v>932</v>
      </c>
      <c r="AD32" s="166" t="s">
        <v>932</v>
      </c>
      <c r="AE32" s="154" t="s">
        <v>932</v>
      </c>
      <c r="AF32" s="56" t="s">
        <v>932</v>
      </c>
      <c r="AG32" s="56" t="s">
        <v>932</v>
      </c>
      <c r="AH32" s="56" t="s">
        <v>932</v>
      </c>
      <c r="AI32" s="155" t="s">
        <v>932</v>
      </c>
      <c r="AJ32" s="154" t="s">
        <v>932</v>
      </c>
      <c r="AK32" s="56" t="s">
        <v>932</v>
      </c>
      <c r="AL32" s="56" t="s">
        <v>932</v>
      </c>
      <c r="AM32" s="56" t="s">
        <v>932</v>
      </c>
      <c r="AN32" s="155" t="s">
        <v>932</v>
      </c>
      <c r="AO32" s="154" t="s">
        <v>932</v>
      </c>
      <c r="AP32" s="56" t="s">
        <v>932</v>
      </c>
      <c r="AQ32" s="56" t="s">
        <v>932</v>
      </c>
      <c r="AR32" s="56" t="s">
        <v>932</v>
      </c>
      <c r="AS32" s="155" t="s">
        <v>932</v>
      </c>
      <c r="AT32" s="154" t="s">
        <v>932</v>
      </c>
      <c r="AU32" s="56" t="s">
        <v>932</v>
      </c>
      <c r="AV32" s="56" t="s">
        <v>932</v>
      </c>
      <c r="AW32" s="56" t="s">
        <v>932</v>
      </c>
      <c r="AX32" s="155" t="s">
        <v>932</v>
      </c>
      <c r="AY32" s="154" t="s">
        <v>932</v>
      </c>
      <c r="AZ32" s="56" t="s">
        <v>932</v>
      </c>
      <c r="BA32" s="56" t="s">
        <v>932</v>
      </c>
      <c r="BB32" s="56" t="s">
        <v>932</v>
      </c>
      <c r="BC32" s="155" t="s">
        <v>932</v>
      </c>
    </row>
    <row r="33" spans="1:55" s="150" customFormat="1" ht="30" x14ac:dyDescent="0.25">
      <c r="A33" s="183" t="s">
        <v>170</v>
      </c>
      <c r="B33" s="127" t="s">
        <v>994</v>
      </c>
      <c r="C33" s="184" t="s">
        <v>978</v>
      </c>
      <c r="D33" s="162" t="s">
        <v>932</v>
      </c>
      <c r="E33" s="154" t="s">
        <v>932</v>
      </c>
      <c r="F33" s="56" t="s">
        <v>932</v>
      </c>
      <c r="G33" s="56" t="s">
        <v>932</v>
      </c>
      <c r="H33" s="56" t="s">
        <v>932</v>
      </c>
      <c r="I33" s="155" t="s">
        <v>932</v>
      </c>
      <c r="J33" s="154" t="s">
        <v>932</v>
      </c>
      <c r="K33" s="56" t="s">
        <v>932</v>
      </c>
      <c r="L33" s="56" t="s">
        <v>932</v>
      </c>
      <c r="M33" s="56" t="s">
        <v>932</v>
      </c>
      <c r="N33" s="155" t="s">
        <v>932</v>
      </c>
      <c r="O33" s="154" t="s">
        <v>932</v>
      </c>
      <c r="P33" s="56" t="s">
        <v>932</v>
      </c>
      <c r="Q33" s="56" t="s">
        <v>932</v>
      </c>
      <c r="R33" s="56" t="s">
        <v>932</v>
      </c>
      <c r="S33" s="155" t="s">
        <v>932</v>
      </c>
      <c r="T33" s="154" t="s">
        <v>932</v>
      </c>
      <c r="U33" s="56" t="s">
        <v>932</v>
      </c>
      <c r="V33" s="56" t="s">
        <v>932</v>
      </c>
      <c r="W33" s="56" t="s">
        <v>932</v>
      </c>
      <c r="X33" s="155" t="s">
        <v>932</v>
      </c>
      <c r="Y33" s="154" t="s">
        <v>932</v>
      </c>
      <c r="Z33" s="56" t="s">
        <v>932</v>
      </c>
      <c r="AA33" s="56" t="s">
        <v>932</v>
      </c>
      <c r="AB33" s="56" t="s">
        <v>932</v>
      </c>
      <c r="AC33" s="155" t="s">
        <v>932</v>
      </c>
      <c r="AD33" s="166" t="s">
        <v>932</v>
      </c>
      <c r="AE33" s="154" t="s">
        <v>932</v>
      </c>
      <c r="AF33" s="56" t="s">
        <v>932</v>
      </c>
      <c r="AG33" s="56" t="s">
        <v>932</v>
      </c>
      <c r="AH33" s="56" t="s">
        <v>932</v>
      </c>
      <c r="AI33" s="155" t="s">
        <v>932</v>
      </c>
      <c r="AJ33" s="154" t="s">
        <v>932</v>
      </c>
      <c r="AK33" s="56" t="s">
        <v>932</v>
      </c>
      <c r="AL33" s="56" t="s">
        <v>932</v>
      </c>
      <c r="AM33" s="56" t="s">
        <v>932</v>
      </c>
      <c r="AN33" s="155" t="s">
        <v>932</v>
      </c>
      <c r="AO33" s="154" t="s">
        <v>932</v>
      </c>
      <c r="AP33" s="56" t="s">
        <v>932</v>
      </c>
      <c r="AQ33" s="56" t="s">
        <v>932</v>
      </c>
      <c r="AR33" s="56" t="s">
        <v>932</v>
      </c>
      <c r="AS33" s="155" t="s">
        <v>932</v>
      </c>
      <c r="AT33" s="154" t="s">
        <v>932</v>
      </c>
      <c r="AU33" s="56" t="s">
        <v>932</v>
      </c>
      <c r="AV33" s="56" t="s">
        <v>932</v>
      </c>
      <c r="AW33" s="56" t="s">
        <v>932</v>
      </c>
      <c r="AX33" s="155" t="s">
        <v>932</v>
      </c>
      <c r="AY33" s="154" t="s">
        <v>932</v>
      </c>
      <c r="AZ33" s="56" t="s">
        <v>932</v>
      </c>
      <c r="BA33" s="56" t="s">
        <v>932</v>
      </c>
      <c r="BB33" s="56" t="s">
        <v>932</v>
      </c>
      <c r="BC33" s="155" t="s">
        <v>932</v>
      </c>
    </row>
    <row r="34" spans="1:55" s="150" customFormat="1" ht="30" x14ac:dyDescent="0.25">
      <c r="A34" s="183" t="s">
        <v>171</v>
      </c>
      <c r="B34" s="127" t="s">
        <v>995</v>
      </c>
      <c r="C34" s="184" t="s">
        <v>978</v>
      </c>
      <c r="D34" s="162" t="s">
        <v>932</v>
      </c>
      <c r="E34" s="154" t="s">
        <v>932</v>
      </c>
      <c r="F34" s="56" t="s">
        <v>932</v>
      </c>
      <c r="G34" s="56" t="s">
        <v>932</v>
      </c>
      <c r="H34" s="56" t="s">
        <v>932</v>
      </c>
      <c r="I34" s="155" t="s">
        <v>932</v>
      </c>
      <c r="J34" s="154" t="s">
        <v>932</v>
      </c>
      <c r="K34" s="56" t="s">
        <v>932</v>
      </c>
      <c r="L34" s="56" t="s">
        <v>932</v>
      </c>
      <c r="M34" s="56" t="s">
        <v>932</v>
      </c>
      <c r="N34" s="155" t="s">
        <v>932</v>
      </c>
      <c r="O34" s="154" t="s">
        <v>932</v>
      </c>
      <c r="P34" s="56" t="s">
        <v>932</v>
      </c>
      <c r="Q34" s="56" t="s">
        <v>932</v>
      </c>
      <c r="R34" s="56" t="s">
        <v>932</v>
      </c>
      <c r="S34" s="155" t="s">
        <v>932</v>
      </c>
      <c r="T34" s="154" t="s">
        <v>932</v>
      </c>
      <c r="U34" s="56" t="s">
        <v>932</v>
      </c>
      <c r="V34" s="56" t="s">
        <v>932</v>
      </c>
      <c r="W34" s="56" t="s">
        <v>932</v>
      </c>
      <c r="X34" s="155" t="s">
        <v>932</v>
      </c>
      <c r="Y34" s="154" t="s">
        <v>932</v>
      </c>
      <c r="Z34" s="56" t="s">
        <v>932</v>
      </c>
      <c r="AA34" s="56" t="s">
        <v>932</v>
      </c>
      <c r="AB34" s="56" t="s">
        <v>932</v>
      </c>
      <c r="AC34" s="155" t="s">
        <v>932</v>
      </c>
      <c r="AD34" s="166" t="s">
        <v>932</v>
      </c>
      <c r="AE34" s="154" t="s">
        <v>932</v>
      </c>
      <c r="AF34" s="56" t="s">
        <v>932</v>
      </c>
      <c r="AG34" s="56" t="s">
        <v>932</v>
      </c>
      <c r="AH34" s="56" t="s">
        <v>932</v>
      </c>
      <c r="AI34" s="155" t="s">
        <v>932</v>
      </c>
      <c r="AJ34" s="154" t="s">
        <v>932</v>
      </c>
      <c r="AK34" s="56" t="s">
        <v>932</v>
      </c>
      <c r="AL34" s="56" t="s">
        <v>932</v>
      </c>
      <c r="AM34" s="56" t="s">
        <v>932</v>
      </c>
      <c r="AN34" s="155" t="s">
        <v>932</v>
      </c>
      <c r="AO34" s="154" t="s">
        <v>932</v>
      </c>
      <c r="AP34" s="56" t="s">
        <v>932</v>
      </c>
      <c r="AQ34" s="56" t="s">
        <v>932</v>
      </c>
      <c r="AR34" s="56" t="s">
        <v>932</v>
      </c>
      <c r="AS34" s="155" t="s">
        <v>932</v>
      </c>
      <c r="AT34" s="154" t="s">
        <v>932</v>
      </c>
      <c r="AU34" s="56" t="s">
        <v>932</v>
      </c>
      <c r="AV34" s="56" t="s">
        <v>932</v>
      </c>
      <c r="AW34" s="56" t="s">
        <v>932</v>
      </c>
      <c r="AX34" s="155" t="s">
        <v>932</v>
      </c>
      <c r="AY34" s="154" t="s">
        <v>932</v>
      </c>
      <c r="AZ34" s="56" t="s">
        <v>932</v>
      </c>
      <c r="BA34" s="56" t="s">
        <v>932</v>
      </c>
      <c r="BB34" s="56" t="s">
        <v>932</v>
      </c>
      <c r="BC34" s="155" t="s">
        <v>932</v>
      </c>
    </row>
    <row r="35" spans="1:55" s="150" customFormat="1" ht="30" x14ac:dyDescent="0.25">
      <c r="A35" s="183" t="s">
        <v>698</v>
      </c>
      <c r="B35" s="127" t="s">
        <v>996</v>
      </c>
      <c r="C35" s="184" t="s">
        <v>978</v>
      </c>
      <c r="D35" s="162" t="s">
        <v>932</v>
      </c>
      <c r="E35" s="154" t="s">
        <v>932</v>
      </c>
      <c r="F35" s="56" t="s">
        <v>932</v>
      </c>
      <c r="G35" s="56" t="s">
        <v>932</v>
      </c>
      <c r="H35" s="56" t="s">
        <v>932</v>
      </c>
      <c r="I35" s="155" t="s">
        <v>932</v>
      </c>
      <c r="J35" s="154" t="s">
        <v>932</v>
      </c>
      <c r="K35" s="56" t="s">
        <v>932</v>
      </c>
      <c r="L35" s="56" t="s">
        <v>932</v>
      </c>
      <c r="M35" s="56" t="s">
        <v>932</v>
      </c>
      <c r="N35" s="155" t="s">
        <v>932</v>
      </c>
      <c r="O35" s="154" t="s">
        <v>932</v>
      </c>
      <c r="P35" s="56" t="s">
        <v>932</v>
      </c>
      <c r="Q35" s="56" t="s">
        <v>932</v>
      </c>
      <c r="R35" s="56" t="s">
        <v>932</v>
      </c>
      <c r="S35" s="155" t="s">
        <v>932</v>
      </c>
      <c r="T35" s="154" t="s">
        <v>932</v>
      </c>
      <c r="U35" s="56" t="s">
        <v>932</v>
      </c>
      <c r="V35" s="56" t="s">
        <v>932</v>
      </c>
      <c r="W35" s="56" t="s">
        <v>932</v>
      </c>
      <c r="X35" s="155" t="s">
        <v>932</v>
      </c>
      <c r="Y35" s="154" t="s">
        <v>932</v>
      </c>
      <c r="Z35" s="56" t="s">
        <v>932</v>
      </c>
      <c r="AA35" s="56" t="s">
        <v>932</v>
      </c>
      <c r="AB35" s="56" t="s">
        <v>932</v>
      </c>
      <c r="AC35" s="155" t="s">
        <v>932</v>
      </c>
      <c r="AD35" s="166" t="s">
        <v>932</v>
      </c>
      <c r="AE35" s="154" t="s">
        <v>932</v>
      </c>
      <c r="AF35" s="56" t="s">
        <v>932</v>
      </c>
      <c r="AG35" s="56" t="s">
        <v>932</v>
      </c>
      <c r="AH35" s="56" t="s">
        <v>932</v>
      </c>
      <c r="AI35" s="155" t="s">
        <v>932</v>
      </c>
      <c r="AJ35" s="154" t="s">
        <v>932</v>
      </c>
      <c r="AK35" s="56" t="s">
        <v>932</v>
      </c>
      <c r="AL35" s="56" t="s">
        <v>932</v>
      </c>
      <c r="AM35" s="56" t="s">
        <v>932</v>
      </c>
      <c r="AN35" s="155" t="s">
        <v>932</v>
      </c>
      <c r="AO35" s="154" t="s">
        <v>932</v>
      </c>
      <c r="AP35" s="56" t="s">
        <v>932</v>
      </c>
      <c r="AQ35" s="56" t="s">
        <v>932</v>
      </c>
      <c r="AR35" s="56" t="s">
        <v>932</v>
      </c>
      <c r="AS35" s="155" t="s">
        <v>932</v>
      </c>
      <c r="AT35" s="154" t="s">
        <v>932</v>
      </c>
      <c r="AU35" s="56" t="s">
        <v>932</v>
      </c>
      <c r="AV35" s="56" t="s">
        <v>932</v>
      </c>
      <c r="AW35" s="56" t="s">
        <v>932</v>
      </c>
      <c r="AX35" s="155" t="s">
        <v>932</v>
      </c>
      <c r="AY35" s="154" t="s">
        <v>932</v>
      </c>
      <c r="AZ35" s="56" t="s">
        <v>932</v>
      </c>
      <c r="BA35" s="56" t="s">
        <v>932</v>
      </c>
      <c r="BB35" s="56" t="s">
        <v>932</v>
      </c>
      <c r="BC35" s="155" t="s">
        <v>932</v>
      </c>
    </row>
    <row r="36" spans="1:55" s="150" customFormat="1" ht="47.25" customHeight="1" x14ac:dyDescent="0.25">
      <c r="A36" s="183" t="s">
        <v>997</v>
      </c>
      <c r="B36" s="127" t="s">
        <v>998</v>
      </c>
      <c r="C36" s="184" t="s">
        <v>978</v>
      </c>
      <c r="D36" s="162" t="s">
        <v>932</v>
      </c>
      <c r="E36" s="154" t="s">
        <v>932</v>
      </c>
      <c r="F36" s="56" t="s">
        <v>932</v>
      </c>
      <c r="G36" s="56" t="s">
        <v>932</v>
      </c>
      <c r="H36" s="56" t="s">
        <v>932</v>
      </c>
      <c r="I36" s="155" t="s">
        <v>932</v>
      </c>
      <c r="J36" s="154" t="s">
        <v>932</v>
      </c>
      <c r="K36" s="56" t="s">
        <v>932</v>
      </c>
      <c r="L36" s="56" t="s">
        <v>932</v>
      </c>
      <c r="M36" s="56" t="s">
        <v>932</v>
      </c>
      <c r="N36" s="155" t="s">
        <v>932</v>
      </c>
      <c r="O36" s="154" t="s">
        <v>932</v>
      </c>
      <c r="P36" s="56" t="s">
        <v>932</v>
      </c>
      <c r="Q36" s="56" t="s">
        <v>932</v>
      </c>
      <c r="R36" s="56" t="s">
        <v>932</v>
      </c>
      <c r="S36" s="155" t="s">
        <v>932</v>
      </c>
      <c r="T36" s="154" t="s">
        <v>932</v>
      </c>
      <c r="U36" s="56" t="s">
        <v>932</v>
      </c>
      <c r="V36" s="56" t="s">
        <v>932</v>
      </c>
      <c r="W36" s="56" t="s">
        <v>932</v>
      </c>
      <c r="X36" s="155" t="s">
        <v>932</v>
      </c>
      <c r="Y36" s="154" t="s">
        <v>932</v>
      </c>
      <c r="Z36" s="56" t="s">
        <v>932</v>
      </c>
      <c r="AA36" s="56" t="s">
        <v>932</v>
      </c>
      <c r="AB36" s="56" t="s">
        <v>932</v>
      </c>
      <c r="AC36" s="155" t="s">
        <v>932</v>
      </c>
      <c r="AD36" s="166" t="s">
        <v>932</v>
      </c>
      <c r="AE36" s="154" t="s">
        <v>932</v>
      </c>
      <c r="AF36" s="56" t="s">
        <v>932</v>
      </c>
      <c r="AG36" s="56" t="s">
        <v>932</v>
      </c>
      <c r="AH36" s="56" t="s">
        <v>932</v>
      </c>
      <c r="AI36" s="155" t="s">
        <v>932</v>
      </c>
      <c r="AJ36" s="154" t="s">
        <v>932</v>
      </c>
      <c r="AK36" s="56" t="s">
        <v>932</v>
      </c>
      <c r="AL36" s="56" t="s">
        <v>932</v>
      </c>
      <c r="AM36" s="56" t="s">
        <v>932</v>
      </c>
      <c r="AN36" s="155" t="s">
        <v>932</v>
      </c>
      <c r="AO36" s="154" t="s">
        <v>932</v>
      </c>
      <c r="AP36" s="56" t="s">
        <v>932</v>
      </c>
      <c r="AQ36" s="56" t="s">
        <v>932</v>
      </c>
      <c r="AR36" s="56" t="s">
        <v>932</v>
      </c>
      <c r="AS36" s="155" t="s">
        <v>932</v>
      </c>
      <c r="AT36" s="154" t="s">
        <v>932</v>
      </c>
      <c r="AU36" s="56" t="s">
        <v>932</v>
      </c>
      <c r="AV36" s="56" t="s">
        <v>932</v>
      </c>
      <c r="AW36" s="56" t="s">
        <v>932</v>
      </c>
      <c r="AX36" s="155" t="s">
        <v>932</v>
      </c>
      <c r="AY36" s="154" t="s">
        <v>932</v>
      </c>
      <c r="AZ36" s="56" t="s">
        <v>932</v>
      </c>
      <c r="BA36" s="56" t="s">
        <v>932</v>
      </c>
      <c r="BB36" s="56" t="s">
        <v>932</v>
      </c>
      <c r="BC36" s="155" t="s">
        <v>932</v>
      </c>
    </row>
    <row r="37" spans="1:55" s="150" customFormat="1" ht="30" x14ac:dyDescent="0.25">
      <c r="A37" s="183" t="s">
        <v>999</v>
      </c>
      <c r="B37" s="127" t="s">
        <v>1000</v>
      </c>
      <c r="C37" s="184" t="s">
        <v>978</v>
      </c>
      <c r="D37" s="162" t="s">
        <v>932</v>
      </c>
      <c r="E37" s="154" t="s">
        <v>932</v>
      </c>
      <c r="F37" s="56" t="s">
        <v>932</v>
      </c>
      <c r="G37" s="56" t="s">
        <v>932</v>
      </c>
      <c r="H37" s="56" t="s">
        <v>932</v>
      </c>
      <c r="I37" s="155" t="s">
        <v>932</v>
      </c>
      <c r="J37" s="154" t="s">
        <v>932</v>
      </c>
      <c r="K37" s="56" t="s">
        <v>932</v>
      </c>
      <c r="L37" s="56" t="s">
        <v>932</v>
      </c>
      <c r="M37" s="56" t="s">
        <v>932</v>
      </c>
      <c r="N37" s="155" t="s">
        <v>932</v>
      </c>
      <c r="O37" s="154" t="s">
        <v>932</v>
      </c>
      <c r="P37" s="56" t="s">
        <v>932</v>
      </c>
      <c r="Q37" s="56" t="s">
        <v>932</v>
      </c>
      <c r="R37" s="56" t="s">
        <v>932</v>
      </c>
      <c r="S37" s="155" t="s">
        <v>932</v>
      </c>
      <c r="T37" s="154" t="s">
        <v>932</v>
      </c>
      <c r="U37" s="56" t="s">
        <v>932</v>
      </c>
      <c r="V37" s="56" t="s">
        <v>932</v>
      </c>
      <c r="W37" s="56" t="s">
        <v>932</v>
      </c>
      <c r="X37" s="155" t="s">
        <v>932</v>
      </c>
      <c r="Y37" s="154" t="s">
        <v>932</v>
      </c>
      <c r="Z37" s="56" t="s">
        <v>932</v>
      </c>
      <c r="AA37" s="56" t="s">
        <v>932</v>
      </c>
      <c r="AB37" s="56" t="s">
        <v>932</v>
      </c>
      <c r="AC37" s="155" t="s">
        <v>932</v>
      </c>
      <c r="AD37" s="166" t="s">
        <v>932</v>
      </c>
      <c r="AE37" s="154" t="s">
        <v>932</v>
      </c>
      <c r="AF37" s="56" t="s">
        <v>932</v>
      </c>
      <c r="AG37" s="56" t="s">
        <v>932</v>
      </c>
      <c r="AH37" s="56" t="s">
        <v>932</v>
      </c>
      <c r="AI37" s="155" t="s">
        <v>932</v>
      </c>
      <c r="AJ37" s="154" t="s">
        <v>932</v>
      </c>
      <c r="AK37" s="56" t="s">
        <v>932</v>
      </c>
      <c r="AL37" s="56" t="s">
        <v>932</v>
      </c>
      <c r="AM37" s="56" t="s">
        <v>932</v>
      </c>
      <c r="AN37" s="155" t="s">
        <v>932</v>
      </c>
      <c r="AO37" s="154" t="s">
        <v>932</v>
      </c>
      <c r="AP37" s="56" t="s">
        <v>932</v>
      </c>
      <c r="AQ37" s="56" t="s">
        <v>932</v>
      </c>
      <c r="AR37" s="56" t="s">
        <v>932</v>
      </c>
      <c r="AS37" s="155" t="s">
        <v>932</v>
      </c>
      <c r="AT37" s="154" t="s">
        <v>932</v>
      </c>
      <c r="AU37" s="56" t="s">
        <v>932</v>
      </c>
      <c r="AV37" s="56" t="s">
        <v>932</v>
      </c>
      <c r="AW37" s="56" t="s">
        <v>932</v>
      </c>
      <c r="AX37" s="155" t="s">
        <v>932</v>
      </c>
      <c r="AY37" s="154" t="s">
        <v>932</v>
      </c>
      <c r="AZ37" s="56" t="s">
        <v>932</v>
      </c>
      <c r="BA37" s="56" t="s">
        <v>932</v>
      </c>
      <c r="BB37" s="56" t="s">
        <v>932</v>
      </c>
      <c r="BC37" s="155" t="s">
        <v>932</v>
      </c>
    </row>
    <row r="38" spans="1:55" s="150" customFormat="1" ht="45" x14ac:dyDescent="0.25">
      <c r="A38" s="183" t="s">
        <v>699</v>
      </c>
      <c r="B38" s="127" t="s">
        <v>1001</v>
      </c>
      <c r="C38" s="184" t="s">
        <v>978</v>
      </c>
      <c r="D38" s="162" t="s">
        <v>932</v>
      </c>
      <c r="E38" s="154" t="s">
        <v>932</v>
      </c>
      <c r="F38" s="56" t="s">
        <v>932</v>
      </c>
      <c r="G38" s="56" t="s">
        <v>932</v>
      </c>
      <c r="H38" s="56" t="s">
        <v>932</v>
      </c>
      <c r="I38" s="155" t="s">
        <v>932</v>
      </c>
      <c r="J38" s="154" t="s">
        <v>932</v>
      </c>
      <c r="K38" s="56" t="s">
        <v>932</v>
      </c>
      <c r="L38" s="56" t="s">
        <v>932</v>
      </c>
      <c r="M38" s="56" t="s">
        <v>932</v>
      </c>
      <c r="N38" s="155" t="s">
        <v>932</v>
      </c>
      <c r="O38" s="154" t="s">
        <v>932</v>
      </c>
      <c r="P38" s="56" t="s">
        <v>932</v>
      </c>
      <c r="Q38" s="56" t="s">
        <v>932</v>
      </c>
      <c r="R38" s="56" t="s">
        <v>932</v>
      </c>
      <c r="S38" s="155" t="s">
        <v>932</v>
      </c>
      <c r="T38" s="154" t="s">
        <v>932</v>
      </c>
      <c r="U38" s="56" t="s">
        <v>932</v>
      </c>
      <c r="V38" s="56" t="s">
        <v>932</v>
      </c>
      <c r="W38" s="56" t="s">
        <v>932</v>
      </c>
      <c r="X38" s="155" t="s">
        <v>932</v>
      </c>
      <c r="Y38" s="154" t="s">
        <v>932</v>
      </c>
      <c r="Z38" s="56" t="s">
        <v>932</v>
      </c>
      <c r="AA38" s="56" t="s">
        <v>932</v>
      </c>
      <c r="AB38" s="56" t="s">
        <v>932</v>
      </c>
      <c r="AC38" s="155" t="s">
        <v>932</v>
      </c>
      <c r="AD38" s="166" t="s">
        <v>932</v>
      </c>
      <c r="AE38" s="154" t="s">
        <v>932</v>
      </c>
      <c r="AF38" s="56" t="s">
        <v>932</v>
      </c>
      <c r="AG38" s="56" t="s">
        <v>932</v>
      </c>
      <c r="AH38" s="56" t="s">
        <v>932</v>
      </c>
      <c r="AI38" s="155" t="s">
        <v>932</v>
      </c>
      <c r="AJ38" s="154" t="s">
        <v>932</v>
      </c>
      <c r="AK38" s="56" t="s">
        <v>932</v>
      </c>
      <c r="AL38" s="56" t="s">
        <v>932</v>
      </c>
      <c r="AM38" s="56" t="s">
        <v>932</v>
      </c>
      <c r="AN38" s="155" t="s">
        <v>932</v>
      </c>
      <c r="AO38" s="154" t="s">
        <v>932</v>
      </c>
      <c r="AP38" s="56" t="s">
        <v>932</v>
      </c>
      <c r="AQ38" s="56" t="s">
        <v>932</v>
      </c>
      <c r="AR38" s="56" t="s">
        <v>932</v>
      </c>
      <c r="AS38" s="155" t="s">
        <v>932</v>
      </c>
      <c r="AT38" s="154" t="s">
        <v>932</v>
      </c>
      <c r="AU38" s="56" t="s">
        <v>932</v>
      </c>
      <c r="AV38" s="56" t="s">
        <v>932</v>
      </c>
      <c r="AW38" s="56" t="s">
        <v>932</v>
      </c>
      <c r="AX38" s="155" t="s">
        <v>932</v>
      </c>
      <c r="AY38" s="154" t="s">
        <v>932</v>
      </c>
      <c r="AZ38" s="56" t="s">
        <v>932</v>
      </c>
      <c r="BA38" s="56" t="s">
        <v>932</v>
      </c>
      <c r="BB38" s="56" t="s">
        <v>932</v>
      </c>
      <c r="BC38" s="155" t="s">
        <v>932</v>
      </c>
    </row>
    <row r="39" spans="1:55" s="150" customFormat="1" ht="45" x14ac:dyDescent="0.25">
      <c r="A39" s="183" t="s">
        <v>700</v>
      </c>
      <c r="B39" s="127" t="s">
        <v>1002</v>
      </c>
      <c r="C39" s="184" t="s">
        <v>978</v>
      </c>
      <c r="D39" s="162" t="s">
        <v>932</v>
      </c>
      <c r="E39" s="154" t="s">
        <v>932</v>
      </c>
      <c r="F39" s="56" t="s">
        <v>932</v>
      </c>
      <c r="G39" s="56" t="s">
        <v>932</v>
      </c>
      <c r="H39" s="56" t="s">
        <v>932</v>
      </c>
      <c r="I39" s="155" t="s">
        <v>932</v>
      </c>
      <c r="J39" s="154" t="s">
        <v>932</v>
      </c>
      <c r="K39" s="56" t="s">
        <v>932</v>
      </c>
      <c r="L39" s="56" t="s">
        <v>932</v>
      </c>
      <c r="M39" s="56" t="s">
        <v>932</v>
      </c>
      <c r="N39" s="155" t="s">
        <v>932</v>
      </c>
      <c r="O39" s="154" t="s">
        <v>932</v>
      </c>
      <c r="P39" s="56" t="s">
        <v>932</v>
      </c>
      <c r="Q39" s="56" t="s">
        <v>932</v>
      </c>
      <c r="R39" s="56" t="s">
        <v>932</v>
      </c>
      <c r="S39" s="155" t="s">
        <v>932</v>
      </c>
      <c r="T39" s="154" t="s">
        <v>932</v>
      </c>
      <c r="U39" s="56" t="s">
        <v>932</v>
      </c>
      <c r="V39" s="56" t="s">
        <v>932</v>
      </c>
      <c r="W39" s="56" t="s">
        <v>932</v>
      </c>
      <c r="X39" s="155" t="s">
        <v>932</v>
      </c>
      <c r="Y39" s="154" t="s">
        <v>932</v>
      </c>
      <c r="Z39" s="56" t="s">
        <v>932</v>
      </c>
      <c r="AA39" s="56" t="s">
        <v>932</v>
      </c>
      <c r="AB39" s="56" t="s">
        <v>932</v>
      </c>
      <c r="AC39" s="155" t="s">
        <v>932</v>
      </c>
      <c r="AD39" s="166" t="s">
        <v>932</v>
      </c>
      <c r="AE39" s="154" t="s">
        <v>932</v>
      </c>
      <c r="AF39" s="56" t="s">
        <v>932</v>
      </c>
      <c r="AG39" s="56" t="s">
        <v>932</v>
      </c>
      <c r="AH39" s="56" t="s">
        <v>932</v>
      </c>
      <c r="AI39" s="155" t="s">
        <v>932</v>
      </c>
      <c r="AJ39" s="154" t="s">
        <v>932</v>
      </c>
      <c r="AK39" s="56" t="s">
        <v>932</v>
      </c>
      <c r="AL39" s="56" t="s">
        <v>932</v>
      </c>
      <c r="AM39" s="56" t="s">
        <v>932</v>
      </c>
      <c r="AN39" s="155" t="s">
        <v>932</v>
      </c>
      <c r="AO39" s="154" t="s">
        <v>932</v>
      </c>
      <c r="AP39" s="56" t="s">
        <v>932</v>
      </c>
      <c r="AQ39" s="56" t="s">
        <v>932</v>
      </c>
      <c r="AR39" s="56" t="s">
        <v>932</v>
      </c>
      <c r="AS39" s="155" t="s">
        <v>932</v>
      </c>
      <c r="AT39" s="154" t="s">
        <v>932</v>
      </c>
      <c r="AU39" s="56" t="s">
        <v>932</v>
      </c>
      <c r="AV39" s="56" t="s">
        <v>932</v>
      </c>
      <c r="AW39" s="56" t="s">
        <v>932</v>
      </c>
      <c r="AX39" s="155" t="s">
        <v>932</v>
      </c>
      <c r="AY39" s="154" t="s">
        <v>932</v>
      </c>
      <c r="AZ39" s="56" t="s">
        <v>932</v>
      </c>
      <c r="BA39" s="56" t="s">
        <v>932</v>
      </c>
      <c r="BB39" s="56" t="s">
        <v>932</v>
      </c>
      <c r="BC39" s="155" t="s">
        <v>932</v>
      </c>
    </row>
    <row r="40" spans="1:55" s="150" customFormat="1" ht="16.5" customHeight="1" x14ac:dyDescent="0.25">
      <c r="A40" s="183" t="s">
        <v>1003</v>
      </c>
      <c r="B40" s="127" t="s">
        <v>1004</v>
      </c>
      <c r="C40" s="184" t="s">
        <v>978</v>
      </c>
      <c r="D40" s="162" t="s">
        <v>932</v>
      </c>
      <c r="E40" s="154" t="s">
        <v>932</v>
      </c>
      <c r="F40" s="56" t="s">
        <v>932</v>
      </c>
      <c r="G40" s="56" t="s">
        <v>932</v>
      </c>
      <c r="H40" s="56" t="s">
        <v>932</v>
      </c>
      <c r="I40" s="155" t="s">
        <v>932</v>
      </c>
      <c r="J40" s="154" t="s">
        <v>932</v>
      </c>
      <c r="K40" s="56" t="s">
        <v>932</v>
      </c>
      <c r="L40" s="56" t="s">
        <v>932</v>
      </c>
      <c r="M40" s="56" t="s">
        <v>932</v>
      </c>
      <c r="N40" s="155" t="s">
        <v>932</v>
      </c>
      <c r="O40" s="154" t="s">
        <v>932</v>
      </c>
      <c r="P40" s="56" t="s">
        <v>932</v>
      </c>
      <c r="Q40" s="56" t="s">
        <v>932</v>
      </c>
      <c r="R40" s="56" t="s">
        <v>932</v>
      </c>
      <c r="S40" s="155" t="s">
        <v>932</v>
      </c>
      <c r="T40" s="154" t="s">
        <v>932</v>
      </c>
      <c r="U40" s="56" t="s">
        <v>932</v>
      </c>
      <c r="V40" s="56" t="s">
        <v>932</v>
      </c>
      <c r="W40" s="56" t="s">
        <v>932</v>
      </c>
      <c r="X40" s="155" t="s">
        <v>932</v>
      </c>
      <c r="Y40" s="154" t="s">
        <v>932</v>
      </c>
      <c r="Z40" s="56" t="s">
        <v>932</v>
      </c>
      <c r="AA40" s="56" t="s">
        <v>932</v>
      </c>
      <c r="AB40" s="56" t="s">
        <v>932</v>
      </c>
      <c r="AC40" s="155" t="s">
        <v>932</v>
      </c>
      <c r="AD40" s="166" t="s">
        <v>932</v>
      </c>
      <c r="AE40" s="154" t="s">
        <v>932</v>
      </c>
      <c r="AF40" s="56" t="s">
        <v>932</v>
      </c>
      <c r="AG40" s="56" t="s">
        <v>932</v>
      </c>
      <c r="AH40" s="56" t="s">
        <v>932</v>
      </c>
      <c r="AI40" s="155" t="s">
        <v>932</v>
      </c>
      <c r="AJ40" s="154" t="s">
        <v>932</v>
      </c>
      <c r="AK40" s="56" t="s">
        <v>932</v>
      </c>
      <c r="AL40" s="56" t="s">
        <v>932</v>
      </c>
      <c r="AM40" s="56" t="s">
        <v>932</v>
      </c>
      <c r="AN40" s="155" t="s">
        <v>932</v>
      </c>
      <c r="AO40" s="154" t="s">
        <v>932</v>
      </c>
      <c r="AP40" s="56" t="s">
        <v>932</v>
      </c>
      <c r="AQ40" s="56" t="s">
        <v>932</v>
      </c>
      <c r="AR40" s="56" t="s">
        <v>932</v>
      </c>
      <c r="AS40" s="155" t="s">
        <v>932</v>
      </c>
      <c r="AT40" s="154" t="s">
        <v>932</v>
      </c>
      <c r="AU40" s="56" t="s">
        <v>932</v>
      </c>
      <c r="AV40" s="56" t="s">
        <v>932</v>
      </c>
      <c r="AW40" s="56" t="s">
        <v>932</v>
      </c>
      <c r="AX40" s="155" t="s">
        <v>932</v>
      </c>
      <c r="AY40" s="154" t="s">
        <v>932</v>
      </c>
      <c r="AZ40" s="56" t="s">
        <v>932</v>
      </c>
      <c r="BA40" s="56" t="s">
        <v>932</v>
      </c>
      <c r="BB40" s="56" t="s">
        <v>932</v>
      </c>
      <c r="BC40" s="155" t="s">
        <v>932</v>
      </c>
    </row>
    <row r="41" spans="1:55" s="150" customFormat="1" ht="30" x14ac:dyDescent="0.25">
      <c r="A41" s="183" t="s">
        <v>172</v>
      </c>
      <c r="B41" s="127" t="s">
        <v>1005</v>
      </c>
      <c r="C41" s="184" t="s">
        <v>978</v>
      </c>
      <c r="D41" s="162">
        <f>D45</f>
        <v>5.8980000000000006</v>
      </c>
      <c r="E41" s="154">
        <f t="shared" ref="E41:BC41" si="3">E45</f>
        <v>5.8979999999999997</v>
      </c>
      <c r="F41" s="56">
        <f t="shared" si="3"/>
        <v>0</v>
      </c>
      <c r="G41" s="56">
        <f t="shared" si="3"/>
        <v>0</v>
      </c>
      <c r="H41" s="56">
        <f t="shared" si="3"/>
        <v>0</v>
      </c>
      <c r="I41" s="155">
        <f t="shared" si="3"/>
        <v>5.8979999999999997</v>
      </c>
      <c r="J41" s="154">
        <f t="shared" si="3"/>
        <v>0</v>
      </c>
      <c r="K41" s="56">
        <f t="shared" si="3"/>
        <v>0</v>
      </c>
      <c r="L41" s="56">
        <f t="shared" si="3"/>
        <v>0</v>
      </c>
      <c r="M41" s="56">
        <f t="shared" si="3"/>
        <v>0</v>
      </c>
      <c r="N41" s="155">
        <f t="shared" si="3"/>
        <v>0</v>
      </c>
      <c r="O41" s="154">
        <f t="shared" si="3"/>
        <v>2.0095200000000002</v>
      </c>
      <c r="P41" s="56">
        <f t="shared" si="3"/>
        <v>0</v>
      </c>
      <c r="Q41" s="56">
        <f t="shared" si="3"/>
        <v>0</v>
      </c>
      <c r="R41" s="56">
        <f t="shared" si="3"/>
        <v>0</v>
      </c>
      <c r="S41" s="155">
        <f t="shared" si="3"/>
        <v>2.0095200000000002</v>
      </c>
      <c r="T41" s="154">
        <f t="shared" si="3"/>
        <v>1.29156</v>
      </c>
      <c r="U41" s="56">
        <f t="shared" si="3"/>
        <v>0</v>
      </c>
      <c r="V41" s="56">
        <f t="shared" si="3"/>
        <v>0</v>
      </c>
      <c r="W41" s="56">
        <f t="shared" si="3"/>
        <v>0</v>
      </c>
      <c r="X41" s="155">
        <f t="shared" si="3"/>
        <v>1.29156</v>
      </c>
      <c r="Y41" s="154">
        <f t="shared" si="3"/>
        <v>2.5969199999999999</v>
      </c>
      <c r="Z41" s="56">
        <f t="shared" si="3"/>
        <v>0</v>
      </c>
      <c r="AA41" s="56">
        <f t="shared" si="3"/>
        <v>0</v>
      </c>
      <c r="AB41" s="56">
        <f t="shared" si="3"/>
        <v>0</v>
      </c>
      <c r="AC41" s="155">
        <f t="shared" si="3"/>
        <v>2.5969199999999999</v>
      </c>
      <c r="AD41" s="166">
        <f t="shared" si="3"/>
        <v>5.8980000000000006</v>
      </c>
      <c r="AE41" s="154">
        <f t="shared" si="3"/>
        <v>6.25</v>
      </c>
      <c r="AF41" s="56">
        <f t="shared" si="3"/>
        <v>0</v>
      </c>
      <c r="AG41" s="56">
        <f t="shared" si="3"/>
        <v>0</v>
      </c>
      <c r="AH41" s="56">
        <f t="shared" si="3"/>
        <v>0</v>
      </c>
      <c r="AI41" s="155">
        <f t="shared" si="3"/>
        <v>6.25</v>
      </c>
      <c r="AJ41" s="154">
        <f t="shared" si="3"/>
        <v>0.35199999999999998</v>
      </c>
      <c r="AK41" s="56">
        <f t="shared" si="3"/>
        <v>0</v>
      </c>
      <c r="AL41" s="56">
        <f t="shared" si="3"/>
        <v>0</v>
      </c>
      <c r="AM41" s="56">
        <f t="shared" si="3"/>
        <v>0</v>
      </c>
      <c r="AN41" s="155">
        <f t="shared" si="3"/>
        <v>0.35199999999999998</v>
      </c>
      <c r="AO41" s="154">
        <f t="shared" si="3"/>
        <v>2.0095200000000002</v>
      </c>
      <c r="AP41" s="56">
        <f t="shared" si="3"/>
        <v>0</v>
      </c>
      <c r="AQ41" s="56">
        <f t="shared" si="3"/>
        <v>0</v>
      </c>
      <c r="AR41" s="56">
        <f t="shared" si="3"/>
        <v>0</v>
      </c>
      <c r="AS41" s="155">
        <f t="shared" si="3"/>
        <v>2.0095200000000002</v>
      </c>
      <c r="AT41" s="154">
        <f t="shared" si="3"/>
        <v>0</v>
      </c>
      <c r="AU41" s="56">
        <f t="shared" si="3"/>
        <v>0</v>
      </c>
      <c r="AV41" s="56">
        <f t="shared" si="3"/>
        <v>0</v>
      </c>
      <c r="AW41" s="56">
        <f t="shared" si="3"/>
        <v>0</v>
      </c>
      <c r="AX41" s="155">
        <f t="shared" si="3"/>
        <v>0</v>
      </c>
      <c r="AY41" s="154">
        <f t="shared" si="3"/>
        <v>3.8884799999999999</v>
      </c>
      <c r="AZ41" s="56">
        <f t="shared" si="3"/>
        <v>0</v>
      </c>
      <c r="BA41" s="56">
        <f t="shared" si="3"/>
        <v>0</v>
      </c>
      <c r="BB41" s="56">
        <f t="shared" si="3"/>
        <v>0</v>
      </c>
      <c r="BC41" s="155">
        <f t="shared" si="3"/>
        <v>3.8884799999999999</v>
      </c>
    </row>
    <row r="42" spans="1:55" s="150" customFormat="1" ht="30" x14ac:dyDescent="0.25">
      <c r="A42" s="183" t="s">
        <v>1006</v>
      </c>
      <c r="B42" s="127" t="s">
        <v>1007</v>
      </c>
      <c r="C42" s="184" t="s">
        <v>978</v>
      </c>
      <c r="D42" s="162" t="s">
        <v>932</v>
      </c>
      <c r="E42" s="154" t="s">
        <v>932</v>
      </c>
      <c r="F42" s="56" t="s">
        <v>932</v>
      </c>
      <c r="G42" s="56" t="s">
        <v>932</v>
      </c>
      <c r="H42" s="56" t="s">
        <v>932</v>
      </c>
      <c r="I42" s="155" t="s">
        <v>932</v>
      </c>
      <c r="J42" s="154" t="s">
        <v>932</v>
      </c>
      <c r="K42" s="56" t="s">
        <v>932</v>
      </c>
      <c r="L42" s="56" t="s">
        <v>932</v>
      </c>
      <c r="M42" s="56" t="s">
        <v>932</v>
      </c>
      <c r="N42" s="155" t="s">
        <v>932</v>
      </c>
      <c r="O42" s="154" t="s">
        <v>932</v>
      </c>
      <c r="P42" s="56" t="s">
        <v>932</v>
      </c>
      <c r="Q42" s="56" t="s">
        <v>932</v>
      </c>
      <c r="R42" s="56" t="s">
        <v>932</v>
      </c>
      <c r="S42" s="155" t="s">
        <v>932</v>
      </c>
      <c r="T42" s="154" t="s">
        <v>932</v>
      </c>
      <c r="U42" s="56" t="s">
        <v>932</v>
      </c>
      <c r="V42" s="56" t="s">
        <v>932</v>
      </c>
      <c r="W42" s="56" t="s">
        <v>932</v>
      </c>
      <c r="X42" s="155" t="s">
        <v>932</v>
      </c>
      <c r="Y42" s="154" t="s">
        <v>932</v>
      </c>
      <c r="Z42" s="56" t="s">
        <v>932</v>
      </c>
      <c r="AA42" s="56" t="s">
        <v>932</v>
      </c>
      <c r="AB42" s="56" t="s">
        <v>932</v>
      </c>
      <c r="AC42" s="155" t="s">
        <v>932</v>
      </c>
      <c r="AD42" s="166" t="s">
        <v>932</v>
      </c>
      <c r="AE42" s="154" t="s">
        <v>932</v>
      </c>
      <c r="AF42" s="56" t="s">
        <v>932</v>
      </c>
      <c r="AG42" s="56" t="s">
        <v>932</v>
      </c>
      <c r="AH42" s="56" t="s">
        <v>932</v>
      </c>
      <c r="AI42" s="155" t="s">
        <v>932</v>
      </c>
      <c r="AJ42" s="154" t="s">
        <v>932</v>
      </c>
      <c r="AK42" s="56" t="s">
        <v>932</v>
      </c>
      <c r="AL42" s="56" t="s">
        <v>932</v>
      </c>
      <c r="AM42" s="56" t="s">
        <v>932</v>
      </c>
      <c r="AN42" s="155" t="s">
        <v>932</v>
      </c>
      <c r="AO42" s="154" t="s">
        <v>932</v>
      </c>
      <c r="AP42" s="56" t="s">
        <v>932</v>
      </c>
      <c r="AQ42" s="56" t="s">
        <v>932</v>
      </c>
      <c r="AR42" s="56" t="s">
        <v>932</v>
      </c>
      <c r="AS42" s="155" t="s">
        <v>932</v>
      </c>
      <c r="AT42" s="154" t="s">
        <v>932</v>
      </c>
      <c r="AU42" s="56" t="s">
        <v>932</v>
      </c>
      <c r="AV42" s="56" t="s">
        <v>932</v>
      </c>
      <c r="AW42" s="56" t="s">
        <v>932</v>
      </c>
      <c r="AX42" s="155" t="s">
        <v>932</v>
      </c>
      <c r="AY42" s="154" t="s">
        <v>932</v>
      </c>
      <c r="AZ42" s="56" t="s">
        <v>932</v>
      </c>
      <c r="BA42" s="56" t="s">
        <v>932</v>
      </c>
      <c r="BB42" s="56" t="s">
        <v>932</v>
      </c>
      <c r="BC42" s="155" t="s">
        <v>932</v>
      </c>
    </row>
    <row r="43" spans="1:55" s="150" customFormat="1" ht="30" x14ac:dyDescent="0.25">
      <c r="A43" s="183" t="s">
        <v>1008</v>
      </c>
      <c r="B43" s="127" t="s">
        <v>1009</v>
      </c>
      <c r="C43" s="184" t="s">
        <v>978</v>
      </c>
      <c r="D43" s="162" t="s">
        <v>932</v>
      </c>
      <c r="E43" s="154" t="s">
        <v>932</v>
      </c>
      <c r="F43" s="56" t="s">
        <v>932</v>
      </c>
      <c r="G43" s="56" t="s">
        <v>932</v>
      </c>
      <c r="H43" s="56" t="s">
        <v>932</v>
      </c>
      <c r="I43" s="155" t="s">
        <v>932</v>
      </c>
      <c r="J43" s="154" t="s">
        <v>932</v>
      </c>
      <c r="K43" s="56" t="s">
        <v>932</v>
      </c>
      <c r="L43" s="56" t="s">
        <v>932</v>
      </c>
      <c r="M43" s="56" t="s">
        <v>932</v>
      </c>
      <c r="N43" s="155" t="s">
        <v>932</v>
      </c>
      <c r="O43" s="154" t="s">
        <v>932</v>
      </c>
      <c r="P43" s="56" t="s">
        <v>932</v>
      </c>
      <c r="Q43" s="56" t="s">
        <v>932</v>
      </c>
      <c r="R43" s="56" t="s">
        <v>932</v>
      </c>
      <c r="S43" s="155" t="s">
        <v>932</v>
      </c>
      <c r="T43" s="154" t="s">
        <v>932</v>
      </c>
      <c r="U43" s="56" t="s">
        <v>932</v>
      </c>
      <c r="V43" s="56" t="s">
        <v>932</v>
      </c>
      <c r="W43" s="56" t="s">
        <v>932</v>
      </c>
      <c r="X43" s="155" t="s">
        <v>932</v>
      </c>
      <c r="Y43" s="154" t="s">
        <v>932</v>
      </c>
      <c r="Z43" s="56" t="s">
        <v>932</v>
      </c>
      <c r="AA43" s="56" t="s">
        <v>932</v>
      </c>
      <c r="AB43" s="56" t="s">
        <v>932</v>
      </c>
      <c r="AC43" s="155" t="s">
        <v>932</v>
      </c>
      <c r="AD43" s="166" t="s">
        <v>932</v>
      </c>
      <c r="AE43" s="154" t="s">
        <v>932</v>
      </c>
      <c r="AF43" s="56" t="s">
        <v>932</v>
      </c>
      <c r="AG43" s="56" t="s">
        <v>932</v>
      </c>
      <c r="AH43" s="56" t="s">
        <v>932</v>
      </c>
      <c r="AI43" s="155" t="s">
        <v>932</v>
      </c>
      <c r="AJ43" s="154" t="s">
        <v>932</v>
      </c>
      <c r="AK43" s="56" t="s">
        <v>932</v>
      </c>
      <c r="AL43" s="56" t="s">
        <v>932</v>
      </c>
      <c r="AM43" s="56" t="s">
        <v>932</v>
      </c>
      <c r="AN43" s="155" t="s">
        <v>932</v>
      </c>
      <c r="AO43" s="154" t="s">
        <v>932</v>
      </c>
      <c r="AP43" s="56" t="s">
        <v>932</v>
      </c>
      <c r="AQ43" s="56" t="s">
        <v>932</v>
      </c>
      <c r="AR43" s="56" t="s">
        <v>932</v>
      </c>
      <c r="AS43" s="155" t="s">
        <v>932</v>
      </c>
      <c r="AT43" s="154" t="s">
        <v>932</v>
      </c>
      <c r="AU43" s="56" t="s">
        <v>932</v>
      </c>
      <c r="AV43" s="56" t="s">
        <v>932</v>
      </c>
      <c r="AW43" s="56" t="s">
        <v>932</v>
      </c>
      <c r="AX43" s="155" t="s">
        <v>932</v>
      </c>
      <c r="AY43" s="154" t="s">
        <v>932</v>
      </c>
      <c r="AZ43" s="56" t="s">
        <v>932</v>
      </c>
      <c r="BA43" s="56" t="s">
        <v>932</v>
      </c>
      <c r="BB43" s="56" t="s">
        <v>932</v>
      </c>
      <c r="BC43" s="155" t="s">
        <v>932</v>
      </c>
    </row>
    <row r="44" spans="1:55" s="150" customFormat="1" ht="30" x14ac:dyDescent="0.25">
      <c r="A44" s="183" t="s">
        <v>1010</v>
      </c>
      <c r="B44" s="127" t="s">
        <v>1011</v>
      </c>
      <c r="C44" s="184" t="s">
        <v>978</v>
      </c>
      <c r="D44" s="162" t="s">
        <v>932</v>
      </c>
      <c r="E44" s="154" t="s">
        <v>932</v>
      </c>
      <c r="F44" s="56" t="s">
        <v>932</v>
      </c>
      <c r="G44" s="56" t="s">
        <v>932</v>
      </c>
      <c r="H44" s="56" t="s">
        <v>932</v>
      </c>
      <c r="I44" s="155" t="s">
        <v>932</v>
      </c>
      <c r="J44" s="154" t="s">
        <v>932</v>
      </c>
      <c r="K44" s="56" t="s">
        <v>932</v>
      </c>
      <c r="L44" s="56" t="s">
        <v>932</v>
      </c>
      <c r="M44" s="56" t="s">
        <v>932</v>
      </c>
      <c r="N44" s="155" t="s">
        <v>932</v>
      </c>
      <c r="O44" s="154" t="s">
        <v>932</v>
      </c>
      <c r="P44" s="56" t="s">
        <v>932</v>
      </c>
      <c r="Q44" s="56" t="s">
        <v>932</v>
      </c>
      <c r="R44" s="56" t="s">
        <v>932</v>
      </c>
      <c r="S44" s="155" t="s">
        <v>932</v>
      </c>
      <c r="T44" s="154" t="s">
        <v>932</v>
      </c>
      <c r="U44" s="56" t="s">
        <v>932</v>
      </c>
      <c r="V44" s="56" t="s">
        <v>932</v>
      </c>
      <c r="W44" s="56" t="s">
        <v>932</v>
      </c>
      <c r="X44" s="155" t="s">
        <v>932</v>
      </c>
      <c r="Y44" s="154" t="s">
        <v>932</v>
      </c>
      <c r="Z44" s="56" t="s">
        <v>932</v>
      </c>
      <c r="AA44" s="56" t="s">
        <v>932</v>
      </c>
      <c r="AB44" s="56" t="s">
        <v>932</v>
      </c>
      <c r="AC44" s="155" t="s">
        <v>932</v>
      </c>
      <c r="AD44" s="166" t="s">
        <v>932</v>
      </c>
      <c r="AE44" s="154" t="s">
        <v>932</v>
      </c>
      <c r="AF44" s="56" t="s">
        <v>932</v>
      </c>
      <c r="AG44" s="56" t="s">
        <v>932</v>
      </c>
      <c r="AH44" s="56" t="s">
        <v>932</v>
      </c>
      <c r="AI44" s="155" t="s">
        <v>932</v>
      </c>
      <c r="AJ44" s="154" t="s">
        <v>932</v>
      </c>
      <c r="AK44" s="56" t="s">
        <v>932</v>
      </c>
      <c r="AL44" s="56" t="s">
        <v>932</v>
      </c>
      <c r="AM44" s="56" t="s">
        <v>932</v>
      </c>
      <c r="AN44" s="155" t="s">
        <v>932</v>
      </c>
      <c r="AO44" s="154" t="s">
        <v>932</v>
      </c>
      <c r="AP44" s="56" t="s">
        <v>932</v>
      </c>
      <c r="AQ44" s="56" t="s">
        <v>932</v>
      </c>
      <c r="AR44" s="56" t="s">
        <v>932</v>
      </c>
      <c r="AS44" s="155" t="s">
        <v>932</v>
      </c>
      <c r="AT44" s="154" t="s">
        <v>932</v>
      </c>
      <c r="AU44" s="56" t="s">
        <v>932</v>
      </c>
      <c r="AV44" s="56" t="s">
        <v>932</v>
      </c>
      <c r="AW44" s="56" t="s">
        <v>932</v>
      </c>
      <c r="AX44" s="155" t="s">
        <v>932</v>
      </c>
      <c r="AY44" s="154" t="s">
        <v>932</v>
      </c>
      <c r="AZ44" s="56" t="s">
        <v>932</v>
      </c>
      <c r="BA44" s="56" t="s">
        <v>932</v>
      </c>
      <c r="BB44" s="56" t="s">
        <v>932</v>
      </c>
      <c r="BC44" s="155" t="s">
        <v>932</v>
      </c>
    </row>
    <row r="45" spans="1:55" s="150" customFormat="1" ht="30" x14ac:dyDescent="0.25">
      <c r="A45" s="183" t="s">
        <v>1012</v>
      </c>
      <c r="B45" s="127" t="s">
        <v>1013</v>
      </c>
      <c r="C45" s="184" t="s">
        <v>978</v>
      </c>
      <c r="D45" s="162">
        <f>D46</f>
        <v>5.8980000000000006</v>
      </c>
      <c r="E45" s="154">
        <f t="shared" ref="E45:I46" si="4">E46</f>
        <v>5.8979999999999997</v>
      </c>
      <c r="F45" s="56">
        <f t="shared" si="4"/>
        <v>0</v>
      </c>
      <c r="G45" s="56">
        <f t="shared" si="4"/>
        <v>0</v>
      </c>
      <c r="H45" s="56">
        <f t="shared" si="4"/>
        <v>0</v>
      </c>
      <c r="I45" s="155">
        <f t="shared" si="4"/>
        <v>5.8979999999999997</v>
      </c>
      <c r="J45" s="154">
        <f t="shared" ref="J45:J46" si="5">J46</f>
        <v>0</v>
      </c>
      <c r="K45" s="56">
        <f t="shared" ref="K45:K46" si="6">K46</f>
        <v>0</v>
      </c>
      <c r="L45" s="56">
        <f t="shared" ref="L45:L46" si="7">L46</f>
        <v>0</v>
      </c>
      <c r="M45" s="56">
        <f t="shared" ref="M45:M46" si="8">M46</f>
        <v>0</v>
      </c>
      <c r="N45" s="155">
        <f t="shared" ref="N45:N46" si="9">N46</f>
        <v>0</v>
      </c>
      <c r="O45" s="154">
        <f t="shared" ref="O45:O46" si="10">O46</f>
        <v>2.0095200000000002</v>
      </c>
      <c r="P45" s="56">
        <f t="shared" ref="P45:P46" si="11">P46</f>
        <v>0</v>
      </c>
      <c r="Q45" s="56">
        <f t="shared" ref="Q45:Q46" si="12">Q46</f>
        <v>0</v>
      </c>
      <c r="R45" s="56">
        <f t="shared" ref="R45:R46" si="13">R46</f>
        <v>0</v>
      </c>
      <c r="S45" s="155">
        <f t="shared" ref="S45:S46" si="14">S46</f>
        <v>2.0095200000000002</v>
      </c>
      <c r="T45" s="154">
        <f t="shared" ref="T45:T46" si="15">T46</f>
        <v>1.29156</v>
      </c>
      <c r="U45" s="56">
        <f t="shared" ref="U45:U46" si="16">U46</f>
        <v>0</v>
      </c>
      <c r="V45" s="56">
        <f t="shared" ref="V45:V46" si="17">V46</f>
        <v>0</v>
      </c>
      <c r="W45" s="56">
        <f t="shared" ref="W45:W46" si="18">W46</f>
        <v>0</v>
      </c>
      <c r="X45" s="155">
        <f t="shared" ref="X45:X46" si="19">X46</f>
        <v>1.29156</v>
      </c>
      <c r="Y45" s="154">
        <f t="shared" ref="Y45:Y46" si="20">Y46</f>
        <v>2.5969199999999999</v>
      </c>
      <c r="Z45" s="56">
        <f t="shared" ref="Z45:Z46" si="21">Z46</f>
        <v>0</v>
      </c>
      <c r="AA45" s="56">
        <f t="shared" ref="AA45:AA46" si="22">AA46</f>
        <v>0</v>
      </c>
      <c r="AB45" s="56">
        <f t="shared" ref="AB45:AB46" si="23">AB46</f>
        <v>0</v>
      </c>
      <c r="AC45" s="155">
        <f t="shared" ref="AC45:AC46" si="24">AC46</f>
        <v>2.5969199999999999</v>
      </c>
      <c r="AD45" s="166">
        <f t="shared" ref="AD45:AD46" si="25">AD46</f>
        <v>5.8980000000000006</v>
      </c>
      <c r="AE45" s="154">
        <f t="shared" ref="AE45:AE46" si="26">AE46</f>
        <v>6.25</v>
      </c>
      <c r="AF45" s="56">
        <f t="shared" ref="AF45:AF46" si="27">AF46</f>
        <v>0</v>
      </c>
      <c r="AG45" s="56">
        <f t="shared" ref="AG45:AG46" si="28">AG46</f>
        <v>0</v>
      </c>
      <c r="AH45" s="56">
        <f t="shared" ref="AH45:AH46" si="29">AH46</f>
        <v>0</v>
      </c>
      <c r="AI45" s="155">
        <f t="shared" ref="AI45:AI46" si="30">AI46</f>
        <v>6.25</v>
      </c>
      <c r="AJ45" s="154">
        <f t="shared" ref="AJ45:AJ46" si="31">AJ46</f>
        <v>0.35199999999999998</v>
      </c>
      <c r="AK45" s="56">
        <f t="shared" ref="AK45:AK46" si="32">AK46</f>
        <v>0</v>
      </c>
      <c r="AL45" s="56">
        <f t="shared" ref="AL45:AL46" si="33">AL46</f>
        <v>0</v>
      </c>
      <c r="AM45" s="56">
        <f t="shared" ref="AM45:AM46" si="34">AM46</f>
        <v>0</v>
      </c>
      <c r="AN45" s="155">
        <f t="shared" ref="AN45:AN46" si="35">AN46</f>
        <v>0.35199999999999998</v>
      </c>
      <c r="AO45" s="154">
        <f t="shared" ref="AO45:AO46" si="36">AO46</f>
        <v>2.0095200000000002</v>
      </c>
      <c r="AP45" s="56">
        <f t="shared" ref="AP45:AP46" si="37">AP46</f>
        <v>0</v>
      </c>
      <c r="AQ45" s="56">
        <f t="shared" ref="AQ45:AQ46" si="38">AQ46</f>
        <v>0</v>
      </c>
      <c r="AR45" s="56">
        <f t="shared" ref="AR45:AR46" si="39">AR46</f>
        <v>0</v>
      </c>
      <c r="AS45" s="155">
        <f t="shared" ref="AS45:AS46" si="40">AS46</f>
        <v>2.0095200000000002</v>
      </c>
      <c r="AT45" s="154">
        <f t="shared" ref="AT45:AT46" si="41">AT46</f>
        <v>0</v>
      </c>
      <c r="AU45" s="56">
        <f t="shared" ref="AU45:AU46" si="42">AU46</f>
        <v>0</v>
      </c>
      <c r="AV45" s="56">
        <f t="shared" ref="AV45:AV46" si="43">AV46</f>
        <v>0</v>
      </c>
      <c r="AW45" s="56">
        <f t="shared" ref="AW45:AW46" si="44">AW46</f>
        <v>0</v>
      </c>
      <c r="AX45" s="155">
        <f t="shared" ref="AX45:AX46" si="45">AX46</f>
        <v>0</v>
      </c>
      <c r="AY45" s="154">
        <f t="shared" ref="AY45:AY46" si="46">AY46</f>
        <v>3.8884799999999999</v>
      </c>
      <c r="AZ45" s="56">
        <f t="shared" ref="AZ45:AZ46" si="47">AZ46</f>
        <v>0</v>
      </c>
      <c r="BA45" s="56">
        <f t="shared" ref="BA45:BA46" si="48">BA46</f>
        <v>0</v>
      </c>
      <c r="BB45" s="56">
        <f t="shared" ref="BB45:BB46" si="49">BB46</f>
        <v>0</v>
      </c>
      <c r="BC45" s="155">
        <f t="shared" ref="BC45:BC46" si="50">BC46</f>
        <v>3.8884799999999999</v>
      </c>
    </row>
    <row r="46" spans="1:55" s="150" customFormat="1" ht="45" x14ac:dyDescent="0.25">
      <c r="A46" s="183" t="s">
        <v>1014</v>
      </c>
      <c r="B46" s="127" t="s">
        <v>1015</v>
      </c>
      <c r="C46" s="184" t="s">
        <v>978</v>
      </c>
      <c r="D46" s="162">
        <f>D47</f>
        <v>5.8980000000000006</v>
      </c>
      <c r="E46" s="154">
        <f t="shared" si="4"/>
        <v>5.8979999999999997</v>
      </c>
      <c r="F46" s="56">
        <f t="shared" si="4"/>
        <v>0</v>
      </c>
      <c r="G46" s="56">
        <f t="shared" si="4"/>
        <v>0</v>
      </c>
      <c r="H46" s="56">
        <f t="shared" si="4"/>
        <v>0</v>
      </c>
      <c r="I46" s="155">
        <f t="shared" si="4"/>
        <v>5.8979999999999997</v>
      </c>
      <c r="J46" s="154">
        <f t="shared" si="5"/>
        <v>0</v>
      </c>
      <c r="K46" s="56">
        <f t="shared" si="6"/>
        <v>0</v>
      </c>
      <c r="L46" s="56">
        <f t="shared" si="7"/>
        <v>0</v>
      </c>
      <c r="M46" s="56">
        <f t="shared" si="8"/>
        <v>0</v>
      </c>
      <c r="N46" s="155">
        <f t="shared" si="9"/>
        <v>0</v>
      </c>
      <c r="O46" s="154">
        <f t="shared" si="10"/>
        <v>2.0095200000000002</v>
      </c>
      <c r="P46" s="56">
        <f t="shared" si="11"/>
        <v>0</v>
      </c>
      <c r="Q46" s="56">
        <f t="shared" si="12"/>
        <v>0</v>
      </c>
      <c r="R46" s="56">
        <f t="shared" si="13"/>
        <v>0</v>
      </c>
      <c r="S46" s="155">
        <f t="shared" si="14"/>
        <v>2.0095200000000002</v>
      </c>
      <c r="T46" s="154">
        <f t="shared" si="15"/>
        <v>1.29156</v>
      </c>
      <c r="U46" s="56">
        <f t="shared" si="16"/>
        <v>0</v>
      </c>
      <c r="V46" s="56">
        <f t="shared" si="17"/>
        <v>0</v>
      </c>
      <c r="W46" s="56">
        <f t="shared" si="18"/>
        <v>0</v>
      </c>
      <c r="X46" s="155">
        <f t="shared" si="19"/>
        <v>1.29156</v>
      </c>
      <c r="Y46" s="154">
        <f t="shared" si="20"/>
        <v>2.5969199999999999</v>
      </c>
      <c r="Z46" s="56">
        <f t="shared" si="21"/>
        <v>0</v>
      </c>
      <c r="AA46" s="56">
        <f t="shared" si="22"/>
        <v>0</v>
      </c>
      <c r="AB46" s="56">
        <f t="shared" si="23"/>
        <v>0</v>
      </c>
      <c r="AC46" s="155">
        <f t="shared" si="24"/>
        <v>2.5969199999999999</v>
      </c>
      <c r="AD46" s="166">
        <f t="shared" si="25"/>
        <v>5.8980000000000006</v>
      </c>
      <c r="AE46" s="154">
        <f t="shared" si="26"/>
        <v>6.25</v>
      </c>
      <c r="AF46" s="56">
        <f t="shared" si="27"/>
        <v>0</v>
      </c>
      <c r="AG46" s="56">
        <f t="shared" si="28"/>
        <v>0</v>
      </c>
      <c r="AH46" s="56">
        <f t="shared" si="29"/>
        <v>0</v>
      </c>
      <c r="AI46" s="155">
        <f t="shared" si="30"/>
        <v>6.25</v>
      </c>
      <c r="AJ46" s="154">
        <f t="shared" si="31"/>
        <v>0.35199999999999998</v>
      </c>
      <c r="AK46" s="56">
        <f t="shared" si="32"/>
        <v>0</v>
      </c>
      <c r="AL46" s="56">
        <f t="shared" si="33"/>
        <v>0</v>
      </c>
      <c r="AM46" s="56">
        <f t="shared" si="34"/>
        <v>0</v>
      </c>
      <c r="AN46" s="155">
        <f t="shared" si="35"/>
        <v>0.35199999999999998</v>
      </c>
      <c r="AO46" s="154">
        <f t="shared" si="36"/>
        <v>2.0095200000000002</v>
      </c>
      <c r="AP46" s="56">
        <f t="shared" si="37"/>
        <v>0</v>
      </c>
      <c r="AQ46" s="56">
        <f t="shared" si="38"/>
        <v>0</v>
      </c>
      <c r="AR46" s="56">
        <f t="shared" si="39"/>
        <v>0</v>
      </c>
      <c r="AS46" s="155">
        <f t="shared" si="40"/>
        <v>2.0095200000000002</v>
      </c>
      <c r="AT46" s="154">
        <f t="shared" si="41"/>
        <v>0</v>
      </c>
      <c r="AU46" s="56">
        <f t="shared" si="42"/>
        <v>0</v>
      </c>
      <c r="AV46" s="56">
        <f t="shared" si="43"/>
        <v>0</v>
      </c>
      <c r="AW46" s="56">
        <f t="shared" si="44"/>
        <v>0</v>
      </c>
      <c r="AX46" s="155">
        <f t="shared" si="45"/>
        <v>0</v>
      </c>
      <c r="AY46" s="154">
        <f t="shared" si="46"/>
        <v>3.8884799999999999</v>
      </c>
      <c r="AZ46" s="56">
        <f t="shared" si="47"/>
        <v>0</v>
      </c>
      <c r="BA46" s="56">
        <f t="shared" si="48"/>
        <v>0</v>
      </c>
      <c r="BB46" s="56">
        <f t="shared" si="49"/>
        <v>0</v>
      </c>
      <c r="BC46" s="155">
        <f t="shared" si="50"/>
        <v>3.8884799999999999</v>
      </c>
    </row>
    <row r="47" spans="1:55" s="95" customFormat="1" ht="28.5" x14ac:dyDescent="0.25">
      <c r="A47" s="181" t="s">
        <v>917</v>
      </c>
      <c r="B47" s="126" t="s">
        <v>919</v>
      </c>
      <c r="C47" s="182" t="s">
        <v>929</v>
      </c>
      <c r="D47" s="161">
        <f>D48+D49</f>
        <v>5.8980000000000006</v>
      </c>
      <c r="E47" s="152">
        <f t="shared" ref="E47:I47" si="51">E48+E49</f>
        <v>5.8979999999999997</v>
      </c>
      <c r="F47" s="57">
        <f t="shared" si="51"/>
        <v>0</v>
      </c>
      <c r="G47" s="57">
        <f t="shared" si="51"/>
        <v>0</v>
      </c>
      <c r="H47" s="57">
        <f t="shared" si="51"/>
        <v>0</v>
      </c>
      <c r="I47" s="153">
        <f t="shared" si="51"/>
        <v>5.8979999999999997</v>
      </c>
      <c r="J47" s="152">
        <f t="shared" ref="J47" si="52">J48+J49</f>
        <v>0</v>
      </c>
      <c r="K47" s="57">
        <f t="shared" ref="K47" si="53">K48+K49</f>
        <v>0</v>
      </c>
      <c r="L47" s="57">
        <f t="shared" ref="L47" si="54">L48+L49</f>
        <v>0</v>
      </c>
      <c r="M47" s="57">
        <f t="shared" ref="M47" si="55">M48+M49</f>
        <v>0</v>
      </c>
      <c r="N47" s="153">
        <f t="shared" ref="N47" si="56">N48+N49</f>
        <v>0</v>
      </c>
      <c r="O47" s="152">
        <f t="shared" ref="O47" si="57">O48+O49</f>
        <v>2.0095200000000002</v>
      </c>
      <c r="P47" s="57">
        <f t="shared" ref="P47" si="58">P48+P49</f>
        <v>0</v>
      </c>
      <c r="Q47" s="57">
        <f t="shared" ref="Q47" si="59">Q48+Q49</f>
        <v>0</v>
      </c>
      <c r="R47" s="57">
        <f t="shared" ref="R47" si="60">R48+R49</f>
        <v>0</v>
      </c>
      <c r="S47" s="153">
        <f t="shared" ref="S47" si="61">S48+S49</f>
        <v>2.0095200000000002</v>
      </c>
      <c r="T47" s="152">
        <f t="shared" ref="T47" si="62">T48+T49</f>
        <v>1.29156</v>
      </c>
      <c r="U47" s="57">
        <f t="shared" ref="U47" si="63">U48+U49</f>
        <v>0</v>
      </c>
      <c r="V47" s="57">
        <f t="shared" ref="V47" si="64">V48+V49</f>
        <v>0</v>
      </c>
      <c r="W47" s="57">
        <f t="shared" ref="W47" si="65">W48+W49</f>
        <v>0</v>
      </c>
      <c r="X47" s="153">
        <f t="shared" ref="X47" si="66">X48+X49</f>
        <v>1.29156</v>
      </c>
      <c r="Y47" s="152">
        <f t="shared" ref="Y47" si="67">Y48+Y49</f>
        <v>2.5969199999999999</v>
      </c>
      <c r="Z47" s="57">
        <f t="shared" ref="Z47" si="68">Z48+Z49</f>
        <v>0</v>
      </c>
      <c r="AA47" s="57">
        <f t="shared" ref="AA47" si="69">AA48+AA49</f>
        <v>0</v>
      </c>
      <c r="AB47" s="57">
        <f t="shared" ref="AB47" si="70">AB48+AB49</f>
        <v>0</v>
      </c>
      <c r="AC47" s="153">
        <f t="shared" ref="AC47" si="71">AC48+AC49</f>
        <v>2.5969199999999999</v>
      </c>
      <c r="AD47" s="165">
        <f t="shared" ref="AD47" si="72">AD48+AD49</f>
        <v>5.8980000000000006</v>
      </c>
      <c r="AE47" s="152">
        <f t="shared" ref="AE47" si="73">AE48+AE49</f>
        <v>6.25</v>
      </c>
      <c r="AF47" s="57">
        <f t="shared" ref="AF47" si="74">AF48+AF49</f>
        <v>0</v>
      </c>
      <c r="AG47" s="57">
        <f t="shared" ref="AG47" si="75">AG48+AG49</f>
        <v>0</v>
      </c>
      <c r="AH47" s="57">
        <f t="shared" ref="AH47" si="76">AH48+AH49</f>
        <v>0</v>
      </c>
      <c r="AI47" s="153">
        <f t="shared" ref="AI47" si="77">AI48+AI49</f>
        <v>6.25</v>
      </c>
      <c r="AJ47" s="152">
        <f t="shared" ref="AJ47" si="78">AJ48+AJ49</f>
        <v>0.35199999999999998</v>
      </c>
      <c r="AK47" s="57">
        <f t="shared" ref="AK47" si="79">AK48+AK49</f>
        <v>0</v>
      </c>
      <c r="AL47" s="57">
        <f t="shared" ref="AL47" si="80">AL48+AL49</f>
        <v>0</v>
      </c>
      <c r="AM47" s="57">
        <f t="shared" ref="AM47" si="81">AM48+AM49</f>
        <v>0</v>
      </c>
      <c r="AN47" s="153">
        <f t="shared" ref="AN47" si="82">AN48+AN49</f>
        <v>0.35199999999999998</v>
      </c>
      <c r="AO47" s="152">
        <f t="shared" ref="AO47" si="83">AO48+AO49</f>
        <v>2.0095200000000002</v>
      </c>
      <c r="AP47" s="57">
        <f t="shared" ref="AP47" si="84">AP48+AP49</f>
        <v>0</v>
      </c>
      <c r="AQ47" s="57">
        <f t="shared" ref="AQ47" si="85">AQ48+AQ49</f>
        <v>0</v>
      </c>
      <c r="AR47" s="57">
        <f t="shared" ref="AR47" si="86">AR48+AR49</f>
        <v>0</v>
      </c>
      <c r="AS47" s="153">
        <f t="shared" ref="AS47" si="87">AS48+AS49</f>
        <v>2.0095200000000002</v>
      </c>
      <c r="AT47" s="152">
        <f t="shared" ref="AT47" si="88">AT48+AT49</f>
        <v>0</v>
      </c>
      <c r="AU47" s="57">
        <f t="shared" ref="AU47" si="89">AU48+AU49</f>
        <v>0</v>
      </c>
      <c r="AV47" s="57">
        <f t="shared" ref="AV47" si="90">AV48+AV49</f>
        <v>0</v>
      </c>
      <c r="AW47" s="57">
        <f t="shared" ref="AW47" si="91">AW48+AW49</f>
        <v>0</v>
      </c>
      <c r="AX47" s="153">
        <f t="shared" ref="AX47" si="92">AX48+AX49</f>
        <v>0</v>
      </c>
      <c r="AY47" s="152">
        <f t="shared" ref="AY47" si="93">AY48+AY49</f>
        <v>3.8884799999999999</v>
      </c>
      <c r="AZ47" s="57">
        <f t="shared" ref="AZ47" si="94">AZ48+AZ49</f>
        <v>0</v>
      </c>
      <c r="BA47" s="57">
        <f t="shared" ref="BA47" si="95">BA48+BA49</f>
        <v>0</v>
      </c>
      <c r="BB47" s="57">
        <f t="shared" ref="BB47" si="96">BB48+BB49</f>
        <v>0</v>
      </c>
      <c r="BC47" s="153">
        <f t="shared" ref="BC47" si="97">BC48+BC49</f>
        <v>3.8884799999999999</v>
      </c>
    </row>
    <row r="48" spans="1:55" s="151" customFormat="1" ht="16.5" customHeight="1" x14ac:dyDescent="0.25">
      <c r="A48" s="185" t="s">
        <v>918</v>
      </c>
      <c r="B48" s="128" t="s">
        <v>920</v>
      </c>
      <c r="C48" s="186" t="s">
        <v>929</v>
      </c>
      <c r="D48" s="163">
        <f>'Приложение 10'!G47</f>
        <v>5.8980000000000006</v>
      </c>
      <c r="E48" s="156">
        <f>F48+G48+H48+I48</f>
        <v>5.8979999999999997</v>
      </c>
      <c r="F48" s="132">
        <f t="shared" ref="F48:I49" si="98">K48+P48+U48+Z48</f>
        <v>0</v>
      </c>
      <c r="G48" s="132">
        <f t="shared" si="98"/>
        <v>0</v>
      </c>
      <c r="H48" s="132">
        <f t="shared" si="98"/>
        <v>0</v>
      </c>
      <c r="I48" s="157">
        <f t="shared" si="98"/>
        <v>5.8979999999999997</v>
      </c>
      <c r="J48" s="156">
        <f>K48+L48+M48+N48</f>
        <v>0</v>
      </c>
      <c r="K48" s="132">
        <v>0</v>
      </c>
      <c r="L48" s="132">
        <v>0</v>
      </c>
      <c r="M48" s="132">
        <v>0</v>
      </c>
      <c r="N48" s="157">
        <v>0</v>
      </c>
      <c r="O48" s="156">
        <f>P48+Q48+R48+S48</f>
        <v>2.0095200000000002</v>
      </c>
      <c r="P48" s="132">
        <v>0</v>
      </c>
      <c r="Q48" s="132">
        <v>0</v>
      </c>
      <c r="R48" s="132">
        <v>0</v>
      </c>
      <c r="S48" s="157">
        <v>2.0095200000000002</v>
      </c>
      <c r="T48" s="156">
        <f>U48+V48+W48+X48</f>
        <v>1.29156</v>
      </c>
      <c r="U48" s="132">
        <v>0</v>
      </c>
      <c r="V48" s="132">
        <v>0</v>
      </c>
      <c r="W48" s="132">
        <v>0</v>
      </c>
      <c r="X48" s="157">
        <v>1.29156</v>
      </c>
      <c r="Y48" s="156">
        <f>Z48+AA48+AB48+AC48</f>
        <v>2.5969199999999999</v>
      </c>
      <c r="Z48" s="132">
        <v>0</v>
      </c>
      <c r="AA48" s="132">
        <v>0</v>
      </c>
      <c r="AB48" s="132">
        <v>0</v>
      </c>
      <c r="AC48" s="157">
        <f>1.29156+1.30536</f>
        <v>2.5969199999999999</v>
      </c>
      <c r="AD48" s="167">
        <f>D48</f>
        <v>5.8980000000000006</v>
      </c>
      <c r="AE48" s="156">
        <f>AF48+AG48+AH48+AI48</f>
        <v>6.25</v>
      </c>
      <c r="AF48" s="132">
        <f t="shared" ref="AF48:AI49" si="99">AK48+AP48+AU48+AZ48</f>
        <v>0</v>
      </c>
      <c r="AG48" s="132">
        <f t="shared" si="99"/>
        <v>0</v>
      </c>
      <c r="AH48" s="132">
        <f t="shared" si="99"/>
        <v>0</v>
      </c>
      <c r="AI48" s="157">
        <f t="shared" si="99"/>
        <v>6.25</v>
      </c>
      <c r="AJ48" s="156">
        <f>AK48+AL48+AM48+AN48</f>
        <v>0.35199999999999998</v>
      </c>
      <c r="AK48" s="132">
        <v>0</v>
      </c>
      <c r="AL48" s="132">
        <v>0</v>
      </c>
      <c r="AM48" s="132">
        <v>0</v>
      </c>
      <c r="AN48" s="157">
        <v>0.35199999999999998</v>
      </c>
      <c r="AO48" s="156">
        <f>AP48+AQ48+AR48+AS48</f>
        <v>2.0095200000000002</v>
      </c>
      <c r="AP48" s="132">
        <v>0</v>
      </c>
      <c r="AQ48" s="132">
        <v>0</v>
      </c>
      <c r="AR48" s="132">
        <v>0</v>
      </c>
      <c r="AS48" s="157">
        <f>2.00952</f>
        <v>2.0095200000000002</v>
      </c>
      <c r="AT48" s="156">
        <f>AU48+AV48+AW48+AX48</f>
        <v>0</v>
      </c>
      <c r="AU48" s="132">
        <v>0</v>
      </c>
      <c r="AV48" s="132">
        <v>0</v>
      </c>
      <c r="AW48" s="132">
        <v>0</v>
      </c>
      <c r="AX48" s="157">
        <v>0</v>
      </c>
      <c r="AY48" s="156">
        <f>AZ48+BA48+BB48+BC48</f>
        <v>3.8884799999999999</v>
      </c>
      <c r="AZ48" s="132">
        <v>0</v>
      </c>
      <c r="BA48" s="132">
        <v>0</v>
      </c>
      <c r="BB48" s="132">
        <v>0</v>
      </c>
      <c r="BC48" s="157">
        <v>3.8884799999999999</v>
      </c>
    </row>
    <row r="49" spans="1:55" s="151" customFormat="1" ht="19.5" customHeight="1" x14ac:dyDescent="0.25">
      <c r="A49" s="185" t="s">
        <v>1016</v>
      </c>
      <c r="B49" s="128" t="s">
        <v>1017</v>
      </c>
      <c r="C49" s="186" t="s">
        <v>929</v>
      </c>
      <c r="D49" s="163">
        <f>'Приложение 10'!G48</f>
        <v>0</v>
      </c>
      <c r="E49" s="156">
        <f>F49+G49+H49+I49</f>
        <v>0</v>
      </c>
      <c r="F49" s="132">
        <f t="shared" si="98"/>
        <v>0</v>
      </c>
      <c r="G49" s="132">
        <f t="shared" si="98"/>
        <v>0</v>
      </c>
      <c r="H49" s="132">
        <f t="shared" si="98"/>
        <v>0</v>
      </c>
      <c r="I49" s="157">
        <f t="shared" si="98"/>
        <v>0</v>
      </c>
      <c r="J49" s="156">
        <f>K49+L49+M49+N49</f>
        <v>0</v>
      </c>
      <c r="K49" s="132">
        <v>0</v>
      </c>
      <c r="L49" s="132">
        <v>0</v>
      </c>
      <c r="M49" s="132">
        <v>0</v>
      </c>
      <c r="N49" s="157">
        <v>0</v>
      </c>
      <c r="O49" s="156">
        <f>P49+Q49+R49+S49</f>
        <v>0</v>
      </c>
      <c r="P49" s="132">
        <v>0</v>
      </c>
      <c r="Q49" s="132">
        <v>0</v>
      </c>
      <c r="R49" s="132">
        <v>0</v>
      </c>
      <c r="S49" s="157">
        <v>0</v>
      </c>
      <c r="T49" s="156">
        <f>U49+V49+W49+X49</f>
        <v>0</v>
      </c>
      <c r="U49" s="132">
        <v>0</v>
      </c>
      <c r="V49" s="132">
        <v>0</v>
      </c>
      <c r="W49" s="132">
        <v>0</v>
      </c>
      <c r="X49" s="157">
        <v>0</v>
      </c>
      <c r="Y49" s="156">
        <f>Z49+AA49+AB49+AC49</f>
        <v>0</v>
      </c>
      <c r="Z49" s="132">
        <v>0</v>
      </c>
      <c r="AA49" s="132">
        <v>0</v>
      </c>
      <c r="AB49" s="132">
        <v>0</v>
      </c>
      <c r="AC49" s="157">
        <v>0</v>
      </c>
      <c r="AD49" s="167">
        <f>D49</f>
        <v>0</v>
      </c>
      <c r="AE49" s="156">
        <f>AF49+AG49+AH49+AI49</f>
        <v>0</v>
      </c>
      <c r="AF49" s="132">
        <f t="shared" si="99"/>
        <v>0</v>
      </c>
      <c r="AG49" s="132">
        <f t="shared" si="99"/>
        <v>0</v>
      </c>
      <c r="AH49" s="132">
        <f t="shared" si="99"/>
        <v>0</v>
      </c>
      <c r="AI49" s="157">
        <f t="shared" si="99"/>
        <v>0</v>
      </c>
      <c r="AJ49" s="156">
        <f>AK49+AL49+AM49+AN49</f>
        <v>0</v>
      </c>
      <c r="AK49" s="132">
        <v>0</v>
      </c>
      <c r="AL49" s="132">
        <v>0</v>
      </c>
      <c r="AM49" s="132">
        <v>0</v>
      </c>
      <c r="AN49" s="157">
        <v>0</v>
      </c>
      <c r="AO49" s="156">
        <f>AP49+AQ49+AR49+AS49</f>
        <v>0</v>
      </c>
      <c r="AP49" s="132">
        <v>0</v>
      </c>
      <c r="AQ49" s="132">
        <v>0</v>
      </c>
      <c r="AR49" s="132">
        <v>0</v>
      </c>
      <c r="AS49" s="157">
        <v>0</v>
      </c>
      <c r="AT49" s="156">
        <f>AU49+AV49+AW49+AX49</f>
        <v>0</v>
      </c>
      <c r="AU49" s="132">
        <v>0</v>
      </c>
      <c r="AV49" s="132">
        <v>0</v>
      </c>
      <c r="AW49" s="132">
        <v>0</v>
      </c>
      <c r="AX49" s="157">
        <v>0</v>
      </c>
      <c r="AY49" s="156">
        <f>AZ49+BA49+BB49+BC49</f>
        <v>0</v>
      </c>
      <c r="AZ49" s="132">
        <v>0</v>
      </c>
      <c r="BA49" s="132">
        <v>0</v>
      </c>
      <c r="BB49" s="132">
        <v>0</v>
      </c>
      <c r="BC49" s="157">
        <v>0</v>
      </c>
    </row>
    <row r="50" spans="1:55" s="150" customFormat="1" ht="30" x14ac:dyDescent="0.25">
      <c r="A50" s="183" t="s">
        <v>1018</v>
      </c>
      <c r="B50" s="127" t="s">
        <v>1019</v>
      </c>
      <c r="C50" s="184" t="s">
        <v>978</v>
      </c>
      <c r="D50" s="162" t="s">
        <v>932</v>
      </c>
      <c r="E50" s="154" t="s">
        <v>932</v>
      </c>
      <c r="F50" s="56" t="s">
        <v>932</v>
      </c>
      <c r="G50" s="56" t="s">
        <v>932</v>
      </c>
      <c r="H50" s="56" t="s">
        <v>932</v>
      </c>
      <c r="I50" s="155" t="s">
        <v>932</v>
      </c>
      <c r="J50" s="154" t="s">
        <v>932</v>
      </c>
      <c r="K50" s="56" t="s">
        <v>932</v>
      </c>
      <c r="L50" s="56" t="s">
        <v>932</v>
      </c>
      <c r="M50" s="56" t="s">
        <v>932</v>
      </c>
      <c r="N50" s="155" t="s">
        <v>932</v>
      </c>
      <c r="O50" s="154" t="s">
        <v>932</v>
      </c>
      <c r="P50" s="56" t="s">
        <v>932</v>
      </c>
      <c r="Q50" s="56" t="s">
        <v>932</v>
      </c>
      <c r="R50" s="56" t="s">
        <v>932</v>
      </c>
      <c r="S50" s="155" t="s">
        <v>932</v>
      </c>
      <c r="T50" s="154" t="s">
        <v>932</v>
      </c>
      <c r="U50" s="56" t="s">
        <v>932</v>
      </c>
      <c r="V50" s="56" t="s">
        <v>932</v>
      </c>
      <c r="W50" s="56" t="s">
        <v>932</v>
      </c>
      <c r="X50" s="155" t="s">
        <v>932</v>
      </c>
      <c r="Y50" s="154" t="s">
        <v>932</v>
      </c>
      <c r="Z50" s="56" t="s">
        <v>932</v>
      </c>
      <c r="AA50" s="56" t="s">
        <v>932</v>
      </c>
      <c r="AB50" s="56" t="s">
        <v>932</v>
      </c>
      <c r="AC50" s="155" t="s">
        <v>932</v>
      </c>
      <c r="AD50" s="166" t="s">
        <v>932</v>
      </c>
      <c r="AE50" s="154" t="s">
        <v>932</v>
      </c>
      <c r="AF50" s="56" t="s">
        <v>932</v>
      </c>
      <c r="AG50" s="56" t="s">
        <v>932</v>
      </c>
      <c r="AH50" s="56" t="s">
        <v>932</v>
      </c>
      <c r="AI50" s="155" t="s">
        <v>932</v>
      </c>
      <c r="AJ50" s="154" t="s">
        <v>932</v>
      </c>
      <c r="AK50" s="56" t="s">
        <v>932</v>
      </c>
      <c r="AL50" s="56" t="s">
        <v>932</v>
      </c>
      <c r="AM50" s="56" t="s">
        <v>932</v>
      </c>
      <c r="AN50" s="155" t="s">
        <v>932</v>
      </c>
      <c r="AO50" s="154" t="s">
        <v>932</v>
      </c>
      <c r="AP50" s="56" t="s">
        <v>932</v>
      </c>
      <c r="AQ50" s="56" t="s">
        <v>932</v>
      </c>
      <c r="AR50" s="56" t="s">
        <v>932</v>
      </c>
      <c r="AS50" s="155" t="s">
        <v>932</v>
      </c>
      <c r="AT50" s="154" t="s">
        <v>932</v>
      </c>
      <c r="AU50" s="56" t="s">
        <v>932</v>
      </c>
      <c r="AV50" s="56" t="s">
        <v>932</v>
      </c>
      <c r="AW50" s="56" t="s">
        <v>932</v>
      </c>
      <c r="AX50" s="155" t="s">
        <v>932</v>
      </c>
      <c r="AY50" s="154" t="s">
        <v>932</v>
      </c>
      <c r="AZ50" s="56" t="s">
        <v>932</v>
      </c>
      <c r="BA50" s="56" t="s">
        <v>932</v>
      </c>
      <c r="BB50" s="56" t="s">
        <v>932</v>
      </c>
      <c r="BC50" s="155" t="s">
        <v>932</v>
      </c>
    </row>
    <row r="51" spans="1:55" s="150" customFormat="1" ht="30" x14ac:dyDescent="0.25">
      <c r="A51" s="183" t="s">
        <v>173</v>
      </c>
      <c r="B51" s="127" t="s">
        <v>1020</v>
      </c>
      <c r="C51" s="184" t="s">
        <v>978</v>
      </c>
      <c r="D51" s="162" t="s">
        <v>932</v>
      </c>
      <c r="E51" s="154" t="s">
        <v>932</v>
      </c>
      <c r="F51" s="56" t="s">
        <v>932</v>
      </c>
      <c r="G51" s="56" t="s">
        <v>932</v>
      </c>
      <c r="H51" s="56" t="s">
        <v>932</v>
      </c>
      <c r="I51" s="155" t="s">
        <v>932</v>
      </c>
      <c r="J51" s="154" t="s">
        <v>932</v>
      </c>
      <c r="K51" s="56" t="s">
        <v>932</v>
      </c>
      <c r="L51" s="56" t="s">
        <v>932</v>
      </c>
      <c r="M51" s="56" t="s">
        <v>932</v>
      </c>
      <c r="N51" s="155" t="s">
        <v>932</v>
      </c>
      <c r="O51" s="154" t="s">
        <v>932</v>
      </c>
      <c r="P51" s="56" t="s">
        <v>932</v>
      </c>
      <c r="Q51" s="56" t="s">
        <v>932</v>
      </c>
      <c r="R51" s="56" t="s">
        <v>932</v>
      </c>
      <c r="S51" s="155" t="s">
        <v>932</v>
      </c>
      <c r="T51" s="154" t="s">
        <v>932</v>
      </c>
      <c r="U51" s="56" t="s">
        <v>932</v>
      </c>
      <c r="V51" s="56" t="s">
        <v>932</v>
      </c>
      <c r="W51" s="56" t="s">
        <v>932</v>
      </c>
      <c r="X51" s="155" t="s">
        <v>932</v>
      </c>
      <c r="Y51" s="154" t="s">
        <v>932</v>
      </c>
      <c r="Z51" s="56" t="s">
        <v>932</v>
      </c>
      <c r="AA51" s="56" t="s">
        <v>932</v>
      </c>
      <c r="AB51" s="56" t="s">
        <v>932</v>
      </c>
      <c r="AC51" s="155" t="s">
        <v>932</v>
      </c>
      <c r="AD51" s="166" t="s">
        <v>932</v>
      </c>
      <c r="AE51" s="154" t="s">
        <v>932</v>
      </c>
      <c r="AF51" s="56" t="s">
        <v>932</v>
      </c>
      <c r="AG51" s="56" t="s">
        <v>932</v>
      </c>
      <c r="AH51" s="56" t="s">
        <v>932</v>
      </c>
      <c r="AI51" s="155" t="s">
        <v>932</v>
      </c>
      <c r="AJ51" s="154" t="s">
        <v>932</v>
      </c>
      <c r="AK51" s="56" t="s">
        <v>932</v>
      </c>
      <c r="AL51" s="56" t="s">
        <v>932</v>
      </c>
      <c r="AM51" s="56" t="s">
        <v>932</v>
      </c>
      <c r="AN51" s="155" t="s">
        <v>932</v>
      </c>
      <c r="AO51" s="154" t="s">
        <v>932</v>
      </c>
      <c r="AP51" s="56" t="s">
        <v>932</v>
      </c>
      <c r="AQ51" s="56" t="s">
        <v>932</v>
      </c>
      <c r="AR51" s="56" t="s">
        <v>932</v>
      </c>
      <c r="AS51" s="155" t="s">
        <v>932</v>
      </c>
      <c r="AT51" s="154" t="s">
        <v>932</v>
      </c>
      <c r="AU51" s="56" t="s">
        <v>932</v>
      </c>
      <c r="AV51" s="56" t="s">
        <v>932</v>
      </c>
      <c r="AW51" s="56" t="s">
        <v>932</v>
      </c>
      <c r="AX51" s="155" t="s">
        <v>932</v>
      </c>
      <c r="AY51" s="154" t="s">
        <v>932</v>
      </c>
      <c r="AZ51" s="56" t="s">
        <v>932</v>
      </c>
      <c r="BA51" s="56" t="s">
        <v>932</v>
      </c>
      <c r="BB51" s="56" t="s">
        <v>932</v>
      </c>
      <c r="BC51" s="155" t="s">
        <v>932</v>
      </c>
    </row>
    <row r="52" spans="1:55" s="95" customFormat="1" ht="28.5" x14ac:dyDescent="0.25">
      <c r="A52" s="181" t="s">
        <v>174</v>
      </c>
      <c r="B52" s="126" t="s">
        <v>1021</v>
      </c>
      <c r="C52" s="182" t="s">
        <v>978</v>
      </c>
      <c r="D52" s="161">
        <f>D53+D56+D57</f>
        <v>40.340285880000003</v>
      </c>
      <c r="E52" s="152">
        <f t="shared" ref="E52:I52" si="100">E53+E56+E57</f>
        <v>40.344838559999999</v>
      </c>
      <c r="F52" s="57">
        <f t="shared" si="100"/>
        <v>0</v>
      </c>
      <c r="G52" s="57">
        <f t="shared" si="100"/>
        <v>20.127778790000001</v>
      </c>
      <c r="H52" s="57">
        <f t="shared" si="100"/>
        <v>16.347189799999999</v>
      </c>
      <c r="I52" s="153">
        <f t="shared" si="100"/>
        <v>3.8698699699999999</v>
      </c>
      <c r="J52" s="152">
        <f t="shared" ref="J52" si="101">J53+J56+J57</f>
        <v>11.077617</v>
      </c>
      <c r="K52" s="57">
        <f t="shared" ref="K52" si="102">K53+K56+K57</f>
        <v>0</v>
      </c>
      <c r="L52" s="57">
        <f t="shared" ref="L52" si="103">L53+L56+L57</f>
        <v>4.4389561999999998</v>
      </c>
      <c r="M52" s="57">
        <f t="shared" ref="M52" si="104">M53+M56+M57</f>
        <v>5.7988607999999999</v>
      </c>
      <c r="N52" s="153">
        <f t="shared" ref="N52" si="105">N53+N56+N57</f>
        <v>0.83979999999999999</v>
      </c>
      <c r="O52" s="152">
        <f t="shared" ref="O52" si="106">O53+O56+O57</f>
        <v>7.915</v>
      </c>
      <c r="P52" s="57">
        <f t="shared" ref="P52" si="107">P53+P56+P57</f>
        <v>0</v>
      </c>
      <c r="Q52" s="57">
        <f t="shared" ref="Q52" si="108">Q53+Q56+Q57</f>
        <v>7.915</v>
      </c>
      <c r="R52" s="57">
        <f t="shared" ref="R52" si="109">R53+R56+R57</f>
        <v>0</v>
      </c>
      <c r="S52" s="153">
        <f t="shared" ref="S52" si="110">S53+S56+S57</f>
        <v>0</v>
      </c>
      <c r="T52" s="152">
        <f t="shared" ref="T52" si="111">T53+T56+T57</f>
        <v>19.70446175</v>
      </c>
      <c r="U52" s="57">
        <f t="shared" ref="U52" si="112">U53+U56+U57</f>
        <v>0</v>
      </c>
      <c r="V52" s="57">
        <f t="shared" ref="V52" si="113">V53+V56+V57</f>
        <v>7.77382259</v>
      </c>
      <c r="W52" s="57">
        <f t="shared" ref="W52" si="114">W53+W56+W57</f>
        <v>9.7504559999999998</v>
      </c>
      <c r="X52" s="153">
        <f t="shared" ref="X52" si="115">X53+X56+X57</f>
        <v>2.1801831599999999</v>
      </c>
      <c r="Y52" s="152">
        <f t="shared" ref="Y52" si="116">Y53+Y56+Y57</f>
        <v>1.6477598100000002</v>
      </c>
      <c r="Z52" s="57">
        <f t="shared" ref="Z52" si="117">Z53+Z56+Z57</f>
        <v>0</v>
      </c>
      <c r="AA52" s="57">
        <f t="shared" ref="AA52" si="118">AA53+AA56+AA57</f>
        <v>0</v>
      </c>
      <c r="AB52" s="57">
        <f t="shared" ref="AB52" si="119">AB53+AB56+AB57</f>
        <v>0.79787300000000005</v>
      </c>
      <c r="AC52" s="153">
        <f t="shared" ref="AC52" si="120">AC53+AC56+AC57</f>
        <v>0.84988680999999999</v>
      </c>
      <c r="AD52" s="165">
        <f t="shared" ref="AD52" si="121">AD53+AD56+AD57</f>
        <v>40.340285880000003</v>
      </c>
      <c r="AE52" s="152">
        <f t="shared" ref="AE52" si="122">AE53+AE56+AE57</f>
        <v>40.344839460000003</v>
      </c>
      <c r="AF52" s="57">
        <f t="shared" ref="AF52" si="123">AF53+AF56+AF57</f>
        <v>0</v>
      </c>
      <c r="AG52" s="57">
        <f t="shared" ref="AG52" si="124">AG53+AG56+AG57</f>
        <v>20.127778790000001</v>
      </c>
      <c r="AH52" s="57">
        <f t="shared" ref="AH52" si="125">AH53+AH56+AH57</f>
        <v>16.347190699999999</v>
      </c>
      <c r="AI52" s="153">
        <f t="shared" ref="AI52" si="126">AI53+AI56+AI57</f>
        <v>3.8698699699999999</v>
      </c>
      <c r="AJ52" s="152">
        <f t="shared" ref="AJ52" si="127">AJ53+AJ56+AJ57</f>
        <v>0.83979999999999999</v>
      </c>
      <c r="AK52" s="57">
        <f t="shared" ref="AK52" si="128">AK53+AK56+AK57</f>
        <v>0</v>
      </c>
      <c r="AL52" s="57">
        <f t="shared" ref="AL52" si="129">AL53+AL56+AL57</f>
        <v>0</v>
      </c>
      <c r="AM52" s="57">
        <f t="shared" ref="AM52" si="130">AM53+AM56+AM57</f>
        <v>0</v>
      </c>
      <c r="AN52" s="153">
        <f t="shared" ref="AN52" si="131">AN53+AN56+AN57</f>
        <v>0.83979999999999999</v>
      </c>
      <c r="AO52" s="152">
        <f t="shared" ref="AO52" si="132">AO53+AO56+AO57</f>
        <v>9.5970476500000004</v>
      </c>
      <c r="AP52" s="57">
        <f t="shared" ref="AP52" si="133">AP53+AP56+AP57</f>
        <v>0</v>
      </c>
      <c r="AQ52" s="57">
        <f t="shared" ref="AQ52" si="134">AQ53+AQ56+AQ57</f>
        <v>3.79818685</v>
      </c>
      <c r="AR52" s="57">
        <f t="shared" ref="AR52" si="135">AR53+AR56+AR57</f>
        <v>5.7988607999999999</v>
      </c>
      <c r="AS52" s="153">
        <f t="shared" ref="AS52" si="136">AS53+AS56+AS57</f>
        <v>0</v>
      </c>
      <c r="AT52" s="152">
        <f t="shared" ref="AT52" si="137">AT53+AT56+AT57</f>
        <v>27.55404794</v>
      </c>
      <c r="AU52" s="57">
        <f t="shared" ref="AU52" si="138">AU53+AU56+AU57</f>
        <v>0</v>
      </c>
      <c r="AV52" s="57">
        <f t="shared" ref="AV52" si="139">AV53+AV56+AV57</f>
        <v>16.32959194</v>
      </c>
      <c r="AW52" s="57">
        <f t="shared" ref="AW52" si="140">AW53+AW56+AW57</f>
        <v>9.7504559999999998</v>
      </c>
      <c r="AX52" s="153">
        <f t="shared" ref="AX52" si="141">AX53+AX56+AX57</f>
        <v>1.474</v>
      </c>
      <c r="AY52" s="152">
        <f t="shared" ref="AY52" si="142">AY53+AY56+AY57</f>
        <v>2.3539438700000002</v>
      </c>
      <c r="AZ52" s="57">
        <f t="shared" ref="AZ52" si="143">AZ53+AZ56+AZ57</f>
        <v>0</v>
      </c>
      <c r="BA52" s="57">
        <f t="shared" ref="BA52" si="144">BA53+BA56+BA57</f>
        <v>0</v>
      </c>
      <c r="BB52" s="57">
        <f t="shared" ref="BB52" si="145">BB53+BB56+BB57</f>
        <v>0.79787390000000002</v>
      </c>
      <c r="BC52" s="153">
        <f t="shared" ref="BC52" si="146">BC53+BC56+BC57</f>
        <v>1.55606997</v>
      </c>
    </row>
    <row r="53" spans="1:55" s="150" customFormat="1" x14ac:dyDescent="0.25">
      <c r="A53" s="183" t="s">
        <v>921</v>
      </c>
      <c r="B53" s="127" t="s">
        <v>922</v>
      </c>
      <c r="C53" s="184" t="s">
        <v>930</v>
      </c>
      <c r="D53" s="162">
        <f>D54+D55</f>
        <v>2.3138000000000001</v>
      </c>
      <c r="E53" s="154">
        <f t="shared" ref="E53:I53" si="147">E54+E55</f>
        <v>2.3138000000000001</v>
      </c>
      <c r="F53" s="56">
        <f t="shared" si="147"/>
        <v>0</v>
      </c>
      <c r="G53" s="56">
        <f t="shared" si="147"/>
        <v>0</v>
      </c>
      <c r="H53" s="56">
        <f t="shared" si="147"/>
        <v>0</v>
      </c>
      <c r="I53" s="155">
        <f t="shared" si="147"/>
        <v>2.3138000000000001</v>
      </c>
      <c r="J53" s="154">
        <f t="shared" ref="J53" si="148">J54+J55</f>
        <v>0.83979999999999999</v>
      </c>
      <c r="K53" s="56">
        <f t="shared" ref="K53" si="149">K54+K55</f>
        <v>0</v>
      </c>
      <c r="L53" s="56">
        <f t="shared" ref="L53" si="150">L54+L55</f>
        <v>0</v>
      </c>
      <c r="M53" s="56">
        <f t="shared" ref="M53" si="151">M54+M55</f>
        <v>0</v>
      </c>
      <c r="N53" s="155">
        <f t="shared" ref="N53" si="152">N54+N55</f>
        <v>0.83979999999999999</v>
      </c>
      <c r="O53" s="154">
        <f t="shared" ref="O53" si="153">O54+O55</f>
        <v>0</v>
      </c>
      <c r="P53" s="56">
        <f t="shared" ref="P53" si="154">P54+P55</f>
        <v>0</v>
      </c>
      <c r="Q53" s="56">
        <f t="shared" ref="Q53" si="155">Q54+Q55</f>
        <v>0</v>
      </c>
      <c r="R53" s="56">
        <f t="shared" ref="R53" si="156">R54+R55</f>
        <v>0</v>
      </c>
      <c r="S53" s="155">
        <f t="shared" ref="S53" si="157">S54+S55</f>
        <v>0</v>
      </c>
      <c r="T53" s="154">
        <f t="shared" ref="T53" si="158">T54+T55</f>
        <v>1.474</v>
      </c>
      <c r="U53" s="56">
        <f t="shared" ref="U53" si="159">U54+U55</f>
        <v>0</v>
      </c>
      <c r="V53" s="56">
        <f t="shared" ref="V53" si="160">V54+V55</f>
        <v>0</v>
      </c>
      <c r="W53" s="56">
        <f t="shared" ref="W53" si="161">W54+W55</f>
        <v>0</v>
      </c>
      <c r="X53" s="155">
        <f t="shared" ref="X53" si="162">X54+X55</f>
        <v>1.474</v>
      </c>
      <c r="Y53" s="154">
        <f t="shared" ref="Y53" si="163">Y54+Y55</f>
        <v>0</v>
      </c>
      <c r="Z53" s="56">
        <f t="shared" ref="Z53" si="164">Z54+Z55</f>
        <v>0</v>
      </c>
      <c r="AA53" s="56">
        <f t="shared" ref="AA53" si="165">AA54+AA55</f>
        <v>0</v>
      </c>
      <c r="AB53" s="56">
        <f t="shared" ref="AB53" si="166">AB54+AB55</f>
        <v>0</v>
      </c>
      <c r="AC53" s="155">
        <f t="shared" ref="AC53" si="167">AC54+AC55</f>
        <v>0</v>
      </c>
      <c r="AD53" s="166">
        <f t="shared" ref="AD53" si="168">AD54+AD55</f>
        <v>2.3138000000000001</v>
      </c>
      <c r="AE53" s="154">
        <f t="shared" ref="AE53" si="169">AE54+AE55</f>
        <v>2.3138000000000001</v>
      </c>
      <c r="AF53" s="56">
        <f t="shared" ref="AF53" si="170">AF54+AF55</f>
        <v>0</v>
      </c>
      <c r="AG53" s="56">
        <f t="shared" ref="AG53" si="171">AG54+AG55</f>
        <v>0</v>
      </c>
      <c r="AH53" s="56">
        <f t="shared" ref="AH53" si="172">AH54+AH55</f>
        <v>0</v>
      </c>
      <c r="AI53" s="155">
        <f t="shared" ref="AI53" si="173">AI54+AI55</f>
        <v>2.3138000000000001</v>
      </c>
      <c r="AJ53" s="154">
        <f t="shared" ref="AJ53" si="174">AJ54+AJ55</f>
        <v>0.83979999999999999</v>
      </c>
      <c r="AK53" s="56">
        <f t="shared" ref="AK53" si="175">AK54+AK55</f>
        <v>0</v>
      </c>
      <c r="AL53" s="56">
        <f t="shared" ref="AL53" si="176">AL54+AL55</f>
        <v>0</v>
      </c>
      <c r="AM53" s="56">
        <f t="shared" ref="AM53" si="177">AM54+AM55</f>
        <v>0</v>
      </c>
      <c r="AN53" s="155">
        <f t="shared" ref="AN53" si="178">AN54+AN55</f>
        <v>0.83979999999999999</v>
      </c>
      <c r="AO53" s="154">
        <f t="shared" ref="AO53" si="179">AO54+AO55</f>
        <v>0</v>
      </c>
      <c r="AP53" s="56">
        <f t="shared" ref="AP53" si="180">AP54+AP55</f>
        <v>0</v>
      </c>
      <c r="AQ53" s="56">
        <f t="shared" ref="AQ53" si="181">AQ54+AQ55</f>
        <v>0</v>
      </c>
      <c r="AR53" s="56">
        <f t="shared" ref="AR53" si="182">AR54+AR55</f>
        <v>0</v>
      </c>
      <c r="AS53" s="155">
        <f t="shared" ref="AS53" si="183">AS54+AS55</f>
        <v>0</v>
      </c>
      <c r="AT53" s="154">
        <f t="shared" ref="AT53" si="184">AT54+AT55</f>
        <v>1.474</v>
      </c>
      <c r="AU53" s="56">
        <f t="shared" ref="AU53" si="185">AU54+AU55</f>
        <v>0</v>
      </c>
      <c r="AV53" s="56">
        <f t="shared" ref="AV53" si="186">AV54+AV55</f>
        <v>0</v>
      </c>
      <c r="AW53" s="56">
        <f t="shared" ref="AW53" si="187">AW54+AW55</f>
        <v>0</v>
      </c>
      <c r="AX53" s="155">
        <f t="shared" ref="AX53" si="188">AX54+AX55</f>
        <v>1.474</v>
      </c>
      <c r="AY53" s="154">
        <f t="shared" ref="AY53" si="189">AY54+AY55</f>
        <v>0</v>
      </c>
      <c r="AZ53" s="56">
        <f t="shared" ref="AZ53" si="190">AZ54+AZ55</f>
        <v>0</v>
      </c>
      <c r="BA53" s="56">
        <f t="shared" ref="BA53" si="191">BA54+BA55</f>
        <v>0</v>
      </c>
      <c r="BB53" s="56">
        <f t="shared" ref="BB53" si="192">BB54+BB55</f>
        <v>0</v>
      </c>
      <c r="BC53" s="155">
        <f t="shared" ref="BC53" si="193">BC54+BC55</f>
        <v>0</v>
      </c>
    </row>
    <row r="54" spans="1:55" s="151" customFormat="1" x14ac:dyDescent="0.25">
      <c r="A54" s="185" t="s">
        <v>923</v>
      </c>
      <c r="B54" s="128" t="s">
        <v>924</v>
      </c>
      <c r="C54" s="186" t="s">
        <v>930</v>
      </c>
      <c r="D54" s="163">
        <f>'Приложение 10'!G53</f>
        <v>0.83979999999999999</v>
      </c>
      <c r="E54" s="156">
        <f>F54+G54+H54+I54</f>
        <v>0.83979999999999999</v>
      </c>
      <c r="F54" s="132">
        <f t="shared" ref="F54:I55" si="194">K54+P54+U54+Z54</f>
        <v>0</v>
      </c>
      <c r="G54" s="132">
        <f t="shared" si="194"/>
        <v>0</v>
      </c>
      <c r="H54" s="132">
        <f t="shared" si="194"/>
        <v>0</v>
      </c>
      <c r="I54" s="157">
        <f t="shared" si="194"/>
        <v>0.83979999999999999</v>
      </c>
      <c r="J54" s="156">
        <f>K54+L54+M54+N54</f>
        <v>0.83979999999999999</v>
      </c>
      <c r="K54" s="132">
        <v>0</v>
      </c>
      <c r="L54" s="132">
        <v>0</v>
      </c>
      <c r="M54" s="132">
        <v>0</v>
      </c>
      <c r="N54" s="157">
        <v>0.83979999999999999</v>
      </c>
      <c r="O54" s="156">
        <f>P54+Q54+R54+S54</f>
        <v>0</v>
      </c>
      <c r="P54" s="132">
        <v>0</v>
      </c>
      <c r="Q54" s="132">
        <v>0</v>
      </c>
      <c r="R54" s="132">
        <v>0</v>
      </c>
      <c r="S54" s="157">
        <v>0</v>
      </c>
      <c r="T54" s="156">
        <f>U54+V54+W54+X54</f>
        <v>0</v>
      </c>
      <c r="U54" s="132">
        <v>0</v>
      </c>
      <c r="V54" s="132">
        <v>0</v>
      </c>
      <c r="W54" s="132">
        <v>0</v>
      </c>
      <c r="X54" s="157">
        <v>0</v>
      </c>
      <c r="Y54" s="156">
        <f>Z54+AA54+AB54+AC54</f>
        <v>0</v>
      </c>
      <c r="Z54" s="132">
        <v>0</v>
      </c>
      <c r="AA54" s="132">
        <v>0</v>
      </c>
      <c r="AB54" s="132">
        <v>0</v>
      </c>
      <c r="AC54" s="157">
        <v>0</v>
      </c>
      <c r="AD54" s="167">
        <f>D54</f>
        <v>0.83979999999999999</v>
      </c>
      <c r="AE54" s="156">
        <f>AF54+AG54+AH54+AI54</f>
        <v>0.83979999999999999</v>
      </c>
      <c r="AF54" s="132">
        <f t="shared" ref="AF54:AI57" si="195">AK54+AP54+AU54+AZ54</f>
        <v>0</v>
      </c>
      <c r="AG54" s="132">
        <f t="shared" si="195"/>
        <v>0</v>
      </c>
      <c r="AH54" s="132">
        <f t="shared" si="195"/>
        <v>0</v>
      </c>
      <c r="AI54" s="157">
        <f t="shared" si="195"/>
        <v>0.83979999999999999</v>
      </c>
      <c r="AJ54" s="156">
        <f>AK54+AL54+AM54+AN54</f>
        <v>0.83979999999999999</v>
      </c>
      <c r="AK54" s="132">
        <v>0</v>
      </c>
      <c r="AL54" s="132">
        <v>0</v>
      </c>
      <c r="AM54" s="132">
        <v>0</v>
      </c>
      <c r="AN54" s="157">
        <v>0.83979999999999999</v>
      </c>
      <c r="AO54" s="156">
        <f>AP54+AQ54+AR54+AS54</f>
        <v>0</v>
      </c>
      <c r="AP54" s="132">
        <v>0</v>
      </c>
      <c r="AQ54" s="132">
        <v>0</v>
      </c>
      <c r="AR54" s="132">
        <v>0</v>
      </c>
      <c r="AS54" s="157">
        <v>0</v>
      </c>
      <c r="AT54" s="156">
        <f>AU54+AV54+AW54+AX54</f>
        <v>0</v>
      </c>
      <c r="AU54" s="132">
        <v>0</v>
      </c>
      <c r="AV54" s="132">
        <v>0</v>
      </c>
      <c r="AW54" s="132">
        <v>0</v>
      </c>
      <c r="AX54" s="157">
        <v>0</v>
      </c>
      <c r="AY54" s="156">
        <f>AZ54+BA54+BB54+BC54</f>
        <v>0</v>
      </c>
      <c r="AZ54" s="132">
        <v>0</v>
      </c>
      <c r="BA54" s="132">
        <v>0</v>
      </c>
      <c r="BB54" s="132">
        <v>0</v>
      </c>
      <c r="BC54" s="157">
        <v>0</v>
      </c>
    </row>
    <row r="55" spans="1:55" s="151" customFormat="1" x14ac:dyDescent="0.25">
      <c r="A55" s="185" t="s">
        <v>925</v>
      </c>
      <c r="B55" s="128" t="s">
        <v>926</v>
      </c>
      <c r="C55" s="186" t="s">
        <v>930</v>
      </c>
      <c r="D55" s="163">
        <f>'Приложение 10'!G54</f>
        <v>1.474</v>
      </c>
      <c r="E55" s="156">
        <f>F55+G55+H55+I55</f>
        <v>1.474</v>
      </c>
      <c r="F55" s="132">
        <f t="shared" si="194"/>
        <v>0</v>
      </c>
      <c r="G55" s="132">
        <f t="shared" si="194"/>
        <v>0</v>
      </c>
      <c r="H55" s="132">
        <f t="shared" si="194"/>
        <v>0</v>
      </c>
      <c r="I55" s="157">
        <f t="shared" si="194"/>
        <v>1.474</v>
      </c>
      <c r="J55" s="156">
        <f>K55+L55+M55+N55</f>
        <v>0</v>
      </c>
      <c r="K55" s="132">
        <v>0</v>
      </c>
      <c r="L55" s="132">
        <v>0</v>
      </c>
      <c r="M55" s="132">
        <v>0</v>
      </c>
      <c r="N55" s="157">
        <v>0</v>
      </c>
      <c r="O55" s="156">
        <f>P55+Q55+R55+S55</f>
        <v>0</v>
      </c>
      <c r="P55" s="132">
        <v>0</v>
      </c>
      <c r="Q55" s="132">
        <v>0</v>
      </c>
      <c r="R55" s="132">
        <v>0</v>
      </c>
      <c r="S55" s="157">
        <v>0</v>
      </c>
      <c r="T55" s="156">
        <f>U55+V55+W55+X55</f>
        <v>1.474</v>
      </c>
      <c r="U55" s="132">
        <v>0</v>
      </c>
      <c r="V55" s="132">
        <v>0</v>
      </c>
      <c r="W55" s="132">
        <v>0</v>
      </c>
      <c r="X55" s="157">
        <v>1.474</v>
      </c>
      <c r="Y55" s="156">
        <f>Z55+AA55+AB55+AC55</f>
        <v>0</v>
      </c>
      <c r="Z55" s="132">
        <v>0</v>
      </c>
      <c r="AA55" s="132">
        <v>0</v>
      </c>
      <c r="AB55" s="132">
        <v>0</v>
      </c>
      <c r="AC55" s="157">
        <v>0</v>
      </c>
      <c r="AD55" s="167">
        <f>D55</f>
        <v>1.474</v>
      </c>
      <c r="AE55" s="156">
        <f>AF55+AG55+AH55+AI55</f>
        <v>1.474</v>
      </c>
      <c r="AF55" s="132">
        <f t="shared" si="195"/>
        <v>0</v>
      </c>
      <c r="AG55" s="132">
        <f t="shared" si="195"/>
        <v>0</v>
      </c>
      <c r="AH55" s="132">
        <f t="shared" si="195"/>
        <v>0</v>
      </c>
      <c r="AI55" s="157">
        <f t="shared" si="195"/>
        <v>1.474</v>
      </c>
      <c r="AJ55" s="156">
        <f>AK55+AL55+AM55+AN55</f>
        <v>0</v>
      </c>
      <c r="AK55" s="132">
        <v>0</v>
      </c>
      <c r="AL55" s="132">
        <v>0</v>
      </c>
      <c r="AM55" s="132">
        <v>0</v>
      </c>
      <c r="AN55" s="157">
        <v>0</v>
      </c>
      <c r="AO55" s="156">
        <f>AP55+AQ55+AR55+AS55</f>
        <v>0</v>
      </c>
      <c r="AP55" s="132">
        <v>0</v>
      </c>
      <c r="AQ55" s="132">
        <v>0</v>
      </c>
      <c r="AR55" s="132">
        <v>0</v>
      </c>
      <c r="AS55" s="157">
        <v>0</v>
      </c>
      <c r="AT55" s="156">
        <f>AU55+AV55+AW55+AX55</f>
        <v>1.474</v>
      </c>
      <c r="AU55" s="132">
        <v>0</v>
      </c>
      <c r="AV55" s="132">
        <v>0</v>
      </c>
      <c r="AW55" s="132">
        <v>0</v>
      </c>
      <c r="AX55" s="157">
        <v>1.474</v>
      </c>
      <c r="AY55" s="156">
        <f>AZ55+BA55+BB55+BC55</f>
        <v>0</v>
      </c>
      <c r="AZ55" s="132">
        <v>0</v>
      </c>
      <c r="BA55" s="132">
        <v>0</v>
      </c>
      <c r="BB55" s="132">
        <v>0</v>
      </c>
      <c r="BC55" s="157">
        <v>0</v>
      </c>
    </row>
    <row r="56" spans="1:55" s="150" customFormat="1" x14ac:dyDescent="0.25">
      <c r="A56" s="183" t="s">
        <v>927</v>
      </c>
      <c r="B56" s="127" t="s">
        <v>928</v>
      </c>
      <c r="C56" s="184" t="s">
        <v>931</v>
      </c>
      <c r="D56" s="162">
        <f>'Приложение 10'!G55</f>
        <v>35.672542010000001</v>
      </c>
      <c r="E56" s="154">
        <f>F56+G56+H56+I56</f>
        <v>35.67709559</v>
      </c>
      <c r="F56" s="56">
        <f t="shared" ref="F56:F57" si="196">K56+P56+U56+Z56</f>
        <v>0</v>
      </c>
      <c r="G56" s="56">
        <f t="shared" ref="G56:G57" si="197">L56+Q56+V56+AA56</f>
        <v>20.127778790000001</v>
      </c>
      <c r="H56" s="56">
        <f t="shared" ref="H56:H57" si="198">M56+R56+W56+AB56</f>
        <v>15.5493168</v>
      </c>
      <c r="I56" s="155">
        <f t="shared" ref="I56:I57" si="199">N56+S56+X56+AC56</f>
        <v>0</v>
      </c>
      <c r="J56" s="154">
        <f>K56+L56+M56+N56</f>
        <v>10.237817</v>
      </c>
      <c r="K56" s="56">
        <v>0</v>
      </c>
      <c r="L56" s="56">
        <v>4.4389561999999998</v>
      </c>
      <c r="M56" s="56">
        <v>5.7988607999999999</v>
      </c>
      <c r="N56" s="155">
        <v>0</v>
      </c>
      <c r="O56" s="154">
        <f>P56+Q56+R56+S56</f>
        <v>7.915</v>
      </c>
      <c r="P56" s="56">
        <v>0</v>
      </c>
      <c r="Q56" s="56">
        <v>7.915</v>
      </c>
      <c r="R56" s="56">
        <v>0</v>
      </c>
      <c r="S56" s="155">
        <v>0</v>
      </c>
      <c r="T56" s="154">
        <f>U56+V56+W56+X56</f>
        <v>17.524278590000002</v>
      </c>
      <c r="U56" s="56">
        <v>0</v>
      </c>
      <c r="V56" s="56">
        <v>7.77382259</v>
      </c>
      <c r="W56" s="56">
        <v>9.7504559999999998</v>
      </c>
      <c r="X56" s="155">
        <v>0</v>
      </c>
      <c r="Y56" s="154">
        <f>Z56+AA56+AB56+AC56</f>
        <v>0</v>
      </c>
      <c r="Z56" s="56">
        <v>0</v>
      </c>
      <c r="AA56" s="56">
        <v>0</v>
      </c>
      <c r="AB56" s="56">
        <v>0</v>
      </c>
      <c r="AC56" s="155">
        <v>0</v>
      </c>
      <c r="AD56" s="166">
        <f>D56</f>
        <v>35.672542010000001</v>
      </c>
      <c r="AE56" s="154">
        <f>AF56+AG56+AH56+AI56</f>
        <v>35.67709559</v>
      </c>
      <c r="AF56" s="56">
        <f t="shared" si="195"/>
        <v>0</v>
      </c>
      <c r="AG56" s="56">
        <f t="shared" si="195"/>
        <v>20.127778790000001</v>
      </c>
      <c r="AH56" s="56">
        <f t="shared" si="195"/>
        <v>15.5493168</v>
      </c>
      <c r="AI56" s="155">
        <f t="shared" si="195"/>
        <v>0</v>
      </c>
      <c r="AJ56" s="154">
        <f>AK56+AL56+AM56+AN56</f>
        <v>0</v>
      </c>
      <c r="AK56" s="56">
        <v>0</v>
      </c>
      <c r="AL56" s="56">
        <v>0</v>
      </c>
      <c r="AM56" s="56">
        <v>0</v>
      </c>
      <c r="AN56" s="155">
        <v>0</v>
      </c>
      <c r="AO56" s="154">
        <f>AP56+AQ56+AR56+AS56</f>
        <v>9.5970476500000004</v>
      </c>
      <c r="AP56" s="56">
        <v>0</v>
      </c>
      <c r="AQ56" s="56">
        <v>3.79818685</v>
      </c>
      <c r="AR56" s="56">
        <v>5.7988607999999999</v>
      </c>
      <c r="AS56" s="155">
        <v>0</v>
      </c>
      <c r="AT56" s="154">
        <f>AU56+AV56+AW56+AX56</f>
        <v>26.08004794</v>
      </c>
      <c r="AU56" s="56">
        <v>0</v>
      </c>
      <c r="AV56" s="56">
        <v>16.32959194</v>
      </c>
      <c r="AW56" s="56">
        <v>9.7504559999999998</v>
      </c>
      <c r="AX56" s="155">
        <v>0</v>
      </c>
      <c r="AY56" s="154">
        <f>AZ56+BA56+BB56+BC56</f>
        <v>0</v>
      </c>
      <c r="AZ56" s="56">
        <v>0</v>
      </c>
      <c r="BA56" s="56">
        <v>0</v>
      </c>
      <c r="BB56" s="56">
        <v>0</v>
      </c>
      <c r="BC56" s="155">
        <v>0</v>
      </c>
    </row>
    <row r="57" spans="1:55" s="150" customFormat="1" ht="32.25" thickBot="1" x14ac:dyDescent="0.3">
      <c r="A57" s="187" t="s">
        <v>961</v>
      </c>
      <c r="B57" s="188" t="s">
        <v>962</v>
      </c>
      <c r="C57" s="189" t="s">
        <v>960</v>
      </c>
      <c r="D57" s="164">
        <f>'Приложение 10'!G56</f>
        <v>2.3539438700000002</v>
      </c>
      <c r="E57" s="158">
        <f>F57+G57+H57+I57</f>
        <v>2.3539429700000003</v>
      </c>
      <c r="F57" s="56">
        <f t="shared" si="196"/>
        <v>0</v>
      </c>
      <c r="G57" s="56">
        <f t="shared" si="197"/>
        <v>0</v>
      </c>
      <c r="H57" s="56">
        <f t="shared" si="198"/>
        <v>0.79787300000000005</v>
      </c>
      <c r="I57" s="155">
        <f t="shared" si="199"/>
        <v>1.55606997</v>
      </c>
      <c r="J57" s="158">
        <f>K57+L57+M57+N57</f>
        <v>0</v>
      </c>
      <c r="K57" s="159">
        <v>0</v>
      </c>
      <c r="L57" s="159">
        <v>0</v>
      </c>
      <c r="M57" s="159">
        <v>0</v>
      </c>
      <c r="N57" s="160">
        <v>0</v>
      </c>
      <c r="O57" s="158">
        <f>P57+Q57+R57+S57</f>
        <v>0</v>
      </c>
      <c r="P57" s="159">
        <v>0</v>
      </c>
      <c r="Q57" s="159">
        <v>0</v>
      </c>
      <c r="R57" s="159">
        <v>0</v>
      </c>
      <c r="S57" s="160">
        <v>0</v>
      </c>
      <c r="T57" s="158">
        <f>U57+V57+W57+X57</f>
        <v>0.70618316000000003</v>
      </c>
      <c r="U57" s="159">
        <v>0</v>
      </c>
      <c r="V57" s="159">
        <v>0</v>
      </c>
      <c r="W57" s="159">
        <v>0</v>
      </c>
      <c r="X57" s="160">
        <v>0.70618316000000003</v>
      </c>
      <c r="Y57" s="158">
        <f>Z57+AA57+AB57+AC57</f>
        <v>1.6477598100000002</v>
      </c>
      <c r="Z57" s="159">
        <v>0</v>
      </c>
      <c r="AA57" s="159">
        <v>0</v>
      </c>
      <c r="AB57" s="159">
        <v>0.79787300000000005</v>
      </c>
      <c r="AC57" s="160">
        <v>0.84988680999999999</v>
      </c>
      <c r="AD57" s="168">
        <f>D57</f>
        <v>2.3539438700000002</v>
      </c>
      <c r="AE57" s="158">
        <f>AF57+AG57+AH57+AI57</f>
        <v>2.3539438700000002</v>
      </c>
      <c r="AF57" s="56">
        <f t="shared" si="195"/>
        <v>0</v>
      </c>
      <c r="AG57" s="56">
        <f t="shared" si="195"/>
        <v>0</v>
      </c>
      <c r="AH57" s="56">
        <f t="shared" si="195"/>
        <v>0.79787390000000002</v>
      </c>
      <c r="AI57" s="155">
        <f t="shared" si="195"/>
        <v>1.55606997</v>
      </c>
      <c r="AJ57" s="158">
        <f>AK57+AL57+AM57+AN57</f>
        <v>0</v>
      </c>
      <c r="AK57" s="159">
        <v>0</v>
      </c>
      <c r="AL57" s="159">
        <v>0</v>
      </c>
      <c r="AM57" s="159">
        <v>0</v>
      </c>
      <c r="AN57" s="160">
        <v>0</v>
      </c>
      <c r="AO57" s="158">
        <f>AP57+AQ57+AR57+AS57</f>
        <v>0</v>
      </c>
      <c r="AP57" s="159">
        <v>0</v>
      </c>
      <c r="AQ57" s="159">
        <v>0</v>
      </c>
      <c r="AR57" s="159">
        <v>0</v>
      </c>
      <c r="AS57" s="160">
        <v>0</v>
      </c>
      <c r="AT57" s="158">
        <f>AU57+AV57+AW57+AX57</f>
        <v>0</v>
      </c>
      <c r="AU57" s="159">
        <v>0</v>
      </c>
      <c r="AV57" s="159">
        <v>0</v>
      </c>
      <c r="AW57" s="159">
        <v>0</v>
      </c>
      <c r="AX57" s="160">
        <v>0</v>
      </c>
      <c r="AY57" s="158">
        <f>AZ57+BA57+BB57+BC57</f>
        <v>2.3539438700000002</v>
      </c>
      <c r="AZ57" s="159">
        <v>0</v>
      </c>
      <c r="BA57" s="159">
        <v>0</v>
      </c>
      <c r="BB57" s="159">
        <f>0.7978739</f>
        <v>0.79787390000000002</v>
      </c>
      <c r="BC57" s="160">
        <v>1.55606997</v>
      </c>
    </row>
    <row r="58" spans="1:55" x14ac:dyDescent="0.25">
      <c r="E58" s="61"/>
      <c r="AG58" s="101"/>
    </row>
    <row r="59" spans="1:55" x14ac:dyDescent="0.25">
      <c r="V59" s="61"/>
    </row>
    <row r="60" spans="1:55" x14ac:dyDescent="0.25">
      <c r="V60" s="61"/>
    </row>
  </sheetData>
  <mergeCells count="31">
    <mergeCell ref="A4:O4"/>
    <mergeCell ref="A5:O5"/>
    <mergeCell ref="A6:O6"/>
    <mergeCell ref="A8:O8"/>
    <mergeCell ref="X2:AB2"/>
    <mergeCell ref="W3:AB3"/>
    <mergeCell ref="W4:AB4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11:H11"/>
    <mergeCell ref="E9:R9"/>
    <mergeCell ref="E14:T14"/>
    <mergeCell ref="A16:A19"/>
    <mergeCell ref="B16:B19"/>
    <mergeCell ref="C16:C19"/>
    <mergeCell ref="A13:D13"/>
    <mergeCell ref="E13:U13"/>
  </mergeCells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AS57"/>
  <sheetViews>
    <sheetView topLeftCell="A10" workbookViewId="0">
      <selection activeCell="D30" sqref="D30"/>
    </sheetView>
  </sheetViews>
  <sheetFormatPr defaultRowHeight="15" x14ac:dyDescent="0.25"/>
  <cols>
    <col min="1" max="1" width="12.85546875" style="32" customWidth="1"/>
    <col min="2" max="2" width="46.42578125" style="32" customWidth="1"/>
    <col min="3" max="3" width="15.28515625" style="32" customWidth="1"/>
    <col min="4" max="4" width="22.5703125" style="32" customWidth="1"/>
    <col min="5" max="10" width="9.5703125" style="32" customWidth="1"/>
    <col min="11" max="11" width="12" style="32" customWidth="1"/>
    <col min="12" max="12" width="13" style="32" customWidth="1"/>
    <col min="13" max="13" width="13.28515625" style="32" customWidth="1"/>
    <col min="14" max="14" width="9.5703125" style="32" customWidth="1"/>
    <col min="15" max="15" width="13.140625" style="32" customWidth="1"/>
    <col min="16" max="16" width="9.5703125" style="32" customWidth="1"/>
    <col min="17" max="17" width="12" style="32" customWidth="1"/>
    <col min="18" max="18" width="9.5703125" style="32" customWidth="1"/>
    <col min="19" max="19" width="12.42578125" style="32" customWidth="1"/>
    <col min="20" max="45" width="9.5703125" style="32" customWidth="1"/>
    <col min="46" max="16384" width="9.140625" style="32"/>
  </cols>
  <sheetData>
    <row r="2" spans="1:45" ht="21" customHeight="1" x14ac:dyDescent="0.25">
      <c r="AA2" s="45"/>
      <c r="AB2" s="254" t="s">
        <v>856</v>
      </c>
      <c r="AC2" s="267"/>
      <c r="AD2" s="267"/>
      <c r="AE2" s="267"/>
      <c r="AF2" s="267"/>
    </row>
    <row r="3" spans="1:45" s="33" customFormat="1" ht="21" customHeight="1" x14ac:dyDescent="0.25">
      <c r="AA3" s="254" t="s">
        <v>17</v>
      </c>
      <c r="AB3" s="255"/>
      <c r="AC3" s="255"/>
      <c r="AD3" s="255"/>
      <c r="AE3" s="255"/>
      <c r="AF3" s="255"/>
    </row>
    <row r="4" spans="1:45" s="34" customFormat="1" ht="21" customHeight="1" x14ac:dyDescent="0.3">
      <c r="A4" s="256" t="s">
        <v>857</v>
      </c>
      <c r="B4" s="253"/>
      <c r="C4" s="253"/>
      <c r="D4" s="253"/>
      <c r="E4" s="253"/>
      <c r="F4" s="253"/>
      <c r="G4" s="253"/>
      <c r="H4" s="253"/>
      <c r="I4" s="253"/>
      <c r="J4" s="244"/>
      <c r="K4" s="244"/>
      <c r="L4" s="244"/>
      <c r="M4" s="244"/>
      <c r="N4" s="244"/>
      <c r="O4" s="244"/>
      <c r="AA4" s="254" t="s">
        <v>18</v>
      </c>
      <c r="AB4" s="255"/>
      <c r="AC4" s="255"/>
      <c r="AD4" s="255"/>
      <c r="AE4" s="255"/>
      <c r="AF4" s="255"/>
    </row>
    <row r="5" spans="1:45" s="34" customFormat="1" ht="18" customHeight="1" x14ac:dyDescent="0.3">
      <c r="A5" s="257" t="s">
        <v>858</v>
      </c>
      <c r="B5" s="255"/>
      <c r="C5" s="255"/>
      <c r="D5" s="255"/>
      <c r="E5" s="255"/>
      <c r="F5" s="255"/>
      <c r="G5" s="255"/>
      <c r="H5" s="255"/>
      <c r="I5" s="255"/>
      <c r="J5" s="244"/>
      <c r="K5" s="244"/>
      <c r="L5" s="244"/>
      <c r="M5" s="244"/>
      <c r="N5" s="244"/>
      <c r="O5" s="244"/>
    </row>
    <row r="6" spans="1:45" s="35" customFormat="1" ht="21" customHeight="1" x14ac:dyDescent="0.3">
      <c r="A6" s="252" t="s">
        <v>1033</v>
      </c>
      <c r="B6" s="253"/>
      <c r="C6" s="253"/>
      <c r="D6" s="253"/>
      <c r="E6" s="253"/>
      <c r="F6" s="253"/>
      <c r="G6" s="253"/>
      <c r="H6" s="253"/>
      <c r="I6" s="253"/>
      <c r="J6" s="244"/>
      <c r="K6" s="244"/>
      <c r="L6" s="244"/>
      <c r="M6" s="244"/>
      <c r="N6" s="244"/>
      <c r="O6" s="244"/>
    </row>
    <row r="7" spans="1:45" s="35" customFormat="1" ht="18.75" x14ac:dyDescent="0.3"/>
    <row r="8" spans="1:45" s="34" customFormat="1" ht="21" customHeight="1" x14ac:dyDescent="0.3">
      <c r="A8" s="239" t="s">
        <v>944</v>
      </c>
      <c r="B8" s="240"/>
      <c r="C8" s="240"/>
      <c r="D8" s="240"/>
      <c r="E8" s="240"/>
      <c r="F8" s="240"/>
      <c r="G8" s="240"/>
      <c r="H8" s="240"/>
      <c r="I8" s="240"/>
      <c r="J8" s="244"/>
      <c r="K8" s="244"/>
      <c r="L8" s="244"/>
      <c r="M8" s="244"/>
      <c r="N8" s="244"/>
      <c r="O8" s="244"/>
    </row>
    <row r="9" spans="1:45" s="35" customFormat="1" ht="21" customHeight="1" x14ac:dyDescent="0.3">
      <c r="D9" s="243" t="s">
        <v>945</v>
      </c>
      <c r="E9" s="268"/>
      <c r="F9" s="268"/>
      <c r="G9" s="268"/>
      <c r="H9" s="268"/>
      <c r="I9" s="268"/>
      <c r="J9" s="268"/>
      <c r="K9" s="269"/>
      <c r="L9" s="269"/>
      <c r="M9" s="269"/>
      <c r="N9" s="269"/>
      <c r="O9" s="269"/>
      <c r="P9" s="269"/>
      <c r="Q9" s="269"/>
    </row>
    <row r="10" spans="1:45" s="35" customFormat="1" ht="17.25" customHeight="1" x14ac:dyDescent="0.3"/>
    <row r="11" spans="1:45" s="35" customFormat="1" ht="20.25" customHeight="1" x14ac:dyDescent="0.3">
      <c r="A11" s="270" t="s">
        <v>958</v>
      </c>
      <c r="B11" s="271"/>
      <c r="C11" s="271"/>
      <c r="D11" s="271"/>
      <c r="E11" s="271"/>
      <c r="F11" s="271"/>
      <c r="G11" s="271"/>
      <c r="H11" s="36"/>
    </row>
    <row r="12" spans="1:45" s="35" customFormat="1" ht="21" customHeight="1" x14ac:dyDescent="0.3"/>
    <row r="13" spans="1:45" s="38" customFormat="1" ht="48" customHeight="1" thickBot="1" x14ac:dyDescent="0.35">
      <c r="A13" s="245" t="s">
        <v>959</v>
      </c>
      <c r="B13" s="246"/>
      <c r="C13" s="246"/>
      <c r="D13" s="246"/>
      <c r="E13" s="247" t="s">
        <v>976</v>
      </c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58"/>
      <c r="V13" s="258"/>
      <c r="W13" s="258"/>
      <c r="X13" s="258"/>
      <c r="Y13" s="258"/>
      <c r="Z13" s="258"/>
    </row>
    <row r="14" spans="1:45" s="35" customFormat="1" ht="16.5" customHeight="1" x14ac:dyDescent="0.3">
      <c r="D14" s="122"/>
      <c r="E14" s="249" t="s">
        <v>909</v>
      </c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</row>
    <row r="16" spans="1:45" s="46" customFormat="1" ht="15.75" customHeight="1" x14ac:dyDescent="0.25">
      <c r="A16" s="238" t="s">
        <v>737</v>
      </c>
      <c r="B16" s="238" t="s">
        <v>31</v>
      </c>
      <c r="C16" s="238" t="s">
        <v>32</v>
      </c>
      <c r="D16" s="322" t="s">
        <v>859</v>
      </c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4"/>
    </row>
    <row r="17" spans="1:45" s="46" customFormat="1" ht="37.5" customHeight="1" x14ac:dyDescent="0.25">
      <c r="A17" s="238"/>
      <c r="B17" s="238"/>
      <c r="C17" s="238"/>
      <c r="D17" s="238" t="s">
        <v>33</v>
      </c>
      <c r="E17" s="238"/>
      <c r="F17" s="238"/>
      <c r="G17" s="238"/>
      <c r="H17" s="238"/>
      <c r="I17" s="238"/>
      <c r="J17" s="238" t="s">
        <v>860</v>
      </c>
      <c r="K17" s="238"/>
      <c r="L17" s="238"/>
      <c r="M17" s="238"/>
      <c r="N17" s="238"/>
      <c r="O17" s="238"/>
      <c r="P17" s="238" t="s">
        <v>34</v>
      </c>
      <c r="Q17" s="238"/>
      <c r="R17" s="238"/>
      <c r="S17" s="238"/>
      <c r="T17" s="238"/>
      <c r="U17" s="238"/>
      <c r="V17" s="261" t="s">
        <v>35</v>
      </c>
      <c r="W17" s="261"/>
      <c r="X17" s="261"/>
      <c r="Y17" s="261"/>
      <c r="Z17" s="261"/>
      <c r="AA17" s="261"/>
      <c r="AB17" s="238" t="s">
        <v>861</v>
      </c>
      <c r="AC17" s="238"/>
      <c r="AD17" s="238"/>
      <c r="AE17" s="238"/>
      <c r="AF17" s="238"/>
      <c r="AG17" s="238"/>
      <c r="AH17" s="238" t="s">
        <v>36</v>
      </c>
      <c r="AI17" s="238"/>
      <c r="AJ17" s="238"/>
      <c r="AK17" s="238"/>
      <c r="AL17" s="238"/>
      <c r="AM17" s="238"/>
      <c r="AN17" s="238" t="s">
        <v>37</v>
      </c>
      <c r="AO17" s="238"/>
      <c r="AP17" s="238"/>
      <c r="AQ17" s="238"/>
      <c r="AR17" s="238"/>
      <c r="AS17" s="238"/>
    </row>
    <row r="18" spans="1:45" s="47" customFormat="1" ht="65.25" customHeight="1" x14ac:dyDescent="0.25">
      <c r="A18" s="238"/>
      <c r="B18" s="238"/>
      <c r="C18" s="238"/>
      <c r="D18" s="238" t="s">
        <v>862</v>
      </c>
      <c r="E18" s="238"/>
      <c r="F18" s="238" t="s">
        <v>862</v>
      </c>
      <c r="G18" s="238"/>
      <c r="H18" s="238" t="s">
        <v>863</v>
      </c>
      <c r="I18" s="238"/>
      <c r="J18" s="238" t="s">
        <v>862</v>
      </c>
      <c r="K18" s="238"/>
      <c r="L18" s="238" t="s">
        <v>862</v>
      </c>
      <c r="M18" s="238"/>
      <c r="N18" s="238" t="s">
        <v>863</v>
      </c>
      <c r="O18" s="238"/>
      <c r="P18" s="238" t="s">
        <v>862</v>
      </c>
      <c r="Q18" s="238"/>
      <c r="R18" s="238" t="s">
        <v>862</v>
      </c>
      <c r="S18" s="238"/>
      <c r="T18" s="238" t="s">
        <v>863</v>
      </c>
      <c r="U18" s="238"/>
      <c r="V18" s="261" t="s">
        <v>946</v>
      </c>
      <c r="W18" s="261"/>
      <c r="X18" s="261" t="s">
        <v>947</v>
      </c>
      <c r="Y18" s="261"/>
      <c r="Z18" s="261" t="s">
        <v>863</v>
      </c>
      <c r="AA18" s="261"/>
      <c r="AB18" s="238" t="s">
        <v>862</v>
      </c>
      <c r="AC18" s="238"/>
      <c r="AD18" s="238" t="s">
        <v>862</v>
      </c>
      <c r="AE18" s="238"/>
      <c r="AF18" s="238" t="s">
        <v>863</v>
      </c>
      <c r="AG18" s="238"/>
      <c r="AH18" s="238" t="s">
        <v>862</v>
      </c>
      <c r="AI18" s="238"/>
      <c r="AJ18" s="238" t="s">
        <v>862</v>
      </c>
      <c r="AK18" s="238"/>
      <c r="AL18" s="238" t="s">
        <v>863</v>
      </c>
      <c r="AM18" s="238"/>
      <c r="AN18" s="238" t="s">
        <v>862</v>
      </c>
      <c r="AO18" s="238"/>
      <c r="AP18" s="238" t="s">
        <v>862</v>
      </c>
      <c r="AQ18" s="238"/>
      <c r="AR18" s="238" t="s">
        <v>863</v>
      </c>
      <c r="AS18" s="238"/>
    </row>
    <row r="19" spans="1:45" s="46" customFormat="1" ht="18.75" customHeight="1" x14ac:dyDescent="0.25">
      <c r="A19" s="321"/>
      <c r="B19" s="321"/>
      <c r="C19" s="238"/>
      <c r="D19" s="130" t="s">
        <v>0</v>
      </c>
      <c r="E19" s="130" t="s">
        <v>1</v>
      </c>
      <c r="F19" s="130" t="s">
        <v>0</v>
      </c>
      <c r="G19" s="130" t="s">
        <v>1</v>
      </c>
      <c r="H19" s="130" t="s">
        <v>0</v>
      </c>
      <c r="I19" s="130" t="s">
        <v>1</v>
      </c>
      <c r="J19" s="130" t="s">
        <v>0</v>
      </c>
      <c r="K19" s="130" t="s">
        <v>1</v>
      </c>
      <c r="L19" s="130" t="s">
        <v>0</v>
      </c>
      <c r="M19" s="130" t="s">
        <v>1</v>
      </c>
      <c r="N19" s="130" t="s">
        <v>0</v>
      </c>
      <c r="O19" s="130" t="s">
        <v>1</v>
      </c>
      <c r="P19" s="130" t="s">
        <v>0</v>
      </c>
      <c r="Q19" s="130" t="s">
        <v>1</v>
      </c>
      <c r="R19" s="130" t="s">
        <v>0</v>
      </c>
      <c r="S19" s="130" t="s">
        <v>1</v>
      </c>
      <c r="T19" s="130" t="s">
        <v>0</v>
      </c>
      <c r="U19" s="130" t="s">
        <v>1</v>
      </c>
      <c r="V19" s="138" t="s">
        <v>0</v>
      </c>
      <c r="W19" s="138" t="s">
        <v>1</v>
      </c>
      <c r="X19" s="138" t="s">
        <v>0</v>
      </c>
      <c r="Y19" s="138" t="s">
        <v>1</v>
      </c>
      <c r="Z19" s="138" t="s">
        <v>0</v>
      </c>
      <c r="AA19" s="138" t="s">
        <v>1</v>
      </c>
      <c r="AB19" s="130" t="s">
        <v>0</v>
      </c>
      <c r="AC19" s="130" t="s">
        <v>1</v>
      </c>
      <c r="AD19" s="130" t="s">
        <v>0</v>
      </c>
      <c r="AE19" s="130" t="s">
        <v>1</v>
      </c>
      <c r="AF19" s="130" t="s">
        <v>0</v>
      </c>
      <c r="AG19" s="130" t="s">
        <v>1</v>
      </c>
      <c r="AH19" s="130" t="s">
        <v>0</v>
      </c>
      <c r="AI19" s="130" t="s">
        <v>1</v>
      </c>
      <c r="AJ19" s="130" t="s">
        <v>0</v>
      </c>
      <c r="AK19" s="130" t="s">
        <v>1</v>
      </c>
      <c r="AL19" s="130" t="s">
        <v>0</v>
      </c>
      <c r="AM19" s="130" t="s">
        <v>1</v>
      </c>
      <c r="AN19" s="130" t="s">
        <v>0</v>
      </c>
      <c r="AO19" s="130" t="s">
        <v>1</v>
      </c>
      <c r="AP19" s="130" t="s">
        <v>0</v>
      </c>
      <c r="AQ19" s="130" t="s">
        <v>1</v>
      </c>
      <c r="AR19" s="130" t="s">
        <v>0</v>
      </c>
      <c r="AS19" s="130" t="s">
        <v>1</v>
      </c>
    </row>
    <row r="20" spans="1:45" s="47" customFormat="1" ht="15.75" x14ac:dyDescent="0.25">
      <c r="A20" s="39">
        <v>1</v>
      </c>
      <c r="B20" s="39">
        <v>2</v>
      </c>
      <c r="C20" s="39">
        <v>3</v>
      </c>
      <c r="D20" s="50" t="s">
        <v>38</v>
      </c>
      <c r="E20" s="39" t="s">
        <v>39</v>
      </c>
      <c r="F20" s="39" t="s">
        <v>40</v>
      </c>
      <c r="G20" s="39" t="s">
        <v>41</v>
      </c>
      <c r="H20" s="39" t="s">
        <v>864</v>
      </c>
      <c r="I20" s="39" t="s">
        <v>864</v>
      </c>
      <c r="J20" s="50" t="s">
        <v>42</v>
      </c>
      <c r="K20" s="39" t="s">
        <v>43</v>
      </c>
      <c r="L20" s="39" t="s">
        <v>44</v>
      </c>
      <c r="M20" s="39" t="s">
        <v>45</v>
      </c>
      <c r="N20" s="39" t="s">
        <v>865</v>
      </c>
      <c r="O20" s="39" t="s">
        <v>865</v>
      </c>
      <c r="P20" s="50" t="s">
        <v>46</v>
      </c>
      <c r="Q20" s="39" t="s">
        <v>47</v>
      </c>
      <c r="R20" s="39" t="s">
        <v>48</v>
      </c>
      <c r="S20" s="39" t="s">
        <v>49</v>
      </c>
      <c r="T20" s="39" t="s">
        <v>866</v>
      </c>
      <c r="U20" s="39" t="s">
        <v>866</v>
      </c>
      <c r="V20" s="102" t="s">
        <v>50</v>
      </c>
      <c r="W20" s="52" t="s">
        <v>51</v>
      </c>
      <c r="X20" s="52" t="s">
        <v>52</v>
      </c>
      <c r="Y20" s="52" t="s">
        <v>53</v>
      </c>
      <c r="Z20" s="52" t="s">
        <v>54</v>
      </c>
      <c r="AA20" s="52" t="s">
        <v>54</v>
      </c>
      <c r="AB20" s="50" t="s">
        <v>55</v>
      </c>
      <c r="AC20" s="39" t="s">
        <v>56</v>
      </c>
      <c r="AD20" s="39" t="s">
        <v>57</v>
      </c>
      <c r="AE20" s="39" t="s">
        <v>58</v>
      </c>
      <c r="AF20" s="39" t="s">
        <v>867</v>
      </c>
      <c r="AG20" s="39" t="s">
        <v>867</v>
      </c>
      <c r="AH20" s="50" t="s">
        <v>59</v>
      </c>
      <c r="AI20" s="39" t="s">
        <v>60</v>
      </c>
      <c r="AJ20" s="39" t="s">
        <v>61</v>
      </c>
      <c r="AK20" s="39" t="s">
        <v>62</v>
      </c>
      <c r="AL20" s="39" t="s">
        <v>63</v>
      </c>
      <c r="AM20" s="39" t="s">
        <v>63</v>
      </c>
      <c r="AN20" s="50" t="s">
        <v>64</v>
      </c>
      <c r="AO20" s="39" t="s">
        <v>65</v>
      </c>
      <c r="AP20" s="39" t="s">
        <v>66</v>
      </c>
      <c r="AQ20" s="39" t="s">
        <v>67</v>
      </c>
      <c r="AR20" s="39" t="s">
        <v>68</v>
      </c>
      <c r="AS20" s="39" t="s">
        <v>68</v>
      </c>
    </row>
    <row r="21" spans="1:45" s="47" customFormat="1" ht="28.5" x14ac:dyDescent="0.25">
      <c r="A21" s="54">
        <v>0</v>
      </c>
      <c r="B21" s="126" t="s">
        <v>12</v>
      </c>
      <c r="C21" s="54" t="s">
        <v>978</v>
      </c>
      <c r="D21" s="190" t="s">
        <v>932</v>
      </c>
      <c r="E21" s="190" t="s">
        <v>932</v>
      </c>
      <c r="F21" s="190" t="s">
        <v>932</v>
      </c>
      <c r="G21" s="190" t="s">
        <v>932</v>
      </c>
      <c r="H21" s="190" t="s">
        <v>932</v>
      </c>
      <c r="I21" s="190" t="s">
        <v>932</v>
      </c>
      <c r="J21" s="190" t="s">
        <v>932</v>
      </c>
      <c r="K21" s="190" t="s">
        <v>932</v>
      </c>
      <c r="L21" s="190" t="s">
        <v>932</v>
      </c>
      <c r="M21" s="190" t="s">
        <v>932</v>
      </c>
      <c r="N21" s="190" t="s">
        <v>932</v>
      </c>
      <c r="O21" s="190" t="s">
        <v>932</v>
      </c>
      <c r="P21" s="190" t="s">
        <v>932</v>
      </c>
      <c r="Q21" s="190" t="s">
        <v>932</v>
      </c>
      <c r="R21" s="190" t="s">
        <v>932</v>
      </c>
      <c r="S21" s="190" t="s">
        <v>932</v>
      </c>
      <c r="T21" s="190" t="s">
        <v>932</v>
      </c>
      <c r="U21" s="190" t="s">
        <v>932</v>
      </c>
      <c r="V21" s="194">
        <f>V24+V26</f>
        <v>46.238285880000007</v>
      </c>
      <c r="W21" s="194">
        <f t="shared" ref="W21:Y21" si="0">W24+W26</f>
        <v>46.242838559999996</v>
      </c>
      <c r="X21" s="196">
        <f t="shared" si="0"/>
        <v>2322</v>
      </c>
      <c r="Y21" s="196">
        <f t="shared" si="0"/>
        <v>2322</v>
      </c>
      <c r="Z21" s="190" t="s">
        <v>932</v>
      </c>
      <c r="AA21" s="190" t="s">
        <v>932</v>
      </c>
      <c r="AB21" s="190" t="s">
        <v>932</v>
      </c>
      <c r="AC21" s="190" t="s">
        <v>932</v>
      </c>
      <c r="AD21" s="190" t="s">
        <v>932</v>
      </c>
      <c r="AE21" s="190" t="s">
        <v>932</v>
      </c>
      <c r="AF21" s="190" t="s">
        <v>932</v>
      </c>
      <c r="AG21" s="190" t="s">
        <v>932</v>
      </c>
      <c r="AH21" s="190" t="s">
        <v>932</v>
      </c>
      <c r="AI21" s="190" t="s">
        <v>932</v>
      </c>
      <c r="AJ21" s="190" t="s">
        <v>932</v>
      </c>
      <c r="AK21" s="190" t="s">
        <v>932</v>
      </c>
      <c r="AL21" s="190" t="s">
        <v>932</v>
      </c>
      <c r="AM21" s="190" t="s">
        <v>932</v>
      </c>
      <c r="AN21" s="190" t="s">
        <v>932</v>
      </c>
      <c r="AO21" s="190" t="s">
        <v>932</v>
      </c>
      <c r="AP21" s="190" t="s">
        <v>932</v>
      </c>
      <c r="AQ21" s="190" t="s">
        <v>932</v>
      </c>
      <c r="AR21" s="190" t="s">
        <v>932</v>
      </c>
      <c r="AS21" s="190" t="s">
        <v>932</v>
      </c>
    </row>
    <row r="22" spans="1:45" s="47" customFormat="1" ht="15.75" x14ac:dyDescent="0.25">
      <c r="A22" s="54" t="s">
        <v>979</v>
      </c>
      <c r="B22" s="126" t="s">
        <v>1022</v>
      </c>
      <c r="C22" s="54" t="s">
        <v>978</v>
      </c>
      <c r="D22" s="190" t="s">
        <v>932</v>
      </c>
      <c r="E22" s="190" t="s">
        <v>932</v>
      </c>
      <c r="F22" s="190" t="s">
        <v>932</v>
      </c>
      <c r="G22" s="190" t="s">
        <v>932</v>
      </c>
      <c r="H22" s="190" t="s">
        <v>932</v>
      </c>
      <c r="I22" s="190" t="s">
        <v>932</v>
      </c>
      <c r="J22" s="190" t="s">
        <v>932</v>
      </c>
      <c r="K22" s="190" t="s">
        <v>932</v>
      </c>
      <c r="L22" s="190" t="s">
        <v>932</v>
      </c>
      <c r="M22" s="190" t="s">
        <v>932</v>
      </c>
      <c r="N22" s="190" t="s">
        <v>932</v>
      </c>
      <c r="O22" s="190" t="s">
        <v>932</v>
      </c>
      <c r="P22" s="190" t="s">
        <v>932</v>
      </c>
      <c r="Q22" s="190" t="s">
        <v>932</v>
      </c>
      <c r="R22" s="190" t="s">
        <v>932</v>
      </c>
      <c r="S22" s="190" t="s">
        <v>932</v>
      </c>
      <c r="T22" s="190" t="s">
        <v>932</v>
      </c>
      <c r="U22" s="190" t="s">
        <v>932</v>
      </c>
      <c r="V22" s="190" t="s">
        <v>932</v>
      </c>
      <c r="W22" s="190" t="s">
        <v>932</v>
      </c>
      <c r="X22" s="190" t="s">
        <v>932</v>
      </c>
      <c r="Y22" s="190" t="s">
        <v>932</v>
      </c>
      <c r="Z22" s="190" t="s">
        <v>932</v>
      </c>
      <c r="AA22" s="190" t="s">
        <v>932</v>
      </c>
      <c r="AB22" s="190" t="s">
        <v>932</v>
      </c>
      <c r="AC22" s="190" t="s">
        <v>932</v>
      </c>
      <c r="AD22" s="190" t="s">
        <v>932</v>
      </c>
      <c r="AE22" s="190" t="s">
        <v>932</v>
      </c>
      <c r="AF22" s="190" t="s">
        <v>932</v>
      </c>
      <c r="AG22" s="190" t="s">
        <v>932</v>
      </c>
      <c r="AH22" s="190" t="s">
        <v>932</v>
      </c>
      <c r="AI22" s="190" t="s">
        <v>932</v>
      </c>
      <c r="AJ22" s="190" t="s">
        <v>932</v>
      </c>
      <c r="AK22" s="190" t="s">
        <v>932</v>
      </c>
      <c r="AL22" s="190" t="s">
        <v>932</v>
      </c>
      <c r="AM22" s="190" t="s">
        <v>932</v>
      </c>
      <c r="AN22" s="190" t="s">
        <v>932</v>
      </c>
      <c r="AO22" s="190" t="s">
        <v>932</v>
      </c>
      <c r="AP22" s="190" t="s">
        <v>932</v>
      </c>
      <c r="AQ22" s="190" t="s">
        <v>932</v>
      </c>
      <c r="AR22" s="190" t="s">
        <v>932</v>
      </c>
      <c r="AS22" s="190" t="s">
        <v>932</v>
      </c>
    </row>
    <row r="23" spans="1:45" s="47" customFormat="1" ht="30" customHeight="1" x14ac:dyDescent="0.25">
      <c r="A23" s="54" t="s">
        <v>980</v>
      </c>
      <c r="B23" s="126" t="s">
        <v>981</v>
      </c>
      <c r="C23" s="54" t="s">
        <v>978</v>
      </c>
      <c r="D23" s="190" t="s">
        <v>932</v>
      </c>
      <c r="E23" s="190" t="s">
        <v>932</v>
      </c>
      <c r="F23" s="190" t="s">
        <v>932</v>
      </c>
      <c r="G23" s="190" t="s">
        <v>932</v>
      </c>
      <c r="H23" s="190" t="s">
        <v>932</v>
      </c>
      <c r="I23" s="190" t="s">
        <v>932</v>
      </c>
      <c r="J23" s="190" t="s">
        <v>932</v>
      </c>
      <c r="K23" s="190" t="s">
        <v>932</v>
      </c>
      <c r="L23" s="190" t="s">
        <v>932</v>
      </c>
      <c r="M23" s="190" t="s">
        <v>932</v>
      </c>
      <c r="N23" s="190" t="s">
        <v>932</v>
      </c>
      <c r="O23" s="190" t="s">
        <v>932</v>
      </c>
      <c r="P23" s="190" t="s">
        <v>932</v>
      </c>
      <c r="Q23" s="190" t="s">
        <v>932</v>
      </c>
      <c r="R23" s="190" t="s">
        <v>932</v>
      </c>
      <c r="S23" s="190" t="s">
        <v>932</v>
      </c>
      <c r="T23" s="190" t="s">
        <v>932</v>
      </c>
      <c r="U23" s="190" t="s">
        <v>932</v>
      </c>
      <c r="V23" s="190" t="s">
        <v>932</v>
      </c>
      <c r="W23" s="190" t="s">
        <v>932</v>
      </c>
      <c r="X23" s="190" t="s">
        <v>932</v>
      </c>
      <c r="Y23" s="190" t="s">
        <v>932</v>
      </c>
      <c r="Z23" s="190" t="s">
        <v>932</v>
      </c>
      <c r="AA23" s="190" t="s">
        <v>932</v>
      </c>
      <c r="AB23" s="190" t="s">
        <v>932</v>
      </c>
      <c r="AC23" s="190" t="s">
        <v>932</v>
      </c>
      <c r="AD23" s="190" t="s">
        <v>932</v>
      </c>
      <c r="AE23" s="190" t="s">
        <v>932</v>
      </c>
      <c r="AF23" s="190" t="s">
        <v>932</v>
      </c>
      <c r="AG23" s="190" t="s">
        <v>932</v>
      </c>
      <c r="AH23" s="190" t="s">
        <v>932</v>
      </c>
      <c r="AI23" s="190" t="s">
        <v>932</v>
      </c>
      <c r="AJ23" s="190" t="s">
        <v>932</v>
      </c>
      <c r="AK23" s="190" t="s">
        <v>932</v>
      </c>
      <c r="AL23" s="190" t="s">
        <v>932</v>
      </c>
      <c r="AM23" s="190" t="s">
        <v>932</v>
      </c>
      <c r="AN23" s="190" t="s">
        <v>932</v>
      </c>
      <c r="AO23" s="190" t="s">
        <v>932</v>
      </c>
      <c r="AP23" s="190" t="s">
        <v>932</v>
      </c>
      <c r="AQ23" s="190" t="s">
        <v>932</v>
      </c>
      <c r="AR23" s="190" t="s">
        <v>932</v>
      </c>
      <c r="AS23" s="190" t="s">
        <v>932</v>
      </c>
    </row>
    <row r="24" spans="1:45" s="47" customFormat="1" ht="28.5" x14ac:dyDescent="0.25">
      <c r="A24" s="54" t="s">
        <v>982</v>
      </c>
      <c r="B24" s="126" t="s">
        <v>983</v>
      </c>
      <c r="C24" s="54" t="s">
        <v>978</v>
      </c>
      <c r="D24" s="190" t="s">
        <v>932</v>
      </c>
      <c r="E24" s="190" t="s">
        <v>932</v>
      </c>
      <c r="F24" s="190" t="s">
        <v>932</v>
      </c>
      <c r="G24" s="190" t="s">
        <v>932</v>
      </c>
      <c r="H24" s="190" t="s">
        <v>932</v>
      </c>
      <c r="I24" s="190" t="s">
        <v>932</v>
      </c>
      <c r="J24" s="190" t="s">
        <v>932</v>
      </c>
      <c r="K24" s="190" t="s">
        <v>932</v>
      </c>
      <c r="L24" s="190" t="s">
        <v>932</v>
      </c>
      <c r="M24" s="190" t="s">
        <v>932</v>
      </c>
      <c r="N24" s="190" t="s">
        <v>932</v>
      </c>
      <c r="O24" s="190" t="s">
        <v>932</v>
      </c>
      <c r="P24" s="190" t="s">
        <v>932</v>
      </c>
      <c r="Q24" s="190" t="s">
        <v>932</v>
      </c>
      <c r="R24" s="190" t="s">
        <v>932</v>
      </c>
      <c r="S24" s="190" t="s">
        <v>932</v>
      </c>
      <c r="T24" s="190" t="s">
        <v>932</v>
      </c>
      <c r="U24" s="190" t="s">
        <v>932</v>
      </c>
      <c r="V24" s="194">
        <f>V41</f>
        <v>5.8980000000000006</v>
      </c>
      <c r="W24" s="194">
        <f t="shared" ref="W24:Y24" si="1">W41</f>
        <v>5.8979999999999997</v>
      </c>
      <c r="X24" s="196">
        <f t="shared" si="1"/>
        <v>0</v>
      </c>
      <c r="Y24" s="196">
        <f t="shared" si="1"/>
        <v>0</v>
      </c>
      <c r="Z24" s="190" t="s">
        <v>932</v>
      </c>
      <c r="AA24" s="190" t="s">
        <v>932</v>
      </c>
      <c r="AB24" s="190" t="s">
        <v>932</v>
      </c>
      <c r="AC24" s="190" t="s">
        <v>932</v>
      </c>
      <c r="AD24" s="190" t="s">
        <v>932</v>
      </c>
      <c r="AE24" s="190" t="s">
        <v>932</v>
      </c>
      <c r="AF24" s="190" t="s">
        <v>932</v>
      </c>
      <c r="AG24" s="190" t="s">
        <v>932</v>
      </c>
      <c r="AH24" s="190" t="s">
        <v>932</v>
      </c>
      <c r="AI24" s="190" t="s">
        <v>932</v>
      </c>
      <c r="AJ24" s="190" t="s">
        <v>932</v>
      </c>
      <c r="AK24" s="190" t="s">
        <v>932</v>
      </c>
      <c r="AL24" s="190" t="s">
        <v>932</v>
      </c>
      <c r="AM24" s="190" t="s">
        <v>932</v>
      </c>
      <c r="AN24" s="190" t="s">
        <v>932</v>
      </c>
      <c r="AO24" s="190" t="s">
        <v>932</v>
      </c>
      <c r="AP24" s="190" t="s">
        <v>932</v>
      </c>
      <c r="AQ24" s="190" t="s">
        <v>932</v>
      </c>
      <c r="AR24" s="190" t="s">
        <v>932</v>
      </c>
      <c r="AS24" s="190" t="s">
        <v>932</v>
      </c>
    </row>
    <row r="25" spans="1:45" s="47" customFormat="1" ht="42.75" x14ac:dyDescent="0.25">
      <c r="A25" s="54" t="s">
        <v>984</v>
      </c>
      <c r="B25" s="126" t="s">
        <v>1023</v>
      </c>
      <c r="C25" s="54" t="s">
        <v>978</v>
      </c>
      <c r="D25" s="190" t="s">
        <v>932</v>
      </c>
      <c r="E25" s="190" t="s">
        <v>932</v>
      </c>
      <c r="F25" s="190" t="s">
        <v>932</v>
      </c>
      <c r="G25" s="190" t="s">
        <v>932</v>
      </c>
      <c r="H25" s="190" t="s">
        <v>932</v>
      </c>
      <c r="I25" s="190" t="s">
        <v>932</v>
      </c>
      <c r="J25" s="190" t="s">
        <v>932</v>
      </c>
      <c r="K25" s="190" t="s">
        <v>932</v>
      </c>
      <c r="L25" s="190" t="s">
        <v>932</v>
      </c>
      <c r="M25" s="190" t="s">
        <v>932</v>
      </c>
      <c r="N25" s="190" t="s">
        <v>932</v>
      </c>
      <c r="O25" s="190" t="s">
        <v>932</v>
      </c>
      <c r="P25" s="190" t="s">
        <v>932</v>
      </c>
      <c r="Q25" s="190" t="s">
        <v>932</v>
      </c>
      <c r="R25" s="190" t="s">
        <v>932</v>
      </c>
      <c r="S25" s="190" t="s">
        <v>932</v>
      </c>
      <c r="T25" s="190" t="s">
        <v>932</v>
      </c>
      <c r="U25" s="190" t="s">
        <v>932</v>
      </c>
      <c r="V25" s="190" t="s">
        <v>932</v>
      </c>
      <c r="W25" s="190" t="s">
        <v>932</v>
      </c>
      <c r="X25" s="190" t="s">
        <v>932</v>
      </c>
      <c r="Y25" s="190" t="s">
        <v>932</v>
      </c>
      <c r="Z25" s="190" t="s">
        <v>932</v>
      </c>
      <c r="AA25" s="190" t="s">
        <v>932</v>
      </c>
      <c r="AB25" s="190" t="s">
        <v>932</v>
      </c>
      <c r="AC25" s="190" t="s">
        <v>932</v>
      </c>
      <c r="AD25" s="190" t="s">
        <v>932</v>
      </c>
      <c r="AE25" s="190" t="s">
        <v>932</v>
      </c>
      <c r="AF25" s="190" t="s">
        <v>932</v>
      </c>
      <c r="AG25" s="190" t="s">
        <v>932</v>
      </c>
      <c r="AH25" s="190" t="s">
        <v>932</v>
      </c>
      <c r="AI25" s="190" t="s">
        <v>932</v>
      </c>
      <c r="AJ25" s="190" t="s">
        <v>932</v>
      </c>
      <c r="AK25" s="190" t="s">
        <v>932</v>
      </c>
      <c r="AL25" s="190" t="s">
        <v>932</v>
      </c>
      <c r="AM25" s="190" t="s">
        <v>932</v>
      </c>
      <c r="AN25" s="190" t="s">
        <v>932</v>
      </c>
      <c r="AO25" s="190" t="s">
        <v>932</v>
      </c>
      <c r="AP25" s="190" t="s">
        <v>932</v>
      </c>
      <c r="AQ25" s="190" t="s">
        <v>932</v>
      </c>
      <c r="AR25" s="190" t="s">
        <v>932</v>
      </c>
      <c r="AS25" s="190" t="s">
        <v>932</v>
      </c>
    </row>
    <row r="26" spans="1:45" s="47" customFormat="1" ht="21" customHeight="1" x14ac:dyDescent="0.25">
      <c r="A26" s="54" t="s">
        <v>985</v>
      </c>
      <c r="B26" s="126" t="s">
        <v>1024</v>
      </c>
      <c r="C26" s="54" t="s">
        <v>978</v>
      </c>
      <c r="D26" s="190" t="s">
        <v>932</v>
      </c>
      <c r="E26" s="190" t="s">
        <v>932</v>
      </c>
      <c r="F26" s="190" t="s">
        <v>932</v>
      </c>
      <c r="G26" s="190" t="s">
        <v>932</v>
      </c>
      <c r="H26" s="190" t="s">
        <v>932</v>
      </c>
      <c r="I26" s="190" t="s">
        <v>932</v>
      </c>
      <c r="J26" s="190" t="s">
        <v>932</v>
      </c>
      <c r="K26" s="190" t="s">
        <v>932</v>
      </c>
      <c r="L26" s="190" t="s">
        <v>932</v>
      </c>
      <c r="M26" s="190" t="s">
        <v>932</v>
      </c>
      <c r="N26" s="190" t="s">
        <v>932</v>
      </c>
      <c r="O26" s="190" t="s">
        <v>932</v>
      </c>
      <c r="P26" s="190" t="s">
        <v>932</v>
      </c>
      <c r="Q26" s="190" t="s">
        <v>932</v>
      </c>
      <c r="R26" s="190" t="s">
        <v>932</v>
      </c>
      <c r="S26" s="190" t="s">
        <v>932</v>
      </c>
      <c r="T26" s="190" t="s">
        <v>932</v>
      </c>
      <c r="U26" s="190" t="s">
        <v>932</v>
      </c>
      <c r="V26" s="194">
        <f>V52</f>
        <v>40.340285880000003</v>
      </c>
      <c r="W26" s="194">
        <f t="shared" ref="W26:Y26" si="2">W52</f>
        <v>40.344838559999999</v>
      </c>
      <c r="X26" s="196">
        <f t="shared" si="2"/>
        <v>2322</v>
      </c>
      <c r="Y26" s="196">
        <f t="shared" si="2"/>
        <v>2322</v>
      </c>
      <c r="Z26" s="190" t="s">
        <v>932</v>
      </c>
      <c r="AA26" s="190" t="s">
        <v>932</v>
      </c>
      <c r="AB26" s="190" t="s">
        <v>932</v>
      </c>
      <c r="AC26" s="190" t="s">
        <v>932</v>
      </c>
      <c r="AD26" s="190" t="s">
        <v>932</v>
      </c>
      <c r="AE26" s="190" t="s">
        <v>932</v>
      </c>
      <c r="AF26" s="190" t="s">
        <v>932</v>
      </c>
      <c r="AG26" s="190" t="s">
        <v>932</v>
      </c>
      <c r="AH26" s="190" t="s">
        <v>932</v>
      </c>
      <c r="AI26" s="190" t="s">
        <v>932</v>
      </c>
      <c r="AJ26" s="190" t="s">
        <v>932</v>
      </c>
      <c r="AK26" s="190" t="s">
        <v>932</v>
      </c>
      <c r="AL26" s="190" t="s">
        <v>932</v>
      </c>
      <c r="AM26" s="190" t="s">
        <v>932</v>
      </c>
      <c r="AN26" s="190" t="s">
        <v>932</v>
      </c>
      <c r="AO26" s="190" t="s">
        <v>932</v>
      </c>
      <c r="AP26" s="190" t="s">
        <v>932</v>
      </c>
      <c r="AQ26" s="190" t="s">
        <v>932</v>
      </c>
      <c r="AR26" s="190" t="s">
        <v>932</v>
      </c>
      <c r="AS26" s="190" t="s">
        <v>932</v>
      </c>
    </row>
    <row r="27" spans="1:45" s="47" customFormat="1" ht="15.75" x14ac:dyDescent="0.25">
      <c r="A27" s="124" t="s">
        <v>986</v>
      </c>
      <c r="B27" s="127" t="s">
        <v>948</v>
      </c>
      <c r="C27" s="124" t="s">
        <v>978</v>
      </c>
      <c r="D27" s="53" t="s">
        <v>932</v>
      </c>
      <c r="E27" s="53" t="s">
        <v>932</v>
      </c>
      <c r="F27" s="53" t="s">
        <v>932</v>
      </c>
      <c r="G27" s="53" t="s">
        <v>932</v>
      </c>
      <c r="H27" s="53" t="s">
        <v>932</v>
      </c>
      <c r="I27" s="53" t="s">
        <v>932</v>
      </c>
      <c r="J27" s="53" t="s">
        <v>932</v>
      </c>
      <c r="K27" s="53" t="s">
        <v>932</v>
      </c>
      <c r="L27" s="53" t="s">
        <v>932</v>
      </c>
      <c r="M27" s="53" t="s">
        <v>932</v>
      </c>
      <c r="N27" s="53" t="s">
        <v>932</v>
      </c>
      <c r="O27" s="53" t="s">
        <v>932</v>
      </c>
      <c r="P27" s="53" t="s">
        <v>932</v>
      </c>
      <c r="Q27" s="53" t="s">
        <v>932</v>
      </c>
      <c r="R27" s="53" t="s">
        <v>932</v>
      </c>
      <c r="S27" s="53" t="s">
        <v>932</v>
      </c>
      <c r="T27" s="53" t="s">
        <v>932</v>
      </c>
      <c r="U27" s="53" t="s">
        <v>932</v>
      </c>
      <c r="V27" s="53" t="s">
        <v>932</v>
      </c>
      <c r="W27" s="53" t="s">
        <v>932</v>
      </c>
      <c r="X27" s="53" t="s">
        <v>932</v>
      </c>
      <c r="Y27" s="53" t="s">
        <v>932</v>
      </c>
      <c r="Z27" s="53" t="s">
        <v>932</v>
      </c>
      <c r="AA27" s="53" t="s">
        <v>932</v>
      </c>
      <c r="AB27" s="53" t="s">
        <v>932</v>
      </c>
      <c r="AC27" s="53" t="s">
        <v>932</v>
      </c>
      <c r="AD27" s="53" t="s">
        <v>932</v>
      </c>
      <c r="AE27" s="53" t="s">
        <v>932</v>
      </c>
      <c r="AF27" s="53" t="s">
        <v>932</v>
      </c>
      <c r="AG27" s="53" t="s">
        <v>932</v>
      </c>
      <c r="AH27" s="53" t="s">
        <v>932</v>
      </c>
      <c r="AI27" s="53" t="s">
        <v>932</v>
      </c>
      <c r="AJ27" s="53" t="s">
        <v>932</v>
      </c>
      <c r="AK27" s="53" t="s">
        <v>932</v>
      </c>
      <c r="AL27" s="53" t="s">
        <v>932</v>
      </c>
      <c r="AM27" s="53" t="s">
        <v>932</v>
      </c>
      <c r="AN27" s="53" t="s">
        <v>932</v>
      </c>
      <c r="AO27" s="53" t="s">
        <v>932</v>
      </c>
      <c r="AP27" s="53" t="s">
        <v>932</v>
      </c>
      <c r="AQ27" s="53" t="s">
        <v>932</v>
      </c>
      <c r="AR27" s="53" t="s">
        <v>932</v>
      </c>
      <c r="AS27" s="53" t="s">
        <v>932</v>
      </c>
    </row>
    <row r="28" spans="1:45" s="47" customFormat="1" ht="15.75" x14ac:dyDescent="0.25">
      <c r="A28" s="124" t="s">
        <v>167</v>
      </c>
      <c r="B28" s="127" t="s">
        <v>987</v>
      </c>
      <c r="C28" s="124" t="s">
        <v>978</v>
      </c>
      <c r="D28" s="53" t="s">
        <v>932</v>
      </c>
      <c r="E28" s="53" t="s">
        <v>932</v>
      </c>
      <c r="F28" s="53" t="s">
        <v>932</v>
      </c>
      <c r="G28" s="53" t="s">
        <v>932</v>
      </c>
      <c r="H28" s="53" t="s">
        <v>932</v>
      </c>
      <c r="I28" s="53" t="s">
        <v>932</v>
      </c>
      <c r="J28" s="53" t="s">
        <v>932</v>
      </c>
      <c r="K28" s="53" t="s">
        <v>932</v>
      </c>
      <c r="L28" s="53" t="s">
        <v>932</v>
      </c>
      <c r="M28" s="53" t="s">
        <v>932</v>
      </c>
      <c r="N28" s="53" t="s">
        <v>932</v>
      </c>
      <c r="O28" s="53" t="s">
        <v>932</v>
      </c>
      <c r="P28" s="53" t="s">
        <v>932</v>
      </c>
      <c r="Q28" s="53" t="s">
        <v>932</v>
      </c>
      <c r="R28" s="53" t="s">
        <v>932</v>
      </c>
      <c r="S28" s="53" t="s">
        <v>932</v>
      </c>
      <c r="T28" s="53" t="s">
        <v>932</v>
      </c>
      <c r="U28" s="53" t="s">
        <v>932</v>
      </c>
      <c r="V28" s="53" t="s">
        <v>932</v>
      </c>
      <c r="W28" s="53" t="s">
        <v>932</v>
      </c>
      <c r="X28" s="53" t="s">
        <v>932</v>
      </c>
      <c r="Y28" s="53" t="s">
        <v>932</v>
      </c>
      <c r="Z28" s="53" t="s">
        <v>932</v>
      </c>
      <c r="AA28" s="53" t="s">
        <v>932</v>
      </c>
      <c r="AB28" s="53" t="s">
        <v>932</v>
      </c>
      <c r="AC28" s="53" t="s">
        <v>932</v>
      </c>
      <c r="AD28" s="53" t="s">
        <v>932</v>
      </c>
      <c r="AE28" s="53" t="s">
        <v>932</v>
      </c>
      <c r="AF28" s="53" t="s">
        <v>932</v>
      </c>
      <c r="AG28" s="53" t="s">
        <v>932</v>
      </c>
      <c r="AH28" s="53" t="s">
        <v>932</v>
      </c>
      <c r="AI28" s="53" t="s">
        <v>932</v>
      </c>
      <c r="AJ28" s="53" t="s">
        <v>932</v>
      </c>
      <c r="AK28" s="53" t="s">
        <v>932</v>
      </c>
      <c r="AL28" s="53" t="s">
        <v>932</v>
      </c>
      <c r="AM28" s="53" t="s">
        <v>932</v>
      </c>
      <c r="AN28" s="53" t="s">
        <v>932</v>
      </c>
      <c r="AO28" s="53" t="s">
        <v>932</v>
      </c>
      <c r="AP28" s="53" t="s">
        <v>932</v>
      </c>
      <c r="AQ28" s="53" t="s">
        <v>932</v>
      </c>
      <c r="AR28" s="53" t="s">
        <v>932</v>
      </c>
      <c r="AS28" s="53" t="s">
        <v>932</v>
      </c>
    </row>
    <row r="29" spans="1:45" s="47" customFormat="1" ht="30" x14ac:dyDescent="0.25">
      <c r="A29" s="124" t="s">
        <v>168</v>
      </c>
      <c r="B29" s="127" t="s">
        <v>988</v>
      </c>
      <c r="C29" s="124" t="s">
        <v>978</v>
      </c>
      <c r="D29" s="53" t="s">
        <v>932</v>
      </c>
      <c r="E29" s="53" t="s">
        <v>932</v>
      </c>
      <c r="F29" s="53" t="s">
        <v>932</v>
      </c>
      <c r="G29" s="53" t="s">
        <v>932</v>
      </c>
      <c r="H29" s="53" t="s">
        <v>932</v>
      </c>
      <c r="I29" s="53" t="s">
        <v>932</v>
      </c>
      <c r="J29" s="53" t="s">
        <v>932</v>
      </c>
      <c r="K29" s="53" t="s">
        <v>932</v>
      </c>
      <c r="L29" s="53" t="s">
        <v>932</v>
      </c>
      <c r="M29" s="53" t="s">
        <v>932</v>
      </c>
      <c r="N29" s="53" t="s">
        <v>932</v>
      </c>
      <c r="O29" s="53" t="s">
        <v>932</v>
      </c>
      <c r="P29" s="53" t="s">
        <v>932</v>
      </c>
      <c r="Q29" s="53" t="s">
        <v>932</v>
      </c>
      <c r="R29" s="53" t="s">
        <v>932</v>
      </c>
      <c r="S29" s="53" t="s">
        <v>932</v>
      </c>
      <c r="T29" s="53" t="s">
        <v>932</v>
      </c>
      <c r="U29" s="53" t="s">
        <v>932</v>
      </c>
      <c r="V29" s="53" t="s">
        <v>932</v>
      </c>
      <c r="W29" s="53" t="s">
        <v>932</v>
      </c>
      <c r="X29" s="53" t="s">
        <v>932</v>
      </c>
      <c r="Y29" s="53" t="s">
        <v>932</v>
      </c>
      <c r="Z29" s="53" t="s">
        <v>932</v>
      </c>
      <c r="AA29" s="53" t="s">
        <v>932</v>
      </c>
      <c r="AB29" s="53" t="s">
        <v>932</v>
      </c>
      <c r="AC29" s="53" t="s">
        <v>932</v>
      </c>
      <c r="AD29" s="53" t="s">
        <v>932</v>
      </c>
      <c r="AE29" s="53" t="s">
        <v>932</v>
      </c>
      <c r="AF29" s="53" t="s">
        <v>932</v>
      </c>
      <c r="AG29" s="53" t="s">
        <v>932</v>
      </c>
      <c r="AH29" s="53" t="s">
        <v>932</v>
      </c>
      <c r="AI29" s="53" t="s">
        <v>932</v>
      </c>
      <c r="AJ29" s="53" t="s">
        <v>932</v>
      </c>
      <c r="AK29" s="53" t="s">
        <v>932</v>
      </c>
      <c r="AL29" s="53" t="s">
        <v>932</v>
      </c>
      <c r="AM29" s="53" t="s">
        <v>932</v>
      </c>
      <c r="AN29" s="53" t="s">
        <v>932</v>
      </c>
      <c r="AO29" s="53" t="s">
        <v>932</v>
      </c>
      <c r="AP29" s="53" t="s">
        <v>932</v>
      </c>
      <c r="AQ29" s="53" t="s">
        <v>932</v>
      </c>
      <c r="AR29" s="53" t="s">
        <v>932</v>
      </c>
      <c r="AS29" s="53" t="s">
        <v>932</v>
      </c>
    </row>
    <row r="30" spans="1:45" s="47" customFormat="1" ht="45" x14ac:dyDescent="0.25">
      <c r="A30" s="124" t="s">
        <v>989</v>
      </c>
      <c r="B30" s="127" t="s">
        <v>990</v>
      </c>
      <c r="C30" s="124" t="s">
        <v>978</v>
      </c>
      <c r="D30" s="53" t="s">
        <v>932</v>
      </c>
      <c r="E30" s="53" t="s">
        <v>932</v>
      </c>
      <c r="F30" s="53" t="s">
        <v>932</v>
      </c>
      <c r="G30" s="53" t="s">
        <v>932</v>
      </c>
      <c r="H30" s="53" t="s">
        <v>932</v>
      </c>
      <c r="I30" s="53" t="s">
        <v>932</v>
      </c>
      <c r="J30" s="53" t="s">
        <v>932</v>
      </c>
      <c r="K30" s="53" t="s">
        <v>932</v>
      </c>
      <c r="L30" s="53" t="s">
        <v>932</v>
      </c>
      <c r="M30" s="53" t="s">
        <v>932</v>
      </c>
      <c r="N30" s="53" t="s">
        <v>932</v>
      </c>
      <c r="O30" s="53" t="s">
        <v>932</v>
      </c>
      <c r="P30" s="53" t="s">
        <v>932</v>
      </c>
      <c r="Q30" s="53" t="s">
        <v>932</v>
      </c>
      <c r="R30" s="53" t="s">
        <v>932</v>
      </c>
      <c r="S30" s="53" t="s">
        <v>932</v>
      </c>
      <c r="T30" s="53" t="s">
        <v>932</v>
      </c>
      <c r="U30" s="53" t="s">
        <v>932</v>
      </c>
      <c r="V30" s="53" t="s">
        <v>932</v>
      </c>
      <c r="W30" s="53" t="s">
        <v>932</v>
      </c>
      <c r="X30" s="53" t="s">
        <v>932</v>
      </c>
      <c r="Y30" s="53" t="s">
        <v>932</v>
      </c>
      <c r="Z30" s="53" t="s">
        <v>932</v>
      </c>
      <c r="AA30" s="53" t="s">
        <v>932</v>
      </c>
      <c r="AB30" s="53" t="s">
        <v>932</v>
      </c>
      <c r="AC30" s="53" t="s">
        <v>932</v>
      </c>
      <c r="AD30" s="53" t="s">
        <v>932</v>
      </c>
      <c r="AE30" s="53" t="s">
        <v>932</v>
      </c>
      <c r="AF30" s="53" t="s">
        <v>932</v>
      </c>
      <c r="AG30" s="53" t="s">
        <v>932</v>
      </c>
      <c r="AH30" s="53" t="s">
        <v>932</v>
      </c>
      <c r="AI30" s="53" t="s">
        <v>932</v>
      </c>
      <c r="AJ30" s="53" t="s">
        <v>932</v>
      </c>
      <c r="AK30" s="53" t="s">
        <v>932</v>
      </c>
      <c r="AL30" s="53" t="s">
        <v>932</v>
      </c>
      <c r="AM30" s="53" t="s">
        <v>932</v>
      </c>
      <c r="AN30" s="53" t="s">
        <v>932</v>
      </c>
      <c r="AO30" s="53" t="s">
        <v>932</v>
      </c>
      <c r="AP30" s="53" t="s">
        <v>932</v>
      </c>
      <c r="AQ30" s="53" t="s">
        <v>932</v>
      </c>
      <c r="AR30" s="53" t="s">
        <v>932</v>
      </c>
      <c r="AS30" s="53" t="s">
        <v>932</v>
      </c>
    </row>
    <row r="31" spans="1:45" s="47" customFormat="1" ht="30" x14ac:dyDescent="0.25">
      <c r="A31" s="124" t="s">
        <v>991</v>
      </c>
      <c r="B31" s="127" t="s">
        <v>992</v>
      </c>
      <c r="C31" s="124" t="s">
        <v>978</v>
      </c>
      <c r="D31" s="53" t="s">
        <v>932</v>
      </c>
      <c r="E31" s="53" t="s">
        <v>932</v>
      </c>
      <c r="F31" s="53" t="s">
        <v>932</v>
      </c>
      <c r="G31" s="53" t="s">
        <v>932</v>
      </c>
      <c r="H31" s="53" t="s">
        <v>932</v>
      </c>
      <c r="I31" s="53" t="s">
        <v>932</v>
      </c>
      <c r="J31" s="53" t="s">
        <v>932</v>
      </c>
      <c r="K31" s="53" t="s">
        <v>932</v>
      </c>
      <c r="L31" s="53" t="s">
        <v>932</v>
      </c>
      <c r="M31" s="53" t="s">
        <v>932</v>
      </c>
      <c r="N31" s="53" t="s">
        <v>932</v>
      </c>
      <c r="O31" s="53" t="s">
        <v>932</v>
      </c>
      <c r="P31" s="53" t="s">
        <v>932</v>
      </c>
      <c r="Q31" s="53" t="s">
        <v>932</v>
      </c>
      <c r="R31" s="53" t="s">
        <v>932</v>
      </c>
      <c r="S31" s="53" t="s">
        <v>932</v>
      </c>
      <c r="T31" s="53" t="s">
        <v>932</v>
      </c>
      <c r="U31" s="53" t="s">
        <v>932</v>
      </c>
      <c r="V31" s="53" t="s">
        <v>932</v>
      </c>
      <c r="W31" s="53" t="s">
        <v>932</v>
      </c>
      <c r="X31" s="53" t="s">
        <v>932</v>
      </c>
      <c r="Y31" s="53" t="s">
        <v>932</v>
      </c>
      <c r="Z31" s="53" t="s">
        <v>932</v>
      </c>
      <c r="AA31" s="53" t="s">
        <v>932</v>
      </c>
      <c r="AB31" s="53" t="s">
        <v>932</v>
      </c>
      <c r="AC31" s="53" t="s">
        <v>932</v>
      </c>
      <c r="AD31" s="53" t="s">
        <v>932</v>
      </c>
      <c r="AE31" s="53" t="s">
        <v>932</v>
      </c>
      <c r="AF31" s="53" t="s">
        <v>932</v>
      </c>
      <c r="AG31" s="53" t="s">
        <v>932</v>
      </c>
      <c r="AH31" s="53" t="s">
        <v>932</v>
      </c>
      <c r="AI31" s="53" t="s">
        <v>932</v>
      </c>
      <c r="AJ31" s="53" t="s">
        <v>932</v>
      </c>
      <c r="AK31" s="53" t="s">
        <v>932</v>
      </c>
      <c r="AL31" s="53" t="s">
        <v>932</v>
      </c>
      <c r="AM31" s="53" t="s">
        <v>932</v>
      </c>
      <c r="AN31" s="53" t="s">
        <v>932</v>
      </c>
      <c r="AO31" s="53" t="s">
        <v>932</v>
      </c>
      <c r="AP31" s="53" t="s">
        <v>932</v>
      </c>
      <c r="AQ31" s="53" t="s">
        <v>932</v>
      </c>
      <c r="AR31" s="53" t="s">
        <v>932</v>
      </c>
      <c r="AS31" s="53" t="s">
        <v>932</v>
      </c>
    </row>
    <row r="32" spans="1:45" s="47" customFormat="1" ht="29.25" customHeight="1" x14ac:dyDescent="0.25">
      <c r="A32" s="124" t="s">
        <v>169</v>
      </c>
      <c r="B32" s="127" t="s">
        <v>993</v>
      </c>
      <c r="C32" s="124" t="s">
        <v>978</v>
      </c>
      <c r="D32" s="53" t="s">
        <v>932</v>
      </c>
      <c r="E32" s="53" t="s">
        <v>932</v>
      </c>
      <c r="F32" s="53" t="s">
        <v>932</v>
      </c>
      <c r="G32" s="53" t="s">
        <v>932</v>
      </c>
      <c r="H32" s="53" t="s">
        <v>932</v>
      </c>
      <c r="I32" s="53" t="s">
        <v>932</v>
      </c>
      <c r="J32" s="53" t="s">
        <v>932</v>
      </c>
      <c r="K32" s="53" t="s">
        <v>932</v>
      </c>
      <c r="L32" s="53" t="s">
        <v>932</v>
      </c>
      <c r="M32" s="53" t="s">
        <v>932</v>
      </c>
      <c r="N32" s="53" t="s">
        <v>932</v>
      </c>
      <c r="O32" s="53" t="s">
        <v>932</v>
      </c>
      <c r="P32" s="53" t="s">
        <v>932</v>
      </c>
      <c r="Q32" s="53" t="s">
        <v>932</v>
      </c>
      <c r="R32" s="53" t="s">
        <v>932</v>
      </c>
      <c r="S32" s="53" t="s">
        <v>932</v>
      </c>
      <c r="T32" s="53" t="s">
        <v>932</v>
      </c>
      <c r="U32" s="53" t="s">
        <v>932</v>
      </c>
      <c r="V32" s="53" t="s">
        <v>932</v>
      </c>
      <c r="W32" s="53" t="s">
        <v>932</v>
      </c>
      <c r="X32" s="53" t="s">
        <v>932</v>
      </c>
      <c r="Y32" s="53" t="s">
        <v>932</v>
      </c>
      <c r="Z32" s="53" t="s">
        <v>932</v>
      </c>
      <c r="AA32" s="53" t="s">
        <v>932</v>
      </c>
      <c r="AB32" s="53" t="s">
        <v>932</v>
      </c>
      <c r="AC32" s="53" t="s">
        <v>932</v>
      </c>
      <c r="AD32" s="53" t="s">
        <v>932</v>
      </c>
      <c r="AE32" s="53" t="s">
        <v>932</v>
      </c>
      <c r="AF32" s="53" t="s">
        <v>932</v>
      </c>
      <c r="AG32" s="53" t="s">
        <v>932</v>
      </c>
      <c r="AH32" s="53" t="s">
        <v>932</v>
      </c>
      <c r="AI32" s="53" t="s">
        <v>932</v>
      </c>
      <c r="AJ32" s="53" t="s">
        <v>932</v>
      </c>
      <c r="AK32" s="53" t="s">
        <v>932</v>
      </c>
      <c r="AL32" s="53" t="s">
        <v>932</v>
      </c>
      <c r="AM32" s="53" t="s">
        <v>932</v>
      </c>
      <c r="AN32" s="53" t="s">
        <v>932</v>
      </c>
      <c r="AO32" s="53" t="s">
        <v>932</v>
      </c>
      <c r="AP32" s="53" t="s">
        <v>932</v>
      </c>
      <c r="AQ32" s="53" t="s">
        <v>932</v>
      </c>
      <c r="AR32" s="53" t="s">
        <v>932</v>
      </c>
      <c r="AS32" s="53" t="s">
        <v>932</v>
      </c>
    </row>
    <row r="33" spans="1:45" s="47" customFormat="1" ht="27.75" customHeight="1" x14ac:dyDescent="0.25">
      <c r="A33" s="124" t="s">
        <v>170</v>
      </c>
      <c r="B33" s="127" t="s">
        <v>994</v>
      </c>
      <c r="C33" s="124" t="s">
        <v>978</v>
      </c>
      <c r="D33" s="53" t="s">
        <v>932</v>
      </c>
      <c r="E33" s="53" t="s">
        <v>932</v>
      </c>
      <c r="F33" s="53" t="s">
        <v>932</v>
      </c>
      <c r="G33" s="53" t="s">
        <v>932</v>
      </c>
      <c r="H33" s="53" t="s">
        <v>932</v>
      </c>
      <c r="I33" s="53" t="s">
        <v>932</v>
      </c>
      <c r="J33" s="53" t="s">
        <v>932</v>
      </c>
      <c r="K33" s="53" t="s">
        <v>932</v>
      </c>
      <c r="L33" s="53" t="s">
        <v>932</v>
      </c>
      <c r="M33" s="53" t="s">
        <v>932</v>
      </c>
      <c r="N33" s="53" t="s">
        <v>932</v>
      </c>
      <c r="O33" s="53" t="s">
        <v>932</v>
      </c>
      <c r="P33" s="53" t="s">
        <v>932</v>
      </c>
      <c r="Q33" s="53" t="s">
        <v>932</v>
      </c>
      <c r="R33" s="53" t="s">
        <v>932</v>
      </c>
      <c r="S33" s="53" t="s">
        <v>932</v>
      </c>
      <c r="T33" s="53" t="s">
        <v>932</v>
      </c>
      <c r="U33" s="53" t="s">
        <v>932</v>
      </c>
      <c r="V33" s="53" t="s">
        <v>932</v>
      </c>
      <c r="W33" s="53" t="s">
        <v>932</v>
      </c>
      <c r="X33" s="53" t="s">
        <v>932</v>
      </c>
      <c r="Y33" s="53" t="s">
        <v>932</v>
      </c>
      <c r="Z33" s="53" t="s">
        <v>932</v>
      </c>
      <c r="AA33" s="53" t="s">
        <v>932</v>
      </c>
      <c r="AB33" s="53" t="s">
        <v>932</v>
      </c>
      <c r="AC33" s="53" t="s">
        <v>932</v>
      </c>
      <c r="AD33" s="53" t="s">
        <v>932</v>
      </c>
      <c r="AE33" s="53" t="s">
        <v>932</v>
      </c>
      <c r="AF33" s="53" t="s">
        <v>932</v>
      </c>
      <c r="AG33" s="53" t="s">
        <v>932</v>
      </c>
      <c r="AH33" s="53" t="s">
        <v>932</v>
      </c>
      <c r="AI33" s="53" t="s">
        <v>932</v>
      </c>
      <c r="AJ33" s="53" t="s">
        <v>932</v>
      </c>
      <c r="AK33" s="53" t="s">
        <v>932</v>
      </c>
      <c r="AL33" s="53" t="s">
        <v>932</v>
      </c>
      <c r="AM33" s="53" t="s">
        <v>932</v>
      </c>
      <c r="AN33" s="53" t="s">
        <v>932</v>
      </c>
      <c r="AO33" s="53" t="s">
        <v>932</v>
      </c>
      <c r="AP33" s="53" t="s">
        <v>932</v>
      </c>
      <c r="AQ33" s="53" t="s">
        <v>932</v>
      </c>
      <c r="AR33" s="53" t="s">
        <v>932</v>
      </c>
      <c r="AS33" s="53" t="s">
        <v>932</v>
      </c>
    </row>
    <row r="34" spans="1:45" s="47" customFormat="1" ht="31.5" customHeight="1" x14ac:dyDescent="0.25">
      <c r="A34" s="124" t="s">
        <v>171</v>
      </c>
      <c r="B34" s="127" t="s">
        <v>995</v>
      </c>
      <c r="C34" s="124" t="s">
        <v>978</v>
      </c>
      <c r="D34" s="53" t="s">
        <v>932</v>
      </c>
      <c r="E34" s="53" t="s">
        <v>932</v>
      </c>
      <c r="F34" s="53" t="s">
        <v>932</v>
      </c>
      <c r="G34" s="53" t="s">
        <v>932</v>
      </c>
      <c r="H34" s="53" t="s">
        <v>932</v>
      </c>
      <c r="I34" s="53" t="s">
        <v>932</v>
      </c>
      <c r="J34" s="53" t="s">
        <v>932</v>
      </c>
      <c r="K34" s="53" t="s">
        <v>932</v>
      </c>
      <c r="L34" s="53" t="s">
        <v>932</v>
      </c>
      <c r="M34" s="53" t="s">
        <v>932</v>
      </c>
      <c r="N34" s="53" t="s">
        <v>932</v>
      </c>
      <c r="O34" s="53" t="s">
        <v>932</v>
      </c>
      <c r="P34" s="53" t="s">
        <v>932</v>
      </c>
      <c r="Q34" s="53" t="s">
        <v>932</v>
      </c>
      <c r="R34" s="53" t="s">
        <v>932</v>
      </c>
      <c r="S34" s="53" t="s">
        <v>932</v>
      </c>
      <c r="T34" s="53" t="s">
        <v>932</v>
      </c>
      <c r="U34" s="53" t="s">
        <v>932</v>
      </c>
      <c r="V34" s="53" t="s">
        <v>932</v>
      </c>
      <c r="W34" s="53" t="s">
        <v>932</v>
      </c>
      <c r="X34" s="53" t="s">
        <v>932</v>
      </c>
      <c r="Y34" s="53" t="s">
        <v>932</v>
      </c>
      <c r="Z34" s="53" t="s">
        <v>932</v>
      </c>
      <c r="AA34" s="53" t="s">
        <v>932</v>
      </c>
      <c r="AB34" s="53" t="s">
        <v>932</v>
      </c>
      <c r="AC34" s="53" t="s">
        <v>932</v>
      </c>
      <c r="AD34" s="53" t="s">
        <v>932</v>
      </c>
      <c r="AE34" s="53" t="s">
        <v>932</v>
      </c>
      <c r="AF34" s="53" t="s">
        <v>932</v>
      </c>
      <c r="AG34" s="53" t="s">
        <v>932</v>
      </c>
      <c r="AH34" s="53" t="s">
        <v>932</v>
      </c>
      <c r="AI34" s="53" t="s">
        <v>932</v>
      </c>
      <c r="AJ34" s="53" t="s">
        <v>932</v>
      </c>
      <c r="AK34" s="53" t="s">
        <v>932</v>
      </c>
      <c r="AL34" s="53" t="s">
        <v>932</v>
      </c>
      <c r="AM34" s="53" t="s">
        <v>932</v>
      </c>
      <c r="AN34" s="53" t="s">
        <v>932</v>
      </c>
      <c r="AO34" s="53" t="s">
        <v>932</v>
      </c>
      <c r="AP34" s="53" t="s">
        <v>932</v>
      </c>
      <c r="AQ34" s="53" t="s">
        <v>932</v>
      </c>
      <c r="AR34" s="53" t="s">
        <v>932</v>
      </c>
      <c r="AS34" s="53" t="s">
        <v>932</v>
      </c>
    </row>
    <row r="35" spans="1:45" s="47" customFormat="1" ht="33.75" customHeight="1" x14ac:dyDescent="0.25">
      <c r="A35" s="124" t="s">
        <v>698</v>
      </c>
      <c r="B35" s="127" t="s">
        <v>996</v>
      </c>
      <c r="C35" s="124" t="s">
        <v>978</v>
      </c>
      <c r="D35" s="53" t="s">
        <v>932</v>
      </c>
      <c r="E35" s="53" t="s">
        <v>932</v>
      </c>
      <c r="F35" s="53" t="s">
        <v>932</v>
      </c>
      <c r="G35" s="53" t="s">
        <v>932</v>
      </c>
      <c r="H35" s="53" t="s">
        <v>932</v>
      </c>
      <c r="I35" s="53" t="s">
        <v>932</v>
      </c>
      <c r="J35" s="53" t="s">
        <v>932</v>
      </c>
      <c r="K35" s="53" t="s">
        <v>932</v>
      </c>
      <c r="L35" s="53" t="s">
        <v>932</v>
      </c>
      <c r="M35" s="53" t="s">
        <v>932</v>
      </c>
      <c r="N35" s="53" t="s">
        <v>932</v>
      </c>
      <c r="O35" s="53" t="s">
        <v>932</v>
      </c>
      <c r="P35" s="53" t="s">
        <v>932</v>
      </c>
      <c r="Q35" s="53" t="s">
        <v>932</v>
      </c>
      <c r="R35" s="53" t="s">
        <v>932</v>
      </c>
      <c r="S35" s="53" t="s">
        <v>932</v>
      </c>
      <c r="T35" s="53" t="s">
        <v>932</v>
      </c>
      <c r="U35" s="53" t="s">
        <v>932</v>
      </c>
      <c r="V35" s="53" t="s">
        <v>932</v>
      </c>
      <c r="W35" s="53" t="s">
        <v>932</v>
      </c>
      <c r="X35" s="53" t="s">
        <v>932</v>
      </c>
      <c r="Y35" s="53" t="s">
        <v>932</v>
      </c>
      <c r="Z35" s="53" t="s">
        <v>932</v>
      </c>
      <c r="AA35" s="53" t="s">
        <v>932</v>
      </c>
      <c r="AB35" s="53" t="s">
        <v>932</v>
      </c>
      <c r="AC35" s="53" t="s">
        <v>932</v>
      </c>
      <c r="AD35" s="53" t="s">
        <v>932</v>
      </c>
      <c r="AE35" s="53" t="s">
        <v>932</v>
      </c>
      <c r="AF35" s="53" t="s">
        <v>932</v>
      </c>
      <c r="AG35" s="53" t="s">
        <v>932</v>
      </c>
      <c r="AH35" s="53" t="s">
        <v>932</v>
      </c>
      <c r="AI35" s="53" t="s">
        <v>932</v>
      </c>
      <c r="AJ35" s="53" t="s">
        <v>932</v>
      </c>
      <c r="AK35" s="53" t="s">
        <v>932</v>
      </c>
      <c r="AL35" s="53" t="s">
        <v>932</v>
      </c>
      <c r="AM35" s="53" t="s">
        <v>932</v>
      </c>
      <c r="AN35" s="53" t="s">
        <v>932</v>
      </c>
      <c r="AO35" s="53" t="s">
        <v>932</v>
      </c>
      <c r="AP35" s="53" t="s">
        <v>932</v>
      </c>
      <c r="AQ35" s="53" t="s">
        <v>932</v>
      </c>
      <c r="AR35" s="53" t="s">
        <v>932</v>
      </c>
      <c r="AS35" s="53" t="s">
        <v>932</v>
      </c>
    </row>
    <row r="36" spans="1:45" s="47" customFormat="1" ht="60" x14ac:dyDescent="0.25">
      <c r="A36" s="124" t="s">
        <v>997</v>
      </c>
      <c r="B36" s="127" t="s">
        <v>998</v>
      </c>
      <c r="C36" s="124" t="s">
        <v>978</v>
      </c>
      <c r="D36" s="53" t="s">
        <v>932</v>
      </c>
      <c r="E36" s="53" t="s">
        <v>932</v>
      </c>
      <c r="F36" s="53" t="s">
        <v>932</v>
      </c>
      <c r="G36" s="53" t="s">
        <v>932</v>
      </c>
      <c r="H36" s="53" t="s">
        <v>932</v>
      </c>
      <c r="I36" s="53" t="s">
        <v>932</v>
      </c>
      <c r="J36" s="53" t="s">
        <v>932</v>
      </c>
      <c r="K36" s="53" t="s">
        <v>932</v>
      </c>
      <c r="L36" s="53" t="s">
        <v>932</v>
      </c>
      <c r="M36" s="53" t="s">
        <v>932</v>
      </c>
      <c r="N36" s="53" t="s">
        <v>932</v>
      </c>
      <c r="O36" s="53" t="s">
        <v>932</v>
      </c>
      <c r="P36" s="53" t="s">
        <v>932</v>
      </c>
      <c r="Q36" s="53" t="s">
        <v>932</v>
      </c>
      <c r="R36" s="53" t="s">
        <v>932</v>
      </c>
      <c r="S36" s="53" t="s">
        <v>932</v>
      </c>
      <c r="T36" s="53" t="s">
        <v>932</v>
      </c>
      <c r="U36" s="53" t="s">
        <v>932</v>
      </c>
      <c r="V36" s="53" t="s">
        <v>932</v>
      </c>
      <c r="W36" s="53" t="s">
        <v>932</v>
      </c>
      <c r="X36" s="53" t="s">
        <v>932</v>
      </c>
      <c r="Y36" s="53" t="s">
        <v>932</v>
      </c>
      <c r="Z36" s="53" t="s">
        <v>932</v>
      </c>
      <c r="AA36" s="53" t="s">
        <v>932</v>
      </c>
      <c r="AB36" s="53" t="s">
        <v>932</v>
      </c>
      <c r="AC36" s="53" t="s">
        <v>932</v>
      </c>
      <c r="AD36" s="53" t="s">
        <v>932</v>
      </c>
      <c r="AE36" s="53" t="s">
        <v>932</v>
      </c>
      <c r="AF36" s="53" t="s">
        <v>932</v>
      </c>
      <c r="AG36" s="53" t="s">
        <v>932</v>
      </c>
      <c r="AH36" s="53" t="s">
        <v>932</v>
      </c>
      <c r="AI36" s="53" t="s">
        <v>932</v>
      </c>
      <c r="AJ36" s="53" t="s">
        <v>932</v>
      </c>
      <c r="AK36" s="53" t="s">
        <v>932</v>
      </c>
      <c r="AL36" s="53" t="s">
        <v>932</v>
      </c>
      <c r="AM36" s="53" t="s">
        <v>932</v>
      </c>
      <c r="AN36" s="53" t="s">
        <v>932</v>
      </c>
      <c r="AO36" s="53" t="s">
        <v>932</v>
      </c>
      <c r="AP36" s="53" t="s">
        <v>932</v>
      </c>
      <c r="AQ36" s="53" t="s">
        <v>932</v>
      </c>
      <c r="AR36" s="53" t="s">
        <v>932</v>
      </c>
      <c r="AS36" s="53" t="s">
        <v>932</v>
      </c>
    </row>
    <row r="37" spans="1:45" s="47" customFormat="1" ht="45" x14ac:dyDescent="0.25">
      <c r="A37" s="124" t="s">
        <v>999</v>
      </c>
      <c r="B37" s="127" t="s">
        <v>1000</v>
      </c>
      <c r="C37" s="124" t="s">
        <v>978</v>
      </c>
      <c r="D37" s="53" t="s">
        <v>932</v>
      </c>
      <c r="E37" s="53" t="s">
        <v>932</v>
      </c>
      <c r="F37" s="53" t="s">
        <v>932</v>
      </c>
      <c r="G37" s="53" t="s">
        <v>932</v>
      </c>
      <c r="H37" s="53" t="s">
        <v>932</v>
      </c>
      <c r="I37" s="53" t="s">
        <v>932</v>
      </c>
      <c r="J37" s="53" t="s">
        <v>932</v>
      </c>
      <c r="K37" s="53" t="s">
        <v>932</v>
      </c>
      <c r="L37" s="53" t="s">
        <v>932</v>
      </c>
      <c r="M37" s="53" t="s">
        <v>932</v>
      </c>
      <c r="N37" s="53" t="s">
        <v>932</v>
      </c>
      <c r="O37" s="53" t="s">
        <v>932</v>
      </c>
      <c r="P37" s="53" t="s">
        <v>932</v>
      </c>
      <c r="Q37" s="53" t="s">
        <v>932</v>
      </c>
      <c r="R37" s="53" t="s">
        <v>932</v>
      </c>
      <c r="S37" s="53" t="s">
        <v>932</v>
      </c>
      <c r="T37" s="53" t="s">
        <v>932</v>
      </c>
      <c r="U37" s="53" t="s">
        <v>932</v>
      </c>
      <c r="V37" s="53" t="s">
        <v>932</v>
      </c>
      <c r="W37" s="53" t="s">
        <v>932</v>
      </c>
      <c r="X37" s="53" t="s">
        <v>932</v>
      </c>
      <c r="Y37" s="53" t="s">
        <v>932</v>
      </c>
      <c r="Z37" s="53" t="s">
        <v>932</v>
      </c>
      <c r="AA37" s="53" t="s">
        <v>932</v>
      </c>
      <c r="AB37" s="53" t="s">
        <v>932</v>
      </c>
      <c r="AC37" s="53" t="s">
        <v>932</v>
      </c>
      <c r="AD37" s="53" t="s">
        <v>932</v>
      </c>
      <c r="AE37" s="53" t="s">
        <v>932</v>
      </c>
      <c r="AF37" s="53" t="s">
        <v>932</v>
      </c>
      <c r="AG37" s="53" t="s">
        <v>932</v>
      </c>
      <c r="AH37" s="53" t="s">
        <v>932</v>
      </c>
      <c r="AI37" s="53" t="s">
        <v>932</v>
      </c>
      <c r="AJ37" s="53" t="s">
        <v>932</v>
      </c>
      <c r="AK37" s="53" t="s">
        <v>932</v>
      </c>
      <c r="AL37" s="53" t="s">
        <v>932</v>
      </c>
      <c r="AM37" s="53" t="s">
        <v>932</v>
      </c>
      <c r="AN37" s="53" t="s">
        <v>932</v>
      </c>
      <c r="AO37" s="53" t="s">
        <v>932</v>
      </c>
      <c r="AP37" s="53" t="s">
        <v>932</v>
      </c>
      <c r="AQ37" s="53" t="s">
        <v>932</v>
      </c>
      <c r="AR37" s="53" t="s">
        <v>932</v>
      </c>
      <c r="AS37" s="53" t="s">
        <v>932</v>
      </c>
    </row>
    <row r="38" spans="1:45" s="47" customFormat="1" ht="44.25" customHeight="1" x14ac:dyDescent="0.25">
      <c r="A38" s="124" t="s">
        <v>699</v>
      </c>
      <c r="B38" s="127" t="s">
        <v>1001</v>
      </c>
      <c r="C38" s="124" t="s">
        <v>978</v>
      </c>
      <c r="D38" s="53" t="s">
        <v>932</v>
      </c>
      <c r="E38" s="53" t="s">
        <v>932</v>
      </c>
      <c r="F38" s="53" t="s">
        <v>932</v>
      </c>
      <c r="G38" s="53" t="s">
        <v>932</v>
      </c>
      <c r="H38" s="53" t="s">
        <v>932</v>
      </c>
      <c r="I38" s="53" t="s">
        <v>932</v>
      </c>
      <c r="J38" s="53" t="s">
        <v>932</v>
      </c>
      <c r="K38" s="53" t="s">
        <v>932</v>
      </c>
      <c r="L38" s="53" t="s">
        <v>932</v>
      </c>
      <c r="M38" s="53" t="s">
        <v>932</v>
      </c>
      <c r="N38" s="53" t="s">
        <v>932</v>
      </c>
      <c r="O38" s="53" t="s">
        <v>932</v>
      </c>
      <c r="P38" s="53" t="s">
        <v>932</v>
      </c>
      <c r="Q38" s="53" t="s">
        <v>932</v>
      </c>
      <c r="R38" s="53" t="s">
        <v>932</v>
      </c>
      <c r="S38" s="53" t="s">
        <v>932</v>
      </c>
      <c r="T38" s="53" t="s">
        <v>932</v>
      </c>
      <c r="U38" s="53" t="s">
        <v>932</v>
      </c>
      <c r="V38" s="53" t="s">
        <v>932</v>
      </c>
      <c r="W38" s="53" t="s">
        <v>932</v>
      </c>
      <c r="X38" s="53" t="s">
        <v>932</v>
      </c>
      <c r="Y38" s="53" t="s">
        <v>932</v>
      </c>
      <c r="Z38" s="53" t="s">
        <v>932</v>
      </c>
      <c r="AA38" s="53" t="s">
        <v>932</v>
      </c>
      <c r="AB38" s="53" t="s">
        <v>932</v>
      </c>
      <c r="AC38" s="53" t="s">
        <v>932</v>
      </c>
      <c r="AD38" s="53" t="s">
        <v>932</v>
      </c>
      <c r="AE38" s="53" t="s">
        <v>932</v>
      </c>
      <c r="AF38" s="53" t="s">
        <v>932</v>
      </c>
      <c r="AG38" s="53" t="s">
        <v>932</v>
      </c>
      <c r="AH38" s="53" t="s">
        <v>932</v>
      </c>
      <c r="AI38" s="53" t="s">
        <v>932</v>
      </c>
      <c r="AJ38" s="53" t="s">
        <v>932</v>
      </c>
      <c r="AK38" s="53" t="s">
        <v>932</v>
      </c>
      <c r="AL38" s="53" t="s">
        <v>932</v>
      </c>
      <c r="AM38" s="53" t="s">
        <v>932</v>
      </c>
      <c r="AN38" s="53" t="s">
        <v>932</v>
      </c>
      <c r="AO38" s="53" t="s">
        <v>932</v>
      </c>
      <c r="AP38" s="53" t="s">
        <v>932</v>
      </c>
      <c r="AQ38" s="53" t="s">
        <v>932</v>
      </c>
      <c r="AR38" s="53" t="s">
        <v>932</v>
      </c>
      <c r="AS38" s="53" t="s">
        <v>932</v>
      </c>
    </row>
    <row r="39" spans="1:45" s="47" customFormat="1" ht="44.25" customHeight="1" x14ac:dyDescent="0.25">
      <c r="A39" s="124" t="s">
        <v>700</v>
      </c>
      <c r="B39" s="127" t="s">
        <v>1002</v>
      </c>
      <c r="C39" s="124" t="s">
        <v>978</v>
      </c>
      <c r="D39" s="53" t="s">
        <v>932</v>
      </c>
      <c r="E39" s="53" t="s">
        <v>932</v>
      </c>
      <c r="F39" s="53" t="s">
        <v>932</v>
      </c>
      <c r="G39" s="53" t="s">
        <v>932</v>
      </c>
      <c r="H39" s="53" t="s">
        <v>932</v>
      </c>
      <c r="I39" s="53" t="s">
        <v>932</v>
      </c>
      <c r="J39" s="53" t="s">
        <v>932</v>
      </c>
      <c r="K39" s="53" t="s">
        <v>932</v>
      </c>
      <c r="L39" s="53" t="s">
        <v>932</v>
      </c>
      <c r="M39" s="53" t="s">
        <v>932</v>
      </c>
      <c r="N39" s="53" t="s">
        <v>932</v>
      </c>
      <c r="O39" s="53" t="s">
        <v>932</v>
      </c>
      <c r="P39" s="53" t="s">
        <v>932</v>
      </c>
      <c r="Q39" s="53" t="s">
        <v>932</v>
      </c>
      <c r="R39" s="53" t="s">
        <v>932</v>
      </c>
      <c r="S39" s="53" t="s">
        <v>932</v>
      </c>
      <c r="T39" s="53" t="s">
        <v>932</v>
      </c>
      <c r="U39" s="53" t="s">
        <v>932</v>
      </c>
      <c r="V39" s="53" t="s">
        <v>932</v>
      </c>
      <c r="W39" s="53" t="s">
        <v>932</v>
      </c>
      <c r="X39" s="53" t="s">
        <v>932</v>
      </c>
      <c r="Y39" s="53" t="s">
        <v>932</v>
      </c>
      <c r="Z39" s="53" t="s">
        <v>932</v>
      </c>
      <c r="AA39" s="53" t="s">
        <v>932</v>
      </c>
      <c r="AB39" s="53" t="s">
        <v>932</v>
      </c>
      <c r="AC39" s="53" t="s">
        <v>932</v>
      </c>
      <c r="AD39" s="53" t="s">
        <v>932</v>
      </c>
      <c r="AE39" s="53" t="s">
        <v>932</v>
      </c>
      <c r="AF39" s="53" t="s">
        <v>932</v>
      </c>
      <c r="AG39" s="53" t="s">
        <v>932</v>
      </c>
      <c r="AH39" s="53" t="s">
        <v>932</v>
      </c>
      <c r="AI39" s="53" t="s">
        <v>932</v>
      </c>
      <c r="AJ39" s="53" t="s">
        <v>932</v>
      </c>
      <c r="AK39" s="53" t="s">
        <v>932</v>
      </c>
      <c r="AL39" s="53" t="s">
        <v>932</v>
      </c>
      <c r="AM39" s="53" t="s">
        <v>932</v>
      </c>
      <c r="AN39" s="53" t="s">
        <v>932</v>
      </c>
      <c r="AO39" s="53" t="s">
        <v>932</v>
      </c>
      <c r="AP39" s="53" t="s">
        <v>932</v>
      </c>
      <c r="AQ39" s="53" t="s">
        <v>932</v>
      </c>
      <c r="AR39" s="53" t="s">
        <v>932</v>
      </c>
      <c r="AS39" s="53" t="s">
        <v>932</v>
      </c>
    </row>
    <row r="40" spans="1:45" s="47" customFormat="1" ht="30" x14ac:dyDescent="0.25">
      <c r="A40" s="124" t="s">
        <v>1003</v>
      </c>
      <c r="B40" s="127" t="s">
        <v>1004</v>
      </c>
      <c r="C40" s="124" t="s">
        <v>978</v>
      </c>
      <c r="D40" s="53" t="s">
        <v>932</v>
      </c>
      <c r="E40" s="53" t="s">
        <v>932</v>
      </c>
      <c r="F40" s="53" t="s">
        <v>932</v>
      </c>
      <c r="G40" s="53" t="s">
        <v>932</v>
      </c>
      <c r="H40" s="53" t="s">
        <v>932</v>
      </c>
      <c r="I40" s="53" t="s">
        <v>932</v>
      </c>
      <c r="J40" s="53" t="s">
        <v>932</v>
      </c>
      <c r="K40" s="53" t="s">
        <v>932</v>
      </c>
      <c r="L40" s="53" t="s">
        <v>932</v>
      </c>
      <c r="M40" s="53" t="s">
        <v>932</v>
      </c>
      <c r="N40" s="53" t="s">
        <v>932</v>
      </c>
      <c r="O40" s="53" t="s">
        <v>932</v>
      </c>
      <c r="P40" s="53" t="s">
        <v>932</v>
      </c>
      <c r="Q40" s="53" t="s">
        <v>932</v>
      </c>
      <c r="R40" s="53" t="s">
        <v>932</v>
      </c>
      <c r="S40" s="53" t="s">
        <v>932</v>
      </c>
      <c r="T40" s="53" t="s">
        <v>932</v>
      </c>
      <c r="U40" s="53" t="s">
        <v>932</v>
      </c>
      <c r="V40" s="53" t="s">
        <v>932</v>
      </c>
      <c r="W40" s="53" t="s">
        <v>932</v>
      </c>
      <c r="X40" s="53" t="s">
        <v>932</v>
      </c>
      <c r="Y40" s="53" t="s">
        <v>932</v>
      </c>
      <c r="Z40" s="53" t="s">
        <v>932</v>
      </c>
      <c r="AA40" s="53" t="s">
        <v>932</v>
      </c>
      <c r="AB40" s="53" t="s">
        <v>932</v>
      </c>
      <c r="AC40" s="53" t="s">
        <v>932</v>
      </c>
      <c r="AD40" s="53" t="s">
        <v>932</v>
      </c>
      <c r="AE40" s="53" t="s">
        <v>932</v>
      </c>
      <c r="AF40" s="53" t="s">
        <v>932</v>
      </c>
      <c r="AG40" s="53" t="s">
        <v>932</v>
      </c>
      <c r="AH40" s="53" t="s">
        <v>932</v>
      </c>
      <c r="AI40" s="53" t="s">
        <v>932</v>
      </c>
      <c r="AJ40" s="53" t="s">
        <v>932</v>
      </c>
      <c r="AK40" s="53" t="s">
        <v>932</v>
      </c>
      <c r="AL40" s="53" t="s">
        <v>932</v>
      </c>
      <c r="AM40" s="53" t="s">
        <v>932</v>
      </c>
      <c r="AN40" s="53" t="s">
        <v>932</v>
      </c>
      <c r="AO40" s="53" t="s">
        <v>932</v>
      </c>
      <c r="AP40" s="53" t="s">
        <v>932</v>
      </c>
      <c r="AQ40" s="53" t="s">
        <v>932</v>
      </c>
      <c r="AR40" s="53" t="s">
        <v>932</v>
      </c>
      <c r="AS40" s="53" t="s">
        <v>932</v>
      </c>
    </row>
    <row r="41" spans="1:45" s="47" customFormat="1" ht="30" x14ac:dyDescent="0.25">
      <c r="A41" s="124" t="s">
        <v>172</v>
      </c>
      <c r="B41" s="127" t="s">
        <v>1005</v>
      </c>
      <c r="C41" s="124" t="s">
        <v>978</v>
      </c>
      <c r="D41" s="53" t="s">
        <v>932</v>
      </c>
      <c r="E41" s="53" t="s">
        <v>932</v>
      </c>
      <c r="F41" s="53" t="s">
        <v>932</v>
      </c>
      <c r="G41" s="53" t="s">
        <v>932</v>
      </c>
      <c r="H41" s="53" t="s">
        <v>932</v>
      </c>
      <c r="I41" s="53" t="s">
        <v>932</v>
      </c>
      <c r="J41" s="53" t="s">
        <v>932</v>
      </c>
      <c r="K41" s="53" t="s">
        <v>932</v>
      </c>
      <c r="L41" s="53" t="s">
        <v>932</v>
      </c>
      <c r="M41" s="53" t="s">
        <v>932</v>
      </c>
      <c r="N41" s="53" t="s">
        <v>932</v>
      </c>
      <c r="O41" s="53" t="s">
        <v>932</v>
      </c>
      <c r="P41" s="53" t="s">
        <v>932</v>
      </c>
      <c r="Q41" s="53" t="s">
        <v>932</v>
      </c>
      <c r="R41" s="53" t="s">
        <v>932</v>
      </c>
      <c r="S41" s="53" t="s">
        <v>932</v>
      </c>
      <c r="T41" s="53" t="s">
        <v>932</v>
      </c>
      <c r="U41" s="53" t="s">
        <v>932</v>
      </c>
      <c r="V41" s="62">
        <f>V45</f>
        <v>5.8980000000000006</v>
      </c>
      <c r="W41" s="62">
        <f t="shared" ref="W41:Y41" si="3">W45</f>
        <v>5.8979999999999997</v>
      </c>
      <c r="X41" s="197">
        <f t="shared" si="3"/>
        <v>0</v>
      </c>
      <c r="Y41" s="197">
        <f t="shared" si="3"/>
        <v>0</v>
      </c>
      <c r="Z41" s="53" t="s">
        <v>932</v>
      </c>
      <c r="AA41" s="53" t="s">
        <v>932</v>
      </c>
      <c r="AB41" s="53" t="s">
        <v>932</v>
      </c>
      <c r="AC41" s="53" t="s">
        <v>932</v>
      </c>
      <c r="AD41" s="53" t="s">
        <v>932</v>
      </c>
      <c r="AE41" s="53" t="s">
        <v>932</v>
      </c>
      <c r="AF41" s="53" t="s">
        <v>932</v>
      </c>
      <c r="AG41" s="53" t="s">
        <v>932</v>
      </c>
      <c r="AH41" s="53" t="s">
        <v>932</v>
      </c>
      <c r="AI41" s="53" t="s">
        <v>932</v>
      </c>
      <c r="AJ41" s="53" t="s">
        <v>932</v>
      </c>
      <c r="AK41" s="53" t="s">
        <v>932</v>
      </c>
      <c r="AL41" s="53" t="s">
        <v>932</v>
      </c>
      <c r="AM41" s="53" t="s">
        <v>932</v>
      </c>
      <c r="AN41" s="53" t="s">
        <v>932</v>
      </c>
      <c r="AO41" s="53" t="s">
        <v>932</v>
      </c>
      <c r="AP41" s="53" t="s">
        <v>932</v>
      </c>
      <c r="AQ41" s="53" t="s">
        <v>932</v>
      </c>
      <c r="AR41" s="53" t="s">
        <v>932</v>
      </c>
      <c r="AS41" s="53" t="s">
        <v>932</v>
      </c>
    </row>
    <row r="42" spans="1:45" s="47" customFormat="1" ht="30" x14ac:dyDescent="0.25">
      <c r="A42" s="124" t="s">
        <v>1006</v>
      </c>
      <c r="B42" s="127" t="s">
        <v>1007</v>
      </c>
      <c r="C42" s="124" t="s">
        <v>978</v>
      </c>
      <c r="D42" s="53" t="s">
        <v>932</v>
      </c>
      <c r="E42" s="53" t="s">
        <v>932</v>
      </c>
      <c r="F42" s="53" t="s">
        <v>932</v>
      </c>
      <c r="G42" s="53" t="s">
        <v>932</v>
      </c>
      <c r="H42" s="53" t="s">
        <v>932</v>
      </c>
      <c r="I42" s="53" t="s">
        <v>932</v>
      </c>
      <c r="J42" s="53" t="s">
        <v>932</v>
      </c>
      <c r="K42" s="53" t="s">
        <v>932</v>
      </c>
      <c r="L42" s="53" t="s">
        <v>932</v>
      </c>
      <c r="M42" s="53" t="s">
        <v>932</v>
      </c>
      <c r="N42" s="53" t="s">
        <v>932</v>
      </c>
      <c r="O42" s="53" t="s">
        <v>932</v>
      </c>
      <c r="P42" s="53" t="s">
        <v>932</v>
      </c>
      <c r="Q42" s="53" t="s">
        <v>932</v>
      </c>
      <c r="R42" s="53" t="s">
        <v>932</v>
      </c>
      <c r="S42" s="53" t="s">
        <v>932</v>
      </c>
      <c r="T42" s="53" t="s">
        <v>932</v>
      </c>
      <c r="U42" s="53" t="s">
        <v>932</v>
      </c>
      <c r="V42" s="53" t="s">
        <v>932</v>
      </c>
      <c r="W42" s="53" t="s">
        <v>932</v>
      </c>
      <c r="X42" s="53" t="s">
        <v>932</v>
      </c>
      <c r="Y42" s="53" t="s">
        <v>932</v>
      </c>
      <c r="Z42" s="53" t="s">
        <v>932</v>
      </c>
      <c r="AA42" s="53" t="s">
        <v>932</v>
      </c>
      <c r="AB42" s="53" t="s">
        <v>932</v>
      </c>
      <c r="AC42" s="53" t="s">
        <v>932</v>
      </c>
      <c r="AD42" s="53" t="s">
        <v>932</v>
      </c>
      <c r="AE42" s="53" t="s">
        <v>932</v>
      </c>
      <c r="AF42" s="53" t="s">
        <v>932</v>
      </c>
      <c r="AG42" s="53" t="s">
        <v>932</v>
      </c>
      <c r="AH42" s="53" t="s">
        <v>932</v>
      </c>
      <c r="AI42" s="53" t="s">
        <v>932</v>
      </c>
      <c r="AJ42" s="53" t="s">
        <v>932</v>
      </c>
      <c r="AK42" s="53" t="s">
        <v>932</v>
      </c>
      <c r="AL42" s="53" t="s">
        <v>932</v>
      </c>
      <c r="AM42" s="53" t="s">
        <v>932</v>
      </c>
      <c r="AN42" s="53" t="s">
        <v>932</v>
      </c>
      <c r="AO42" s="53" t="s">
        <v>932</v>
      </c>
      <c r="AP42" s="53" t="s">
        <v>932</v>
      </c>
      <c r="AQ42" s="53" t="s">
        <v>932</v>
      </c>
      <c r="AR42" s="53" t="s">
        <v>932</v>
      </c>
      <c r="AS42" s="53" t="s">
        <v>932</v>
      </c>
    </row>
    <row r="43" spans="1:45" s="47" customFormat="1" ht="45" x14ac:dyDescent="0.25">
      <c r="A43" s="124" t="s">
        <v>1008</v>
      </c>
      <c r="B43" s="127" t="s">
        <v>1009</v>
      </c>
      <c r="C43" s="124" t="s">
        <v>978</v>
      </c>
      <c r="D43" s="53" t="s">
        <v>932</v>
      </c>
      <c r="E43" s="53" t="s">
        <v>932</v>
      </c>
      <c r="F43" s="53" t="s">
        <v>932</v>
      </c>
      <c r="G43" s="53" t="s">
        <v>932</v>
      </c>
      <c r="H43" s="53" t="s">
        <v>932</v>
      </c>
      <c r="I43" s="53" t="s">
        <v>932</v>
      </c>
      <c r="J43" s="53" t="s">
        <v>932</v>
      </c>
      <c r="K43" s="53" t="s">
        <v>932</v>
      </c>
      <c r="L43" s="53" t="s">
        <v>932</v>
      </c>
      <c r="M43" s="53" t="s">
        <v>932</v>
      </c>
      <c r="N43" s="53" t="s">
        <v>932</v>
      </c>
      <c r="O43" s="53" t="s">
        <v>932</v>
      </c>
      <c r="P43" s="53" t="s">
        <v>932</v>
      </c>
      <c r="Q43" s="53" t="s">
        <v>932</v>
      </c>
      <c r="R43" s="53" t="s">
        <v>932</v>
      </c>
      <c r="S43" s="53" t="s">
        <v>932</v>
      </c>
      <c r="T43" s="53" t="s">
        <v>932</v>
      </c>
      <c r="U43" s="53" t="s">
        <v>932</v>
      </c>
      <c r="V43" s="53" t="s">
        <v>932</v>
      </c>
      <c r="W43" s="53" t="s">
        <v>932</v>
      </c>
      <c r="X43" s="53" t="s">
        <v>932</v>
      </c>
      <c r="Y43" s="53" t="s">
        <v>932</v>
      </c>
      <c r="Z43" s="53" t="s">
        <v>932</v>
      </c>
      <c r="AA43" s="53" t="s">
        <v>932</v>
      </c>
      <c r="AB43" s="53" t="s">
        <v>932</v>
      </c>
      <c r="AC43" s="53" t="s">
        <v>932</v>
      </c>
      <c r="AD43" s="53" t="s">
        <v>932</v>
      </c>
      <c r="AE43" s="53" t="s">
        <v>932</v>
      </c>
      <c r="AF43" s="53" t="s">
        <v>932</v>
      </c>
      <c r="AG43" s="53" t="s">
        <v>932</v>
      </c>
      <c r="AH43" s="53" t="s">
        <v>932</v>
      </c>
      <c r="AI43" s="53" t="s">
        <v>932</v>
      </c>
      <c r="AJ43" s="53" t="s">
        <v>932</v>
      </c>
      <c r="AK43" s="53" t="s">
        <v>932</v>
      </c>
      <c r="AL43" s="53" t="s">
        <v>932</v>
      </c>
      <c r="AM43" s="53" t="s">
        <v>932</v>
      </c>
      <c r="AN43" s="53" t="s">
        <v>932</v>
      </c>
      <c r="AO43" s="53" t="s">
        <v>932</v>
      </c>
      <c r="AP43" s="53" t="s">
        <v>932</v>
      </c>
      <c r="AQ43" s="53" t="s">
        <v>932</v>
      </c>
      <c r="AR43" s="53" t="s">
        <v>932</v>
      </c>
      <c r="AS43" s="53" t="s">
        <v>932</v>
      </c>
    </row>
    <row r="44" spans="1:45" s="47" customFormat="1" ht="27.75" customHeight="1" x14ac:dyDescent="0.25">
      <c r="A44" s="124" t="s">
        <v>1010</v>
      </c>
      <c r="B44" s="127" t="s">
        <v>1011</v>
      </c>
      <c r="C44" s="124" t="s">
        <v>978</v>
      </c>
      <c r="D44" s="53" t="s">
        <v>932</v>
      </c>
      <c r="E44" s="53" t="s">
        <v>932</v>
      </c>
      <c r="F44" s="53" t="s">
        <v>932</v>
      </c>
      <c r="G44" s="53" t="s">
        <v>932</v>
      </c>
      <c r="H44" s="53" t="s">
        <v>932</v>
      </c>
      <c r="I44" s="53" t="s">
        <v>932</v>
      </c>
      <c r="J44" s="53" t="s">
        <v>932</v>
      </c>
      <c r="K44" s="53" t="s">
        <v>932</v>
      </c>
      <c r="L44" s="53" t="s">
        <v>932</v>
      </c>
      <c r="M44" s="53" t="s">
        <v>932</v>
      </c>
      <c r="N44" s="53" t="s">
        <v>932</v>
      </c>
      <c r="O44" s="53" t="s">
        <v>932</v>
      </c>
      <c r="P44" s="53" t="s">
        <v>932</v>
      </c>
      <c r="Q44" s="53" t="s">
        <v>932</v>
      </c>
      <c r="R44" s="53" t="s">
        <v>932</v>
      </c>
      <c r="S44" s="53" t="s">
        <v>932</v>
      </c>
      <c r="T44" s="53" t="s">
        <v>932</v>
      </c>
      <c r="U44" s="53" t="s">
        <v>932</v>
      </c>
      <c r="V44" s="53" t="s">
        <v>932</v>
      </c>
      <c r="W44" s="53" t="s">
        <v>932</v>
      </c>
      <c r="X44" s="53" t="s">
        <v>932</v>
      </c>
      <c r="Y44" s="53" t="s">
        <v>932</v>
      </c>
      <c r="Z44" s="53" t="s">
        <v>932</v>
      </c>
      <c r="AA44" s="53" t="s">
        <v>932</v>
      </c>
      <c r="AB44" s="53" t="s">
        <v>932</v>
      </c>
      <c r="AC44" s="53" t="s">
        <v>932</v>
      </c>
      <c r="AD44" s="53" t="s">
        <v>932</v>
      </c>
      <c r="AE44" s="53" t="s">
        <v>932</v>
      </c>
      <c r="AF44" s="53" t="s">
        <v>932</v>
      </c>
      <c r="AG44" s="53" t="s">
        <v>932</v>
      </c>
      <c r="AH44" s="53" t="s">
        <v>932</v>
      </c>
      <c r="AI44" s="53" t="s">
        <v>932</v>
      </c>
      <c r="AJ44" s="53" t="s">
        <v>932</v>
      </c>
      <c r="AK44" s="53" t="s">
        <v>932</v>
      </c>
      <c r="AL44" s="53" t="s">
        <v>932</v>
      </c>
      <c r="AM44" s="53" t="s">
        <v>932</v>
      </c>
      <c r="AN44" s="53" t="s">
        <v>932</v>
      </c>
      <c r="AO44" s="53" t="s">
        <v>932</v>
      </c>
      <c r="AP44" s="53" t="s">
        <v>932</v>
      </c>
      <c r="AQ44" s="53" t="s">
        <v>932</v>
      </c>
      <c r="AR44" s="53" t="s">
        <v>932</v>
      </c>
      <c r="AS44" s="53" t="s">
        <v>932</v>
      </c>
    </row>
    <row r="45" spans="1:45" s="47" customFormat="1" ht="31.5" customHeight="1" x14ac:dyDescent="0.25">
      <c r="A45" s="124" t="s">
        <v>1012</v>
      </c>
      <c r="B45" s="127" t="s">
        <v>1013</v>
      </c>
      <c r="C45" s="124" t="s">
        <v>978</v>
      </c>
      <c r="D45" s="53" t="s">
        <v>932</v>
      </c>
      <c r="E45" s="53" t="s">
        <v>932</v>
      </c>
      <c r="F45" s="53" t="s">
        <v>932</v>
      </c>
      <c r="G45" s="53" t="s">
        <v>932</v>
      </c>
      <c r="H45" s="53" t="s">
        <v>932</v>
      </c>
      <c r="I45" s="53" t="s">
        <v>932</v>
      </c>
      <c r="J45" s="53" t="s">
        <v>932</v>
      </c>
      <c r="K45" s="53" t="s">
        <v>932</v>
      </c>
      <c r="L45" s="53" t="s">
        <v>932</v>
      </c>
      <c r="M45" s="53" t="s">
        <v>932</v>
      </c>
      <c r="N45" s="53" t="s">
        <v>932</v>
      </c>
      <c r="O45" s="53" t="s">
        <v>932</v>
      </c>
      <c r="P45" s="53" t="s">
        <v>932</v>
      </c>
      <c r="Q45" s="53" t="s">
        <v>932</v>
      </c>
      <c r="R45" s="53" t="s">
        <v>932</v>
      </c>
      <c r="S45" s="53" t="s">
        <v>932</v>
      </c>
      <c r="T45" s="53" t="s">
        <v>932</v>
      </c>
      <c r="U45" s="53" t="s">
        <v>932</v>
      </c>
      <c r="V45" s="62">
        <f>V46</f>
        <v>5.8980000000000006</v>
      </c>
      <c r="W45" s="62">
        <f t="shared" ref="W45:Y46" si="4">W46</f>
        <v>5.8979999999999997</v>
      </c>
      <c r="X45" s="197">
        <f t="shared" si="4"/>
        <v>0</v>
      </c>
      <c r="Y45" s="197">
        <f t="shared" si="4"/>
        <v>0</v>
      </c>
      <c r="Z45" s="53" t="s">
        <v>932</v>
      </c>
      <c r="AA45" s="53" t="s">
        <v>932</v>
      </c>
      <c r="AB45" s="53" t="s">
        <v>932</v>
      </c>
      <c r="AC45" s="53" t="s">
        <v>932</v>
      </c>
      <c r="AD45" s="53" t="s">
        <v>932</v>
      </c>
      <c r="AE45" s="53" t="s">
        <v>932</v>
      </c>
      <c r="AF45" s="53" t="s">
        <v>932</v>
      </c>
      <c r="AG45" s="53" t="s">
        <v>932</v>
      </c>
      <c r="AH45" s="53" t="s">
        <v>932</v>
      </c>
      <c r="AI45" s="53" t="s">
        <v>932</v>
      </c>
      <c r="AJ45" s="53" t="s">
        <v>932</v>
      </c>
      <c r="AK45" s="53" t="s">
        <v>932</v>
      </c>
      <c r="AL45" s="53" t="s">
        <v>932</v>
      </c>
      <c r="AM45" s="53" t="s">
        <v>932</v>
      </c>
      <c r="AN45" s="53" t="s">
        <v>932</v>
      </c>
      <c r="AO45" s="53" t="s">
        <v>932</v>
      </c>
      <c r="AP45" s="53" t="s">
        <v>932</v>
      </c>
      <c r="AQ45" s="53" t="s">
        <v>932</v>
      </c>
      <c r="AR45" s="53" t="s">
        <v>932</v>
      </c>
      <c r="AS45" s="53" t="s">
        <v>932</v>
      </c>
    </row>
    <row r="46" spans="1:45" s="47" customFormat="1" ht="48" customHeight="1" x14ac:dyDescent="0.25">
      <c r="A46" s="124" t="s">
        <v>1014</v>
      </c>
      <c r="B46" s="127" t="s">
        <v>1015</v>
      </c>
      <c r="C46" s="124" t="s">
        <v>978</v>
      </c>
      <c r="D46" s="53" t="s">
        <v>932</v>
      </c>
      <c r="E46" s="53" t="s">
        <v>932</v>
      </c>
      <c r="F46" s="53" t="s">
        <v>932</v>
      </c>
      <c r="G46" s="53" t="s">
        <v>932</v>
      </c>
      <c r="H46" s="53" t="s">
        <v>932</v>
      </c>
      <c r="I46" s="53" t="s">
        <v>932</v>
      </c>
      <c r="J46" s="53" t="s">
        <v>932</v>
      </c>
      <c r="K46" s="53" t="s">
        <v>932</v>
      </c>
      <c r="L46" s="53" t="s">
        <v>932</v>
      </c>
      <c r="M46" s="53" t="s">
        <v>932</v>
      </c>
      <c r="N46" s="53" t="s">
        <v>932</v>
      </c>
      <c r="O46" s="53" t="s">
        <v>932</v>
      </c>
      <c r="P46" s="53" t="s">
        <v>932</v>
      </c>
      <c r="Q46" s="53" t="s">
        <v>932</v>
      </c>
      <c r="R46" s="53" t="s">
        <v>932</v>
      </c>
      <c r="S46" s="53" t="s">
        <v>932</v>
      </c>
      <c r="T46" s="53" t="s">
        <v>932</v>
      </c>
      <c r="U46" s="53" t="s">
        <v>932</v>
      </c>
      <c r="V46" s="62">
        <f>V47</f>
        <v>5.8980000000000006</v>
      </c>
      <c r="W46" s="62">
        <f t="shared" si="4"/>
        <v>5.8979999999999997</v>
      </c>
      <c r="X46" s="197">
        <f t="shared" si="4"/>
        <v>0</v>
      </c>
      <c r="Y46" s="197">
        <f t="shared" si="4"/>
        <v>0</v>
      </c>
      <c r="Z46" s="53" t="s">
        <v>932</v>
      </c>
      <c r="AA46" s="53" t="s">
        <v>932</v>
      </c>
      <c r="AB46" s="53" t="s">
        <v>932</v>
      </c>
      <c r="AC46" s="53" t="s">
        <v>932</v>
      </c>
      <c r="AD46" s="53" t="s">
        <v>932</v>
      </c>
      <c r="AE46" s="53" t="s">
        <v>932</v>
      </c>
      <c r="AF46" s="53" t="s">
        <v>932</v>
      </c>
      <c r="AG46" s="53" t="s">
        <v>932</v>
      </c>
      <c r="AH46" s="53" t="s">
        <v>932</v>
      </c>
      <c r="AI46" s="53" t="s">
        <v>932</v>
      </c>
      <c r="AJ46" s="53" t="s">
        <v>932</v>
      </c>
      <c r="AK46" s="53" t="s">
        <v>932</v>
      </c>
      <c r="AL46" s="53" t="s">
        <v>932</v>
      </c>
      <c r="AM46" s="53" t="s">
        <v>932</v>
      </c>
      <c r="AN46" s="53" t="s">
        <v>932</v>
      </c>
      <c r="AO46" s="53" t="s">
        <v>932</v>
      </c>
      <c r="AP46" s="53" t="s">
        <v>932</v>
      </c>
      <c r="AQ46" s="53" t="s">
        <v>932</v>
      </c>
      <c r="AR46" s="53" t="s">
        <v>932</v>
      </c>
      <c r="AS46" s="53" t="s">
        <v>932</v>
      </c>
    </row>
    <row r="47" spans="1:45" s="47" customFormat="1" ht="42.75" x14ac:dyDescent="0.25">
      <c r="A47" s="54" t="s">
        <v>917</v>
      </c>
      <c r="B47" s="126" t="s">
        <v>919</v>
      </c>
      <c r="C47" s="54" t="s">
        <v>929</v>
      </c>
      <c r="D47" s="190" t="s">
        <v>932</v>
      </c>
      <c r="E47" s="190" t="s">
        <v>932</v>
      </c>
      <c r="F47" s="190" t="s">
        <v>932</v>
      </c>
      <c r="G47" s="190" t="s">
        <v>932</v>
      </c>
      <c r="H47" s="190" t="s">
        <v>932</v>
      </c>
      <c r="I47" s="190" t="s">
        <v>932</v>
      </c>
      <c r="J47" s="190" t="s">
        <v>932</v>
      </c>
      <c r="K47" s="190" t="s">
        <v>932</v>
      </c>
      <c r="L47" s="190" t="s">
        <v>932</v>
      </c>
      <c r="M47" s="190" t="s">
        <v>932</v>
      </c>
      <c r="N47" s="190" t="s">
        <v>932</v>
      </c>
      <c r="O47" s="190" t="s">
        <v>932</v>
      </c>
      <c r="P47" s="190" t="s">
        <v>932</v>
      </c>
      <c r="Q47" s="190" t="s">
        <v>932</v>
      </c>
      <c r="R47" s="190" t="s">
        <v>932</v>
      </c>
      <c r="S47" s="190" t="s">
        <v>932</v>
      </c>
      <c r="T47" s="190" t="s">
        <v>932</v>
      </c>
      <c r="U47" s="190" t="s">
        <v>932</v>
      </c>
      <c r="V47" s="194">
        <f>V48+V49</f>
        <v>5.8980000000000006</v>
      </c>
      <c r="W47" s="194">
        <f t="shared" ref="W47:Y47" si="5">W48+W49</f>
        <v>5.8979999999999997</v>
      </c>
      <c r="X47" s="196">
        <f t="shared" si="5"/>
        <v>0</v>
      </c>
      <c r="Y47" s="196">
        <f t="shared" si="5"/>
        <v>0</v>
      </c>
      <c r="Z47" s="190" t="s">
        <v>932</v>
      </c>
      <c r="AA47" s="190" t="s">
        <v>932</v>
      </c>
      <c r="AB47" s="190" t="s">
        <v>932</v>
      </c>
      <c r="AC47" s="190" t="s">
        <v>932</v>
      </c>
      <c r="AD47" s="190" t="s">
        <v>932</v>
      </c>
      <c r="AE47" s="190" t="s">
        <v>932</v>
      </c>
      <c r="AF47" s="190" t="s">
        <v>932</v>
      </c>
      <c r="AG47" s="190" t="s">
        <v>932</v>
      </c>
      <c r="AH47" s="190" t="s">
        <v>932</v>
      </c>
      <c r="AI47" s="190" t="s">
        <v>932</v>
      </c>
      <c r="AJ47" s="190" t="s">
        <v>932</v>
      </c>
      <c r="AK47" s="190" t="s">
        <v>932</v>
      </c>
      <c r="AL47" s="190" t="s">
        <v>932</v>
      </c>
      <c r="AM47" s="190" t="s">
        <v>932</v>
      </c>
      <c r="AN47" s="190" t="s">
        <v>932</v>
      </c>
      <c r="AO47" s="190" t="s">
        <v>932</v>
      </c>
      <c r="AP47" s="190" t="s">
        <v>932</v>
      </c>
      <c r="AQ47" s="190" t="s">
        <v>932</v>
      </c>
      <c r="AR47" s="190" t="s">
        <v>932</v>
      </c>
      <c r="AS47" s="190" t="s">
        <v>932</v>
      </c>
    </row>
    <row r="48" spans="1:45" s="47" customFormat="1" ht="15.75" x14ac:dyDescent="0.25">
      <c r="A48" s="55" t="s">
        <v>918</v>
      </c>
      <c r="B48" s="128" t="s">
        <v>920</v>
      </c>
      <c r="C48" s="55" t="s">
        <v>929</v>
      </c>
      <c r="D48" s="191" t="s">
        <v>932</v>
      </c>
      <c r="E48" s="191" t="s">
        <v>932</v>
      </c>
      <c r="F48" s="191" t="s">
        <v>932</v>
      </c>
      <c r="G48" s="191" t="s">
        <v>932</v>
      </c>
      <c r="H48" s="191" t="s">
        <v>932</v>
      </c>
      <c r="I48" s="191" t="s">
        <v>932</v>
      </c>
      <c r="J48" s="191" t="s">
        <v>932</v>
      </c>
      <c r="K48" s="191" t="s">
        <v>932</v>
      </c>
      <c r="L48" s="191" t="s">
        <v>932</v>
      </c>
      <c r="M48" s="191" t="s">
        <v>932</v>
      </c>
      <c r="N48" s="191" t="s">
        <v>932</v>
      </c>
      <c r="O48" s="191" t="s">
        <v>932</v>
      </c>
      <c r="P48" s="191" t="s">
        <v>932</v>
      </c>
      <c r="Q48" s="191" t="s">
        <v>932</v>
      </c>
      <c r="R48" s="191" t="s">
        <v>932</v>
      </c>
      <c r="S48" s="191" t="s">
        <v>932</v>
      </c>
      <c r="T48" s="191" t="s">
        <v>932</v>
      </c>
      <c r="U48" s="191" t="s">
        <v>932</v>
      </c>
      <c r="V48" s="195">
        <f>'Приложение 17'!D48</f>
        <v>5.8980000000000006</v>
      </c>
      <c r="W48" s="195">
        <f>'Приложение 17'!E48</f>
        <v>5.8979999999999997</v>
      </c>
      <c r="X48" s="198">
        <v>0</v>
      </c>
      <c r="Y48" s="198">
        <v>0</v>
      </c>
      <c r="Z48" s="191" t="s">
        <v>932</v>
      </c>
      <c r="AA48" s="191" t="s">
        <v>932</v>
      </c>
      <c r="AB48" s="191" t="s">
        <v>932</v>
      </c>
      <c r="AC48" s="191" t="s">
        <v>932</v>
      </c>
      <c r="AD48" s="191" t="s">
        <v>932</v>
      </c>
      <c r="AE48" s="191" t="s">
        <v>932</v>
      </c>
      <c r="AF48" s="191" t="s">
        <v>932</v>
      </c>
      <c r="AG48" s="191" t="s">
        <v>932</v>
      </c>
      <c r="AH48" s="191" t="s">
        <v>932</v>
      </c>
      <c r="AI48" s="191" t="s">
        <v>932</v>
      </c>
      <c r="AJ48" s="191" t="s">
        <v>932</v>
      </c>
      <c r="AK48" s="191" t="s">
        <v>932</v>
      </c>
      <c r="AL48" s="191" t="s">
        <v>932</v>
      </c>
      <c r="AM48" s="191" t="s">
        <v>932</v>
      </c>
      <c r="AN48" s="191" t="s">
        <v>932</v>
      </c>
      <c r="AO48" s="191" t="s">
        <v>932</v>
      </c>
      <c r="AP48" s="191" t="s">
        <v>932</v>
      </c>
      <c r="AQ48" s="191" t="s">
        <v>932</v>
      </c>
      <c r="AR48" s="191" t="s">
        <v>932</v>
      </c>
      <c r="AS48" s="191" t="s">
        <v>932</v>
      </c>
    </row>
    <row r="49" spans="1:45" s="47" customFormat="1" ht="15.75" x14ac:dyDescent="0.25">
      <c r="A49" s="55" t="s">
        <v>1016</v>
      </c>
      <c r="B49" s="128" t="s">
        <v>1017</v>
      </c>
      <c r="C49" s="55" t="s">
        <v>929</v>
      </c>
      <c r="D49" s="191" t="s">
        <v>932</v>
      </c>
      <c r="E49" s="191" t="s">
        <v>932</v>
      </c>
      <c r="F49" s="191" t="s">
        <v>932</v>
      </c>
      <c r="G49" s="191" t="s">
        <v>932</v>
      </c>
      <c r="H49" s="191" t="s">
        <v>932</v>
      </c>
      <c r="I49" s="191" t="s">
        <v>932</v>
      </c>
      <c r="J49" s="191" t="s">
        <v>932</v>
      </c>
      <c r="K49" s="191" t="s">
        <v>932</v>
      </c>
      <c r="L49" s="191" t="s">
        <v>932</v>
      </c>
      <c r="M49" s="191" t="s">
        <v>932</v>
      </c>
      <c r="N49" s="191" t="s">
        <v>932</v>
      </c>
      <c r="O49" s="191" t="s">
        <v>932</v>
      </c>
      <c r="P49" s="191" t="s">
        <v>932</v>
      </c>
      <c r="Q49" s="191" t="s">
        <v>932</v>
      </c>
      <c r="R49" s="191" t="s">
        <v>932</v>
      </c>
      <c r="S49" s="191" t="s">
        <v>932</v>
      </c>
      <c r="T49" s="191" t="s">
        <v>932</v>
      </c>
      <c r="U49" s="191" t="s">
        <v>932</v>
      </c>
      <c r="V49" s="195">
        <f>'Приложение 17'!D49</f>
        <v>0</v>
      </c>
      <c r="W49" s="195">
        <f>'Приложение 17'!E49</f>
        <v>0</v>
      </c>
      <c r="X49" s="198">
        <v>0</v>
      </c>
      <c r="Y49" s="198">
        <v>0</v>
      </c>
      <c r="Z49" s="191" t="s">
        <v>932</v>
      </c>
      <c r="AA49" s="191" t="s">
        <v>932</v>
      </c>
      <c r="AB49" s="191" t="s">
        <v>932</v>
      </c>
      <c r="AC49" s="191" t="s">
        <v>932</v>
      </c>
      <c r="AD49" s="191" t="s">
        <v>932</v>
      </c>
      <c r="AE49" s="191" t="s">
        <v>932</v>
      </c>
      <c r="AF49" s="191" t="s">
        <v>932</v>
      </c>
      <c r="AG49" s="191" t="s">
        <v>932</v>
      </c>
      <c r="AH49" s="191" t="s">
        <v>932</v>
      </c>
      <c r="AI49" s="191" t="s">
        <v>932</v>
      </c>
      <c r="AJ49" s="191" t="s">
        <v>932</v>
      </c>
      <c r="AK49" s="191" t="s">
        <v>932</v>
      </c>
      <c r="AL49" s="191" t="s">
        <v>932</v>
      </c>
      <c r="AM49" s="191" t="s">
        <v>932</v>
      </c>
      <c r="AN49" s="191" t="s">
        <v>932</v>
      </c>
      <c r="AO49" s="191" t="s">
        <v>932</v>
      </c>
      <c r="AP49" s="191" t="s">
        <v>932</v>
      </c>
      <c r="AQ49" s="191" t="s">
        <v>932</v>
      </c>
      <c r="AR49" s="191" t="s">
        <v>932</v>
      </c>
      <c r="AS49" s="191" t="s">
        <v>932</v>
      </c>
    </row>
    <row r="50" spans="1:45" s="47" customFormat="1" ht="30" customHeight="1" x14ac:dyDescent="0.25">
      <c r="A50" s="124" t="s">
        <v>1018</v>
      </c>
      <c r="B50" s="127" t="s">
        <v>1019</v>
      </c>
      <c r="C50" s="124" t="s">
        <v>978</v>
      </c>
      <c r="D50" s="53" t="s">
        <v>932</v>
      </c>
      <c r="E50" s="53" t="s">
        <v>932</v>
      </c>
      <c r="F50" s="53" t="s">
        <v>932</v>
      </c>
      <c r="G50" s="53" t="s">
        <v>932</v>
      </c>
      <c r="H50" s="53" t="s">
        <v>932</v>
      </c>
      <c r="I50" s="53" t="s">
        <v>932</v>
      </c>
      <c r="J50" s="53" t="s">
        <v>932</v>
      </c>
      <c r="K50" s="53" t="s">
        <v>932</v>
      </c>
      <c r="L50" s="53" t="s">
        <v>932</v>
      </c>
      <c r="M50" s="53" t="s">
        <v>932</v>
      </c>
      <c r="N50" s="53" t="s">
        <v>932</v>
      </c>
      <c r="O50" s="53" t="s">
        <v>932</v>
      </c>
      <c r="P50" s="53" t="s">
        <v>932</v>
      </c>
      <c r="Q50" s="53" t="s">
        <v>932</v>
      </c>
      <c r="R50" s="53" t="s">
        <v>932</v>
      </c>
      <c r="S50" s="53" t="s">
        <v>932</v>
      </c>
      <c r="T50" s="53" t="s">
        <v>932</v>
      </c>
      <c r="U50" s="53" t="s">
        <v>932</v>
      </c>
      <c r="V50" s="53" t="s">
        <v>932</v>
      </c>
      <c r="W50" s="53" t="s">
        <v>932</v>
      </c>
      <c r="X50" s="53" t="s">
        <v>932</v>
      </c>
      <c r="Y50" s="53" t="s">
        <v>932</v>
      </c>
      <c r="Z50" s="53" t="s">
        <v>932</v>
      </c>
      <c r="AA50" s="53" t="s">
        <v>932</v>
      </c>
      <c r="AB50" s="53" t="s">
        <v>932</v>
      </c>
      <c r="AC50" s="53" t="s">
        <v>932</v>
      </c>
      <c r="AD50" s="53" t="s">
        <v>932</v>
      </c>
      <c r="AE50" s="53" t="s">
        <v>932</v>
      </c>
      <c r="AF50" s="53" t="s">
        <v>932</v>
      </c>
      <c r="AG50" s="53" t="s">
        <v>932</v>
      </c>
      <c r="AH50" s="53" t="s">
        <v>932</v>
      </c>
      <c r="AI50" s="53" t="s">
        <v>932</v>
      </c>
      <c r="AJ50" s="53" t="s">
        <v>932</v>
      </c>
      <c r="AK50" s="53" t="s">
        <v>932</v>
      </c>
      <c r="AL50" s="53" t="s">
        <v>932</v>
      </c>
      <c r="AM50" s="53" t="s">
        <v>932</v>
      </c>
      <c r="AN50" s="53" t="s">
        <v>932</v>
      </c>
      <c r="AO50" s="53" t="s">
        <v>932</v>
      </c>
      <c r="AP50" s="53" t="s">
        <v>932</v>
      </c>
      <c r="AQ50" s="53" t="s">
        <v>932</v>
      </c>
      <c r="AR50" s="53" t="s">
        <v>932</v>
      </c>
      <c r="AS50" s="53" t="s">
        <v>932</v>
      </c>
    </row>
    <row r="51" spans="1:45" s="47" customFormat="1" ht="45" x14ac:dyDescent="0.25">
      <c r="A51" s="124" t="s">
        <v>173</v>
      </c>
      <c r="B51" s="127" t="s">
        <v>1020</v>
      </c>
      <c r="C51" s="124" t="s">
        <v>978</v>
      </c>
      <c r="D51" s="53" t="s">
        <v>932</v>
      </c>
      <c r="E51" s="53" t="s">
        <v>932</v>
      </c>
      <c r="F51" s="53" t="s">
        <v>932</v>
      </c>
      <c r="G51" s="53" t="s">
        <v>932</v>
      </c>
      <c r="H51" s="53" t="s">
        <v>932</v>
      </c>
      <c r="I51" s="53" t="s">
        <v>932</v>
      </c>
      <c r="J51" s="53" t="s">
        <v>932</v>
      </c>
      <c r="K51" s="53" t="s">
        <v>932</v>
      </c>
      <c r="L51" s="53" t="s">
        <v>932</v>
      </c>
      <c r="M51" s="53" t="s">
        <v>932</v>
      </c>
      <c r="N51" s="53" t="s">
        <v>932</v>
      </c>
      <c r="O51" s="53" t="s">
        <v>932</v>
      </c>
      <c r="P51" s="53" t="s">
        <v>932</v>
      </c>
      <c r="Q51" s="53" t="s">
        <v>932</v>
      </c>
      <c r="R51" s="53" t="s">
        <v>932</v>
      </c>
      <c r="S51" s="53" t="s">
        <v>932</v>
      </c>
      <c r="T51" s="53" t="s">
        <v>932</v>
      </c>
      <c r="U51" s="53" t="s">
        <v>932</v>
      </c>
      <c r="V51" s="53" t="s">
        <v>932</v>
      </c>
      <c r="W51" s="53" t="s">
        <v>932</v>
      </c>
      <c r="X51" s="53" t="s">
        <v>932</v>
      </c>
      <c r="Y51" s="53" t="s">
        <v>932</v>
      </c>
      <c r="Z51" s="53" t="s">
        <v>932</v>
      </c>
      <c r="AA51" s="53" t="s">
        <v>932</v>
      </c>
      <c r="AB51" s="53" t="s">
        <v>932</v>
      </c>
      <c r="AC51" s="53" t="s">
        <v>932</v>
      </c>
      <c r="AD51" s="53" t="s">
        <v>932</v>
      </c>
      <c r="AE51" s="53" t="s">
        <v>932</v>
      </c>
      <c r="AF51" s="53" t="s">
        <v>932</v>
      </c>
      <c r="AG51" s="53" t="s">
        <v>932</v>
      </c>
      <c r="AH51" s="53" t="s">
        <v>932</v>
      </c>
      <c r="AI51" s="53" t="s">
        <v>932</v>
      </c>
      <c r="AJ51" s="53" t="s">
        <v>932</v>
      </c>
      <c r="AK51" s="53" t="s">
        <v>932</v>
      </c>
      <c r="AL51" s="53" t="s">
        <v>932</v>
      </c>
      <c r="AM51" s="53" t="s">
        <v>932</v>
      </c>
      <c r="AN51" s="53" t="s">
        <v>932</v>
      </c>
      <c r="AO51" s="53" t="s">
        <v>932</v>
      </c>
      <c r="AP51" s="53" t="s">
        <v>932</v>
      </c>
      <c r="AQ51" s="53" t="s">
        <v>932</v>
      </c>
      <c r="AR51" s="53" t="s">
        <v>932</v>
      </c>
      <c r="AS51" s="53" t="s">
        <v>932</v>
      </c>
    </row>
    <row r="52" spans="1:45" s="47" customFormat="1" ht="28.5" x14ac:dyDescent="0.25">
      <c r="A52" s="54" t="s">
        <v>174</v>
      </c>
      <c r="B52" s="126" t="s">
        <v>1021</v>
      </c>
      <c r="C52" s="54" t="s">
        <v>978</v>
      </c>
      <c r="D52" s="190" t="s">
        <v>932</v>
      </c>
      <c r="E52" s="190" t="s">
        <v>932</v>
      </c>
      <c r="F52" s="190" t="s">
        <v>932</v>
      </c>
      <c r="G52" s="190" t="s">
        <v>932</v>
      </c>
      <c r="H52" s="190" t="s">
        <v>932</v>
      </c>
      <c r="I52" s="190" t="s">
        <v>932</v>
      </c>
      <c r="J52" s="190" t="s">
        <v>932</v>
      </c>
      <c r="K52" s="190" t="s">
        <v>932</v>
      </c>
      <c r="L52" s="190" t="s">
        <v>932</v>
      </c>
      <c r="M52" s="190" t="s">
        <v>932</v>
      </c>
      <c r="N52" s="190" t="s">
        <v>932</v>
      </c>
      <c r="O52" s="190" t="s">
        <v>932</v>
      </c>
      <c r="P52" s="190" t="s">
        <v>932</v>
      </c>
      <c r="Q52" s="190" t="s">
        <v>932</v>
      </c>
      <c r="R52" s="190" t="s">
        <v>932</v>
      </c>
      <c r="S52" s="190" t="s">
        <v>932</v>
      </c>
      <c r="T52" s="190" t="s">
        <v>932</v>
      </c>
      <c r="U52" s="190" t="s">
        <v>932</v>
      </c>
      <c r="V52" s="194">
        <f>V53+V56+V57</f>
        <v>40.340285880000003</v>
      </c>
      <c r="W52" s="194">
        <f t="shared" ref="W52:Y52" si="6">W53+W56+W57</f>
        <v>40.344838559999999</v>
      </c>
      <c r="X52" s="196">
        <f t="shared" si="6"/>
        <v>2322</v>
      </c>
      <c r="Y52" s="196">
        <f t="shared" si="6"/>
        <v>2322</v>
      </c>
      <c r="Z52" s="190" t="s">
        <v>932</v>
      </c>
      <c r="AA52" s="190" t="s">
        <v>932</v>
      </c>
      <c r="AB52" s="190" t="s">
        <v>932</v>
      </c>
      <c r="AC52" s="190" t="s">
        <v>932</v>
      </c>
      <c r="AD52" s="190" t="s">
        <v>932</v>
      </c>
      <c r="AE52" s="190" t="s">
        <v>932</v>
      </c>
      <c r="AF52" s="190" t="s">
        <v>932</v>
      </c>
      <c r="AG52" s="190" t="s">
        <v>932</v>
      </c>
      <c r="AH52" s="190" t="s">
        <v>932</v>
      </c>
      <c r="AI52" s="190" t="s">
        <v>932</v>
      </c>
      <c r="AJ52" s="190" t="s">
        <v>932</v>
      </c>
      <c r="AK52" s="190" t="s">
        <v>932</v>
      </c>
      <c r="AL52" s="190" t="s">
        <v>932</v>
      </c>
      <c r="AM52" s="190" t="s">
        <v>932</v>
      </c>
      <c r="AN52" s="190" t="s">
        <v>932</v>
      </c>
      <c r="AO52" s="190" t="s">
        <v>932</v>
      </c>
      <c r="AP52" s="190" t="s">
        <v>932</v>
      </c>
      <c r="AQ52" s="190" t="s">
        <v>932</v>
      </c>
      <c r="AR52" s="190" t="s">
        <v>932</v>
      </c>
      <c r="AS52" s="190" t="s">
        <v>932</v>
      </c>
    </row>
    <row r="53" spans="1:45" s="47" customFormat="1" ht="15.75" x14ac:dyDescent="0.25">
      <c r="A53" s="124" t="s">
        <v>921</v>
      </c>
      <c r="B53" s="127" t="s">
        <v>922</v>
      </c>
      <c r="C53" s="124" t="s">
        <v>930</v>
      </c>
      <c r="D53" s="53" t="s">
        <v>932</v>
      </c>
      <c r="E53" s="53" t="s">
        <v>932</v>
      </c>
      <c r="F53" s="53" t="s">
        <v>932</v>
      </c>
      <c r="G53" s="53" t="s">
        <v>932</v>
      </c>
      <c r="H53" s="53" t="s">
        <v>932</v>
      </c>
      <c r="I53" s="53" t="s">
        <v>932</v>
      </c>
      <c r="J53" s="53" t="s">
        <v>932</v>
      </c>
      <c r="K53" s="53" t="s">
        <v>932</v>
      </c>
      <c r="L53" s="53" t="s">
        <v>932</v>
      </c>
      <c r="M53" s="53" t="s">
        <v>932</v>
      </c>
      <c r="N53" s="53" t="s">
        <v>932</v>
      </c>
      <c r="O53" s="53" t="s">
        <v>932</v>
      </c>
      <c r="P53" s="53" t="s">
        <v>932</v>
      </c>
      <c r="Q53" s="53" t="s">
        <v>932</v>
      </c>
      <c r="R53" s="53" t="s">
        <v>932</v>
      </c>
      <c r="S53" s="53" t="s">
        <v>932</v>
      </c>
      <c r="T53" s="53" t="s">
        <v>932</v>
      </c>
      <c r="U53" s="53" t="s">
        <v>932</v>
      </c>
      <c r="V53" s="62">
        <f>V54+V55</f>
        <v>2.3138000000000001</v>
      </c>
      <c r="W53" s="62">
        <f t="shared" ref="W53:Y53" si="7">W54+W55</f>
        <v>2.3138000000000001</v>
      </c>
      <c r="X53" s="197">
        <f t="shared" si="7"/>
        <v>4</v>
      </c>
      <c r="Y53" s="197">
        <f t="shared" si="7"/>
        <v>4</v>
      </c>
      <c r="Z53" s="53" t="s">
        <v>932</v>
      </c>
      <c r="AA53" s="53" t="s">
        <v>932</v>
      </c>
      <c r="AB53" s="53" t="s">
        <v>932</v>
      </c>
      <c r="AC53" s="53" t="s">
        <v>932</v>
      </c>
      <c r="AD53" s="53" t="s">
        <v>932</v>
      </c>
      <c r="AE53" s="53" t="s">
        <v>932</v>
      </c>
      <c r="AF53" s="53" t="s">
        <v>932</v>
      </c>
      <c r="AG53" s="53" t="s">
        <v>932</v>
      </c>
      <c r="AH53" s="53" t="s">
        <v>932</v>
      </c>
      <c r="AI53" s="53" t="s">
        <v>932</v>
      </c>
      <c r="AJ53" s="53" t="s">
        <v>932</v>
      </c>
      <c r="AK53" s="53" t="s">
        <v>932</v>
      </c>
      <c r="AL53" s="53" t="s">
        <v>932</v>
      </c>
      <c r="AM53" s="53" t="s">
        <v>932</v>
      </c>
      <c r="AN53" s="53" t="s">
        <v>932</v>
      </c>
      <c r="AO53" s="53" t="s">
        <v>932</v>
      </c>
      <c r="AP53" s="53" t="s">
        <v>932</v>
      </c>
      <c r="AQ53" s="53" t="s">
        <v>932</v>
      </c>
      <c r="AR53" s="53" t="s">
        <v>932</v>
      </c>
      <c r="AS53" s="53" t="s">
        <v>932</v>
      </c>
    </row>
    <row r="54" spans="1:45" s="47" customFormat="1" ht="15.75" x14ac:dyDescent="0.25">
      <c r="A54" s="55" t="s">
        <v>923</v>
      </c>
      <c r="B54" s="128" t="s">
        <v>924</v>
      </c>
      <c r="C54" s="55" t="s">
        <v>930</v>
      </c>
      <c r="D54" s="191" t="s">
        <v>932</v>
      </c>
      <c r="E54" s="191" t="s">
        <v>932</v>
      </c>
      <c r="F54" s="191" t="s">
        <v>932</v>
      </c>
      <c r="G54" s="191" t="s">
        <v>932</v>
      </c>
      <c r="H54" s="191" t="s">
        <v>932</v>
      </c>
      <c r="I54" s="191" t="s">
        <v>932</v>
      </c>
      <c r="J54" s="191" t="s">
        <v>932</v>
      </c>
      <c r="K54" s="191" t="s">
        <v>932</v>
      </c>
      <c r="L54" s="191" t="s">
        <v>932</v>
      </c>
      <c r="M54" s="191" t="s">
        <v>932</v>
      </c>
      <c r="N54" s="191" t="s">
        <v>932</v>
      </c>
      <c r="O54" s="191" t="s">
        <v>932</v>
      </c>
      <c r="P54" s="191" t="s">
        <v>932</v>
      </c>
      <c r="Q54" s="191" t="s">
        <v>932</v>
      </c>
      <c r="R54" s="191" t="s">
        <v>932</v>
      </c>
      <c r="S54" s="191" t="s">
        <v>932</v>
      </c>
      <c r="T54" s="191" t="s">
        <v>932</v>
      </c>
      <c r="U54" s="191" t="s">
        <v>932</v>
      </c>
      <c r="V54" s="195">
        <f>'Приложение 17'!D54</f>
        <v>0.83979999999999999</v>
      </c>
      <c r="W54" s="195">
        <f>'Приложение 17'!E54</f>
        <v>0.83979999999999999</v>
      </c>
      <c r="X54" s="198">
        <v>2</v>
      </c>
      <c r="Y54" s="198">
        <v>2</v>
      </c>
      <c r="Z54" s="191" t="s">
        <v>932</v>
      </c>
      <c r="AA54" s="191" t="s">
        <v>932</v>
      </c>
      <c r="AB54" s="191" t="s">
        <v>932</v>
      </c>
      <c r="AC54" s="191" t="s">
        <v>932</v>
      </c>
      <c r="AD54" s="191" t="s">
        <v>932</v>
      </c>
      <c r="AE54" s="191" t="s">
        <v>932</v>
      </c>
      <c r="AF54" s="191" t="s">
        <v>932</v>
      </c>
      <c r="AG54" s="191" t="s">
        <v>932</v>
      </c>
      <c r="AH54" s="191" t="s">
        <v>932</v>
      </c>
      <c r="AI54" s="191" t="s">
        <v>932</v>
      </c>
      <c r="AJ54" s="191" t="s">
        <v>932</v>
      </c>
      <c r="AK54" s="191" t="s">
        <v>932</v>
      </c>
      <c r="AL54" s="191" t="s">
        <v>932</v>
      </c>
      <c r="AM54" s="191" t="s">
        <v>932</v>
      </c>
      <c r="AN54" s="191" t="s">
        <v>932</v>
      </c>
      <c r="AO54" s="191" t="s">
        <v>932</v>
      </c>
      <c r="AP54" s="191" t="s">
        <v>932</v>
      </c>
      <c r="AQ54" s="191" t="s">
        <v>932</v>
      </c>
      <c r="AR54" s="191" t="s">
        <v>932</v>
      </c>
      <c r="AS54" s="191" t="s">
        <v>932</v>
      </c>
    </row>
    <row r="55" spans="1:45" s="47" customFormat="1" ht="15.75" x14ac:dyDescent="0.25">
      <c r="A55" s="55" t="s">
        <v>925</v>
      </c>
      <c r="B55" s="128" t="s">
        <v>926</v>
      </c>
      <c r="C55" s="55" t="s">
        <v>930</v>
      </c>
      <c r="D55" s="191" t="s">
        <v>932</v>
      </c>
      <c r="E55" s="191" t="s">
        <v>932</v>
      </c>
      <c r="F55" s="191" t="s">
        <v>932</v>
      </c>
      <c r="G55" s="191" t="s">
        <v>932</v>
      </c>
      <c r="H55" s="191" t="s">
        <v>932</v>
      </c>
      <c r="I55" s="191" t="s">
        <v>932</v>
      </c>
      <c r="J55" s="191" t="s">
        <v>932</v>
      </c>
      <c r="K55" s="191" t="s">
        <v>932</v>
      </c>
      <c r="L55" s="191" t="s">
        <v>932</v>
      </c>
      <c r="M55" s="191" t="s">
        <v>932</v>
      </c>
      <c r="N55" s="191" t="s">
        <v>932</v>
      </c>
      <c r="O55" s="191" t="s">
        <v>932</v>
      </c>
      <c r="P55" s="191" t="s">
        <v>932</v>
      </c>
      <c r="Q55" s="191" t="s">
        <v>932</v>
      </c>
      <c r="R55" s="191" t="s">
        <v>932</v>
      </c>
      <c r="S55" s="191" t="s">
        <v>932</v>
      </c>
      <c r="T55" s="191" t="s">
        <v>932</v>
      </c>
      <c r="U55" s="191" t="s">
        <v>932</v>
      </c>
      <c r="V55" s="195">
        <f>'Приложение 17'!D55</f>
        <v>1.474</v>
      </c>
      <c r="W55" s="195">
        <f>'Приложение 17'!E55</f>
        <v>1.474</v>
      </c>
      <c r="X55" s="198">
        <v>2</v>
      </c>
      <c r="Y55" s="198">
        <v>2</v>
      </c>
      <c r="Z55" s="191" t="s">
        <v>932</v>
      </c>
      <c r="AA55" s="191" t="s">
        <v>932</v>
      </c>
      <c r="AB55" s="191" t="s">
        <v>932</v>
      </c>
      <c r="AC55" s="191" t="s">
        <v>932</v>
      </c>
      <c r="AD55" s="191" t="s">
        <v>932</v>
      </c>
      <c r="AE55" s="191" t="s">
        <v>932</v>
      </c>
      <c r="AF55" s="191" t="s">
        <v>932</v>
      </c>
      <c r="AG55" s="191" t="s">
        <v>932</v>
      </c>
      <c r="AH55" s="191" t="s">
        <v>932</v>
      </c>
      <c r="AI55" s="191" t="s">
        <v>932</v>
      </c>
      <c r="AJ55" s="191" t="s">
        <v>932</v>
      </c>
      <c r="AK55" s="191" t="s">
        <v>932</v>
      </c>
      <c r="AL55" s="191" t="s">
        <v>932</v>
      </c>
      <c r="AM55" s="191" t="s">
        <v>932</v>
      </c>
      <c r="AN55" s="191" t="s">
        <v>932</v>
      </c>
      <c r="AO55" s="191" t="s">
        <v>932</v>
      </c>
      <c r="AP55" s="191" t="s">
        <v>932</v>
      </c>
      <c r="AQ55" s="191" t="s">
        <v>932</v>
      </c>
      <c r="AR55" s="191" t="s">
        <v>932</v>
      </c>
      <c r="AS55" s="191" t="s">
        <v>932</v>
      </c>
    </row>
    <row r="56" spans="1:45" s="47" customFormat="1" ht="30" x14ac:dyDescent="0.25">
      <c r="A56" s="124" t="s">
        <v>927</v>
      </c>
      <c r="B56" s="127" t="s">
        <v>928</v>
      </c>
      <c r="C56" s="124" t="s">
        <v>931</v>
      </c>
      <c r="D56" s="53" t="s">
        <v>932</v>
      </c>
      <c r="E56" s="53" t="s">
        <v>932</v>
      </c>
      <c r="F56" s="53" t="s">
        <v>932</v>
      </c>
      <c r="G56" s="53" t="s">
        <v>932</v>
      </c>
      <c r="H56" s="53" t="s">
        <v>932</v>
      </c>
      <c r="I56" s="53" t="s">
        <v>932</v>
      </c>
      <c r="J56" s="53" t="s">
        <v>932</v>
      </c>
      <c r="K56" s="53" t="s">
        <v>932</v>
      </c>
      <c r="L56" s="53" t="s">
        <v>932</v>
      </c>
      <c r="M56" s="53" t="s">
        <v>932</v>
      </c>
      <c r="N56" s="53" t="s">
        <v>932</v>
      </c>
      <c r="O56" s="53" t="s">
        <v>932</v>
      </c>
      <c r="P56" s="53" t="s">
        <v>932</v>
      </c>
      <c r="Q56" s="53" t="s">
        <v>932</v>
      </c>
      <c r="R56" s="53" t="s">
        <v>932</v>
      </c>
      <c r="S56" s="53" t="s">
        <v>932</v>
      </c>
      <c r="T56" s="53" t="s">
        <v>932</v>
      </c>
      <c r="U56" s="53" t="s">
        <v>932</v>
      </c>
      <c r="V56" s="62">
        <f>'Приложение 17'!D56</f>
        <v>35.672542010000001</v>
      </c>
      <c r="W56" s="62">
        <f>'Приложение 17'!E56</f>
        <v>35.67709559</v>
      </c>
      <c r="X56" s="197">
        <v>2306</v>
      </c>
      <c r="Y56" s="197">
        <v>2306</v>
      </c>
      <c r="Z56" s="53" t="s">
        <v>932</v>
      </c>
      <c r="AA56" s="53" t="s">
        <v>932</v>
      </c>
      <c r="AB56" s="53" t="s">
        <v>932</v>
      </c>
      <c r="AC56" s="53" t="s">
        <v>932</v>
      </c>
      <c r="AD56" s="53" t="s">
        <v>932</v>
      </c>
      <c r="AE56" s="53" t="s">
        <v>932</v>
      </c>
      <c r="AF56" s="53" t="s">
        <v>932</v>
      </c>
      <c r="AG56" s="53" t="s">
        <v>932</v>
      </c>
      <c r="AH56" s="53" t="s">
        <v>932</v>
      </c>
      <c r="AI56" s="53" t="s">
        <v>932</v>
      </c>
      <c r="AJ56" s="53" t="s">
        <v>932</v>
      </c>
      <c r="AK56" s="53" t="s">
        <v>932</v>
      </c>
      <c r="AL56" s="53" t="s">
        <v>932</v>
      </c>
      <c r="AM56" s="53" t="s">
        <v>932</v>
      </c>
      <c r="AN56" s="53" t="s">
        <v>932</v>
      </c>
      <c r="AO56" s="53" t="s">
        <v>932</v>
      </c>
      <c r="AP56" s="53" t="s">
        <v>932</v>
      </c>
      <c r="AQ56" s="53" t="s">
        <v>932</v>
      </c>
      <c r="AR56" s="53" t="s">
        <v>932</v>
      </c>
      <c r="AS56" s="53" t="s">
        <v>932</v>
      </c>
    </row>
    <row r="57" spans="1:45" s="47" customFormat="1" ht="33.75" customHeight="1" x14ac:dyDescent="0.25">
      <c r="A57" s="125" t="s">
        <v>961</v>
      </c>
      <c r="B57" s="129" t="s">
        <v>962</v>
      </c>
      <c r="C57" s="125" t="s">
        <v>960</v>
      </c>
      <c r="D57" s="53" t="s">
        <v>932</v>
      </c>
      <c r="E57" s="53" t="s">
        <v>932</v>
      </c>
      <c r="F57" s="53" t="s">
        <v>932</v>
      </c>
      <c r="G57" s="53" t="s">
        <v>932</v>
      </c>
      <c r="H57" s="53" t="s">
        <v>932</v>
      </c>
      <c r="I57" s="53" t="s">
        <v>932</v>
      </c>
      <c r="J57" s="53" t="s">
        <v>932</v>
      </c>
      <c r="K57" s="53" t="s">
        <v>932</v>
      </c>
      <c r="L57" s="53" t="s">
        <v>932</v>
      </c>
      <c r="M57" s="53" t="s">
        <v>932</v>
      </c>
      <c r="N57" s="53" t="s">
        <v>932</v>
      </c>
      <c r="O57" s="53" t="s">
        <v>932</v>
      </c>
      <c r="P57" s="53" t="s">
        <v>932</v>
      </c>
      <c r="Q57" s="53" t="s">
        <v>932</v>
      </c>
      <c r="R57" s="53" t="s">
        <v>932</v>
      </c>
      <c r="S57" s="53" t="s">
        <v>932</v>
      </c>
      <c r="T57" s="53" t="s">
        <v>932</v>
      </c>
      <c r="U57" s="53" t="s">
        <v>932</v>
      </c>
      <c r="V57" s="62">
        <f>'Приложение 17'!D57</f>
        <v>2.3539438700000002</v>
      </c>
      <c r="W57" s="62">
        <f>'Приложение 17'!E57</f>
        <v>2.3539429700000003</v>
      </c>
      <c r="X57" s="197">
        <v>12</v>
      </c>
      <c r="Y57" s="197">
        <v>12</v>
      </c>
      <c r="Z57" s="53" t="s">
        <v>932</v>
      </c>
      <c r="AA57" s="53" t="s">
        <v>932</v>
      </c>
      <c r="AB57" s="53" t="s">
        <v>932</v>
      </c>
      <c r="AC57" s="53" t="s">
        <v>932</v>
      </c>
      <c r="AD57" s="53" t="s">
        <v>932</v>
      </c>
      <c r="AE57" s="53" t="s">
        <v>932</v>
      </c>
      <c r="AF57" s="53" t="s">
        <v>932</v>
      </c>
      <c r="AG57" s="53" t="s">
        <v>932</v>
      </c>
      <c r="AH57" s="53" t="s">
        <v>932</v>
      </c>
      <c r="AI57" s="53" t="s">
        <v>932</v>
      </c>
      <c r="AJ57" s="53" t="s">
        <v>932</v>
      </c>
      <c r="AK57" s="53" t="s">
        <v>932</v>
      </c>
      <c r="AL57" s="53" t="s">
        <v>932</v>
      </c>
      <c r="AM57" s="53" t="s">
        <v>932</v>
      </c>
      <c r="AN57" s="53" t="s">
        <v>932</v>
      </c>
      <c r="AO57" s="53" t="s">
        <v>932</v>
      </c>
      <c r="AP57" s="53" t="s">
        <v>932</v>
      </c>
      <c r="AQ57" s="53" t="s">
        <v>932</v>
      </c>
      <c r="AR57" s="53" t="s">
        <v>932</v>
      </c>
      <c r="AS57" s="53" t="s">
        <v>932</v>
      </c>
    </row>
  </sheetData>
  <mergeCells count="44">
    <mergeCell ref="A8:O8"/>
    <mergeCell ref="D9:Q9"/>
    <mergeCell ref="P17:U17"/>
    <mergeCell ref="A11:G11"/>
    <mergeCell ref="A16:A19"/>
    <mergeCell ref="B16:B19"/>
    <mergeCell ref="C16:C19"/>
    <mergeCell ref="D16:AS16"/>
    <mergeCell ref="AP18:AQ18"/>
    <mergeCell ref="AB17:AG17"/>
    <mergeCell ref="AH17:AM17"/>
    <mergeCell ref="AN17:AS17"/>
    <mergeCell ref="AR18:AS18"/>
    <mergeCell ref="AB18:AC18"/>
    <mergeCell ref="AN18:AO18"/>
    <mergeCell ref="D17:I17"/>
    <mergeCell ref="A4:O4"/>
    <mergeCell ref="A5:O5"/>
    <mergeCell ref="A6:O6"/>
    <mergeCell ref="AB2:AF2"/>
    <mergeCell ref="AA3:AF3"/>
    <mergeCell ref="AA4:AF4"/>
    <mergeCell ref="J17:O17"/>
    <mergeCell ref="V17:AA17"/>
    <mergeCell ref="R18:S18"/>
    <mergeCell ref="E13:Z13"/>
    <mergeCell ref="A13:D13"/>
    <mergeCell ref="T18:U18"/>
    <mergeCell ref="E14:Z14"/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Z18:AA1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zoomScaleNormal="100" workbookViewId="0">
      <selection activeCell="F28" sqref="F28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358" t="s">
        <v>724</v>
      </c>
      <c r="P2" s="358"/>
      <c r="Q2" s="358"/>
    </row>
    <row r="3" spans="1:91" s="7" customFormat="1" ht="15.75" x14ac:dyDescent="0.25">
      <c r="O3" s="358" t="s">
        <v>17</v>
      </c>
      <c r="P3" s="358"/>
      <c r="Q3" s="358"/>
    </row>
    <row r="4" spans="1:91" s="6" customFormat="1" ht="18.75" customHeight="1" x14ac:dyDescent="0.3">
      <c r="C4" s="359" t="s">
        <v>723</v>
      </c>
      <c r="D4" s="360"/>
      <c r="E4" s="360"/>
      <c r="F4" s="360"/>
      <c r="G4" s="360"/>
      <c r="H4" s="360"/>
      <c r="I4" s="360"/>
      <c r="J4" s="360"/>
      <c r="K4" s="360"/>
      <c r="L4" s="360"/>
      <c r="O4" s="358" t="s">
        <v>18</v>
      </c>
      <c r="P4" s="358"/>
      <c r="Q4" s="358"/>
    </row>
    <row r="5" spans="1:91" s="6" customFormat="1" ht="40.5" customHeight="1" x14ac:dyDescent="0.3">
      <c r="A5" s="359" t="s">
        <v>725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O5" s="8"/>
      <c r="P5" s="8"/>
      <c r="Q5" s="8"/>
    </row>
    <row r="6" spans="1:91" s="9" customFormat="1" ht="28.5" customHeight="1" x14ac:dyDescent="0.3">
      <c r="G6" s="357" t="s">
        <v>913</v>
      </c>
      <c r="H6" s="258"/>
      <c r="I6" s="258"/>
    </row>
    <row r="7" spans="1:91" s="9" customFormat="1" ht="18.75" x14ac:dyDescent="0.3"/>
    <row r="8" spans="1:91" s="6" customFormat="1" ht="24.75" customHeight="1" thickBot="1" x14ac:dyDescent="0.35">
      <c r="C8" s="347" t="s">
        <v>15</v>
      </c>
      <c r="D8" s="244"/>
      <c r="E8" s="244"/>
      <c r="F8" s="244"/>
      <c r="G8" s="348"/>
      <c r="H8" s="349"/>
      <c r="I8" s="349"/>
    </row>
    <row r="9" spans="1:91" s="9" customFormat="1" ht="14.25" customHeight="1" x14ac:dyDescent="0.3">
      <c r="G9" s="350" t="s">
        <v>16</v>
      </c>
      <c r="H9" s="351"/>
      <c r="I9" s="351"/>
    </row>
    <row r="10" spans="1:91" s="9" customFormat="1" ht="17.25" customHeight="1" x14ac:dyDescent="0.3"/>
    <row r="11" spans="1:91" s="9" customFormat="1" ht="20.25" customHeight="1" x14ac:dyDescent="0.3">
      <c r="F11" s="352" t="s">
        <v>14</v>
      </c>
      <c r="G11" s="244"/>
      <c r="H11" s="244"/>
      <c r="I11" s="244"/>
    </row>
    <row r="12" spans="1:91" s="9" customFormat="1" ht="21" customHeight="1" x14ac:dyDescent="0.3"/>
    <row r="13" spans="1:91" s="5" customFormat="1" ht="18.75" x14ac:dyDescent="0.3">
      <c r="A13" s="353" t="s">
        <v>29</v>
      </c>
      <c r="B13" s="354"/>
      <c r="C13" s="354"/>
      <c r="D13" s="354"/>
      <c r="E13" s="354"/>
      <c r="F13" s="354"/>
      <c r="G13" s="354"/>
      <c r="H13" s="354"/>
      <c r="I13" s="355"/>
      <c r="J13" s="356"/>
      <c r="K13" s="356"/>
      <c r="L13" s="356"/>
      <c r="M13" s="356"/>
      <c r="N13" s="16"/>
    </row>
    <row r="14" spans="1:91" s="9" customFormat="1" ht="16.5" customHeight="1" x14ac:dyDescent="0.3">
      <c r="I14" s="327" t="s">
        <v>13</v>
      </c>
      <c r="J14" s="328"/>
      <c r="K14" s="328"/>
      <c r="L14" s="328"/>
      <c r="M14" s="328"/>
      <c r="N14" s="328"/>
    </row>
    <row r="15" spans="1:91" s="7" customFormat="1" ht="15" customHeight="1" x14ac:dyDescent="0.25"/>
    <row r="16" spans="1:91" s="7" customFormat="1" ht="15.75" customHeight="1" x14ac:dyDescent="0.25">
      <c r="A16" s="329" t="s">
        <v>3</v>
      </c>
      <c r="B16" s="329" t="s">
        <v>4</v>
      </c>
      <c r="C16" s="329" t="s">
        <v>5</v>
      </c>
      <c r="D16" s="329" t="s">
        <v>726</v>
      </c>
      <c r="E16" s="329" t="s">
        <v>727</v>
      </c>
      <c r="F16" s="336" t="s">
        <v>730</v>
      </c>
      <c r="G16" s="337"/>
      <c r="H16" s="336" t="s">
        <v>732</v>
      </c>
      <c r="I16" s="342"/>
      <c r="J16" s="336" t="s">
        <v>733</v>
      </c>
      <c r="K16" s="342"/>
      <c r="L16" s="336" t="s">
        <v>734</v>
      </c>
      <c r="M16" s="342"/>
      <c r="N16" s="13"/>
      <c r="O16" s="13"/>
      <c r="P16" s="13"/>
      <c r="Q16" s="1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330"/>
      <c r="B17" s="330"/>
      <c r="C17" s="332"/>
      <c r="D17" s="332"/>
      <c r="E17" s="334"/>
      <c r="F17" s="338"/>
      <c r="G17" s="339"/>
      <c r="H17" s="343"/>
      <c r="I17" s="344"/>
      <c r="J17" s="343"/>
      <c r="K17" s="344"/>
      <c r="L17" s="343"/>
      <c r="M17" s="344"/>
      <c r="N17" s="14"/>
      <c r="O17" s="14"/>
      <c r="P17" s="13"/>
      <c r="Q17" s="1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330"/>
      <c r="B18" s="330"/>
      <c r="C18" s="332"/>
      <c r="D18" s="332"/>
      <c r="E18" s="334"/>
      <c r="F18" s="340"/>
      <c r="G18" s="341"/>
      <c r="H18" s="345"/>
      <c r="I18" s="346"/>
      <c r="J18" s="345"/>
      <c r="K18" s="346"/>
      <c r="L18" s="345"/>
      <c r="M18" s="346"/>
      <c r="N18" s="15"/>
      <c r="O18" s="15"/>
      <c r="P18" s="15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331"/>
      <c r="B19" s="331"/>
      <c r="C19" s="333"/>
      <c r="D19" s="333"/>
      <c r="E19" s="335"/>
      <c r="F19" s="17" t="s">
        <v>728</v>
      </c>
      <c r="G19" s="17" t="s">
        <v>729</v>
      </c>
      <c r="H19" s="17" t="s">
        <v>910</v>
      </c>
      <c r="I19" s="17" t="s">
        <v>731</v>
      </c>
      <c r="J19" s="17" t="s">
        <v>911</v>
      </c>
      <c r="K19" s="17" t="s">
        <v>731</v>
      </c>
      <c r="L19" s="17" t="s">
        <v>912</v>
      </c>
      <c r="M19" s="17" t="s">
        <v>731</v>
      </c>
      <c r="N19" s="15"/>
      <c r="O19" s="15"/>
      <c r="P19" s="15"/>
      <c r="Q19" s="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5"/>
      <c r="O20" s="15"/>
      <c r="P20" s="15"/>
      <c r="Q20" s="1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2" t="s">
        <v>932</v>
      </c>
      <c r="B21" s="87" t="s">
        <v>932</v>
      </c>
      <c r="C21" s="87" t="s">
        <v>932</v>
      </c>
      <c r="D21" s="87" t="s">
        <v>932</v>
      </c>
      <c r="E21" s="87" t="s">
        <v>932</v>
      </c>
      <c r="F21" s="87" t="s">
        <v>932</v>
      </c>
      <c r="G21" s="87" t="s">
        <v>932</v>
      </c>
      <c r="H21" s="87" t="s">
        <v>932</v>
      </c>
      <c r="I21" s="87" t="s">
        <v>932</v>
      </c>
      <c r="J21" s="87" t="s">
        <v>932</v>
      </c>
      <c r="K21" s="87" t="s">
        <v>932</v>
      </c>
      <c r="L21" s="87" t="s">
        <v>932</v>
      </c>
      <c r="M21" s="87" t="s">
        <v>932</v>
      </c>
      <c r="N21" s="15"/>
      <c r="O21" s="15"/>
      <c r="P21" s="15"/>
      <c r="Q21" s="1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87" t="s">
        <v>932</v>
      </c>
      <c r="B22" s="87" t="s">
        <v>932</v>
      </c>
      <c r="C22" s="87" t="s">
        <v>932</v>
      </c>
      <c r="D22" s="87" t="s">
        <v>932</v>
      </c>
      <c r="E22" s="87" t="s">
        <v>932</v>
      </c>
      <c r="F22" s="87" t="s">
        <v>932</v>
      </c>
      <c r="G22" s="87" t="s">
        <v>932</v>
      </c>
      <c r="H22" s="87" t="s">
        <v>932</v>
      </c>
      <c r="I22" s="87" t="s">
        <v>932</v>
      </c>
      <c r="J22" s="87" t="s">
        <v>932</v>
      </c>
      <c r="K22" s="87" t="s">
        <v>932</v>
      </c>
      <c r="L22" s="87" t="s">
        <v>932</v>
      </c>
      <c r="M22" s="87" t="s">
        <v>932</v>
      </c>
      <c r="N22" s="15"/>
      <c r="O22" s="15"/>
      <c r="P22" s="15"/>
      <c r="Q22" s="1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87" t="s">
        <v>932</v>
      </c>
      <c r="B23" s="87" t="s">
        <v>932</v>
      </c>
      <c r="C23" s="87" t="s">
        <v>932</v>
      </c>
      <c r="D23" s="87" t="s">
        <v>932</v>
      </c>
      <c r="E23" s="87" t="s">
        <v>932</v>
      </c>
      <c r="F23" s="87" t="s">
        <v>932</v>
      </c>
      <c r="G23" s="87" t="s">
        <v>932</v>
      </c>
      <c r="H23" s="87" t="s">
        <v>932</v>
      </c>
      <c r="I23" s="87" t="s">
        <v>932</v>
      </c>
      <c r="J23" s="87" t="s">
        <v>932</v>
      </c>
      <c r="K23" s="87" t="s">
        <v>932</v>
      </c>
      <c r="L23" s="87" t="s">
        <v>932</v>
      </c>
      <c r="M23" s="87" t="s">
        <v>932</v>
      </c>
      <c r="N23" s="15"/>
      <c r="O23" s="15"/>
      <c r="P23" s="15"/>
      <c r="Q23" s="1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87" t="s">
        <v>932</v>
      </c>
      <c r="B24" s="87" t="s">
        <v>932</v>
      </c>
      <c r="C24" s="87" t="s">
        <v>932</v>
      </c>
      <c r="D24" s="87" t="s">
        <v>932</v>
      </c>
      <c r="E24" s="87" t="s">
        <v>932</v>
      </c>
      <c r="F24" s="87" t="s">
        <v>932</v>
      </c>
      <c r="G24" s="87" t="s">
        <v>932</v>
      </c>
      <c r="H24" s="87" t="s">
        <v>932</v>
      </c>
      <c r="I24" s="87" t="s">
        <v>932</v>
      </c>
      <c r="J24" s="87" t="s">
        <v>932</v>
      </c>
      <c r="K24" s="87" t="s">
        <v>932</v>
      </c>
      <c r="L24" s="87" t="s">
        <v>932</v>
      </c>
      <c r="M24" s="87" t="s">
        <v>932</v>
      </c>
      <c r="N24" s="15"/>
      <c r="O24" s="15"/>
      <c r="P24" s="15"/>
      <c r="Q24" s="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87" t="s">
        <v>932</v>
      </c>
      <c r="B25" s="87" t="s">
        <v>932</v>
      </c>
      <c r="C25" s="87" t="s">
        <v>932</v>
      </c>
      <c r="D25" s="87" t="s">
        <v>932</v>
      </c>
      <c r="E25" s="87" t="s">
        <v>932</v>
      </c>
      <c r="F25" s="87" t="s">
        <v>932</v>
      </c>
      <c r="G25" s="87" t="s">
        <v>932</v>
      </c>
      <c r="H25" s="87" t="s">
        <v>932</v>
      </c>
      <c r="I25" s="87" t="s">
        <v>932</v>
      </c>
      <c r="J25" s="87" t="s">
        <v>932</v>
      </c>
      <c r="K25" s="87" t="s">
        <v>932</v>
      </c>
      <c r="L25" s="87" t="s">
        <v>932</v>
      </c>
      <c r="M25" s="87" t="s">
        <v>932</v>
      </c>
      <c r="N25" s="15"/>
      <c r="O25" s="15"/>
      <c r="P25" s="15"/>
      <c r="Q25" s="1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87" t="s">
        <v>932</v>
      </c>
      <c r="B26" s="87" t="s">
        <v>932</v>
      </c>
      <c r="C26" s="87" t="s">
        <v>932</v>
      </c>
      <c r="D26" s="87" t="s">
        <v>932</v>
      </c>
      <c r="E26" s="87" t="s">
        <v>932</v>
      </c>
      <c r="F26" s="87" t="s">
        <v>932</v>
      </c>
      <c r="G26" s="87" t="s">
        <v>932</v>
      </c>
      <c r="H26" s="87" t="s">
        <v>932</v>
      </c>
      <c r="I26" s="87" t="s">
        <v>932</v>
      </c>
      <c r="J26" s="87" t="s">
        <v>932</v>
      </c>
      <c r="K26" s="87" t="s">
        <v>932</v>
      </c>
      <c r="L26" s="87" t="s">
        <v>932</v>
      </c>
      <c r="M26" s="87" t="s">
        <v>932</v>
      </c>
      <c r="N26" s="15"/>
      <c r="O26" s="15"/>
      <c r="P26" s="15"/>
      <c r="Q26" s="1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87" t="s">
        <v>932</v>
      </c>
      <c r="B27" s="87" t="s">
        <v>932</v>
      </c>
      <c r="C27" s="87" t="s">
        <v>932</v>
      </c>
      <c r="D27" s="87" t="s">
        <v>932</v>
      </c>
      <c r="E27" s="87" t="s">
        <v>932</v>
      </c>
      <c r="F27" s="87" t="s">
        <v>932</v>
      </c>
      <c r="G27" s="87" t="s">
        <v>932</v>
      </c>
      <c r="H27" s="87" t="s">
        <v>932</v>
      </c>
      <c r="I27" s="87" t="s">
        <v>932</v>
      </c>
      <c r="J27" s="87" t="s">
        <v>932</v>
      </c>
      <c r="K27" s="87" t="s">
        <v>932</v>
      </c>
      <c r="L27" s="87" t="s">
        <v>932</v>
      </c>
      <c r="M27" s="87" t="s">
        <v>932</v>
      </c>
      <c r="N27" s="15"/>
      <c r="O27" s="15"/>
      <c r="P27" s="15"/>
      <c r="Q27" s="1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87" t="s">
        <v>932</v>
      </c>
      <c r="B28" s="87" t="s">
        <v>932</v>
      </c>
      <c r="C28" s="87" t="s">
        <v>932</v>
      </c>
      <c r="D28" s="87" t="s">
        <v>932</v>
      </c>
      <c r="E28" s="87" t="s">
        <v>932</v>
      </c>
      <c r="F28" s="87" t="s">
        <v>932</v>
      </c>
      <c r="G28" s="87" t="s">
        <v>932</v>
      </c>
      <c r="H28" s="87" t="s">
        <v>932</v>
      </c>
      <c r="I28" s="87" t="s">
        <v>932</v>
      </c>
      <c r="J28" s="87" t="s">
        <v>932</v>
      </c>
      <c r="K28" s="87" t="s">
        <v>932</v>
      </c>
      <c r="L28" s="87" t="s">
        <v>932</v>
      </c>
      <c r="M28" s="87" t="s">
        <v>932</v>
      </c>
      <c r="N28" s="15"/>
      <c r="O28" s="15"/>
      <c r="P28" s="15"/>
      <c r="Q28" s="1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87" t="s">
        <v>932</v>
      </c>
      <c r="B29" s="87" t="s">
        <v>932</v>
      </c>
      <c r="C29" s="87" t="s">
        <v>932</v>
      </c>
      <c r="D29" s="87" t="s">
        <v>932</v>
      </c>
      <c r="E29" s="87" t="s">
        <v>932</v>
      </c>
      <c r="F29" s="87" t="s">
        <v>932</v>
      </c>
      <c r="G29" s="87" t="s">
        <v>932</v>
      </c>
      <c r="H29" s="87" t="s">
        <v>932</v>
      </c>
      <c r="I29" s="87" t="s">
        <v>932</v>
      </c>
      <c r="J29" s="87" t="s">
        <v>932</v>
      </c>
      <c r="K29" s="87" t="s">
        <v>932</v>
      </c>
      <c r="L29" s="87" t="s">
        <v>932</v>
      </c>
      <c r="M29" s="87" t="s">
        <v>932</v>
      </c>
      <c r="N29" s="15"/>
      <c r="O29" s="15"/>
      <c r="P29" s="15"/>
      <c r="Q29" s="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87" t="s">
        <v>932</v>
      </c>
      <c r="B30" s="87" t="s">
        <v>932</v>
      </c>
      <c r="C30" s="87" t="s">
        <v>932</v>
      </c>
      <c r="D30" s="87" t="s">
        <v>932</v>
      </c>
      <c r="E30" s="87" t="s">
        <v>932</v>
      </c>
      <c r="F30" s="87" t="s">
        <v>932</v>
      </c>
      <c r="G30" s="87" t="s">
        <v>932</v>
      </c>
      <c r="H30" s="87" t="s">
        <v>932</v>
      </c>
      <c r="I30" s="87" t="s">
        <v>932</v>
      </c>
      <c r="J30" s="87" t="s">
        <v>932</v>
      </c>
      <c r="K30" s="87" t="s">
        <v>932</v>
      </c>
      <c r="L30" s="87" t="s">
        <v>932</v>
      </c>
      <c r="M30" s="87" t="s">
        <v>932</v>
      </c>
      <c r="N30" s="15"/>
      <c r="O30" s="15"/>
      <c r="P30" s="15"/>
      <c r="Q30" s="1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87" t="s">
        <v>932</v>
      </c>
      <c r="B31" s="87" t="s">
        <v>932</v>
      </c>
      <c r="C31" s="87" t="s">
        <v>932</v>
      </c>
      <c r="D31" s="87" t="s">
        <v>932</v>
      </c>
      <c r="E31" s="87" t="s">
        <v>932</v>
      </c>
      <c r="F31" s="87" t="s">
        <v>932</v>
      </c>
      <c r="G31" s="87" t="s">
        <v>932</v>
      </c>
      <c r="H31" s="87" t="s">
        <v>932</v>
      </c>
      <c r="I31" s="87" t="s">
        <v>932</v>
      </c>
      <c r="J31" s="87" t="s">
        <v>932</v>
      </c>
      <c r="K31" s="87" t="s">
        <v>932</v>
      </c>
      <c r="L31" s="87" t="s">
        <v>932</v>
      </c>
      <c r="M31" s="87" t="s">
        <v>932</v>
      </c>
      <c r="N31" s="15"/>
      <c r="O31" s="15"/>
      <c r="P31" s="15"/>
      <c r="Q31" s="1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87" t="s">
        <v>932</v>
      </c>
      <c r="B32" s="87" t="s">
        <v>932</v>
      </c>
      <c r="C32" s="87" t="s">
        <v>932</v>
      </c>
      <c r="D32" s="87" t="s">
        <v>932</v>
      </c>
      <c r="E32" s="87" t="s">
        <v>932</v>
      </c>
      <c r="F32" s="87" t="s">
        <v>932</v>
      </c>
      <c r="G32" s="87" t="s">
        <v>932</v>
      </c>
      <c r="H32" s="87" t="s">
        <v>932</v>
      </c>
      <c r="I32" s="87" t="s">
        <v>932</v>
      </c>
      <c r="J32" s="87" t="s">
        <v>932</v>
      </c>
      <c r="K32" s="87" t="s">
        <v>932</v>
      </c>
      <c r="L32" s="87" t="s">
        <v>932</v>
      </c>
      <c r="M32" s="87" t="s">
        <v>932</v>
      </c>
      <c r="N32" s="15"/>
      <c r="O32" s="15"/>
      <c r="P32" s="15"/>
      <c r="Q32" s="1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87" t="s">
        <v>932</v>
      </c>
      <c r="B33" s="87" t="s">
        <v>932</v>
      </c>
      <c r="C33" s="87" t="s">
        <v>932</v>
      </c>
      <c r="D33" s="87" t="s">
        <v>932</v>
      </c>
      <c r="E33" s="87" t="s">
        <v>932</v>
      </c>
      <c r="F33" s="87" t="s">
        <v>932</v>
      </c>
      <c r="G33" s="87" t="s">
        <v>932</v>
      </c>
      <c r="H33" s="87" t="s">
        <v>932</v>
      </c>
      <c r="I33" s="87" t="s">
        <v>932</v>
      </c>
      <c r="J33" s="87" t="s">
        <v>932</v>
      </c>
      <c r="K33" s="87" t="s">
        <v>932</v>
      </c>
      <c r="L33" s="87" t="s">
        <v>932</v>
      </c>
      <c r="M33" s="87" t="s">
        <v>932</v>
      </c>
      <c r="N33" s="15"/>
      <c r="O33" s="15"/>
      <c r="P33" s="15"/>
      <c r="Q33" s="1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87" t="s">
        <v>932</v>
      </c>
      <c r="B34" s="87" t="s">
        <v>932</v>
      </c>
      <c r="C34" s="87" t="s">
        <v>932</v>
      </c>
      <c r="D34" s="87" t="s">
        <v>932</v>
      </c>
      <c r="E34" s="87" t="s">
        <v>932</v>
      </c>
      <c r="F34" s="87" t="s">
        <v>932</v>
      </c>
      <c r="G34" s="87" t="s">
        <v>932</v>
      </c>
      <c r="H34" s="87" t="s">
        <v>932</v>
      </c>
      <c r="I34" s="87" t="s">
        <v>932</v>
      </c>
      <c r="J34" s="87" t="s">
        <v>932</v>
      </c>
      <c r="K34" s="87" t="s">
        <v>932</v>
      </c>
      <c r="L34" s="87" t="s">
        <v>932</v>
      </c>
      <c r="M34" s="87" t="s">
        <v>932</v>
      </c>
      <c r="N34" s="15"/>
      <c r="O34" s="15"/>
      <c r="P34" s="15"/>
      <c r="Q34" s="1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87" t="s">
        <v>932</v>
      </c>
      <c r="B35" s="87" t="s">
        <v>932</v>
      </c>
      <c r="C35" s="87" t="s">
        <v>932</v>
      </c>
      <c r="D35" s="87" t="s">
        <v>932</v>
      </c>
      <c r="E35" s="87" t="s">
        <v>932</v>
      </c>
      <c r="F35" s="87" t="s">
        <v>932</v>
      </c>
      <c r="G35" s="87" t="s">
        <v>932</v>
      </c>
      <c r="H35" s="87" t="s">
        <v>932</v>
      </c>
      <c r="I35" s="87" t="s">
        <v>932</v>
      </c>
      <c r="J35" s="87" t="s">
        <v>932</v>
      </c>
      <c r="K35" s="87" t="s">
        <v>932</v>
      </c>
      <c r="L35" s="87" t="s">
        <v>932</v>
      </c>
      <c r="M35" s="87" t="s">
        <v>932</v>
      </c>
      <c r="N35" s="15"/>
      <c r="O35" s="15"/>
      <c r="P35" s="15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87" t="s">
        <v>932</v>
      </c>
      <c r="B36" s="87" t="s">
        <v>932</v>
      </c>
      <c r="C36" s="87" t="s">
        <v>932</v>
      </c>
      <c r="D36" s="87" t="s">
        <v>932</v>
      </c>
      <c r="E36" s="87" t="s">
        <v>932</v>
      </c>
      <c r="F36" s="87" t="s">
        <v>932</v>
      </c>
      <c r="G36" s="87" t="s">
        <v>932</v>
      </c>
      <c r="H36" s="87" t="s">
        <v>932</v>
      </c>
      <c r="I36" s="87" t="s">
        <v>932</v>
      </c>
      <c r="J36" s="87" t="s">
        <v>932</v>
      </c>
      <c r="K36" s="87" t="s">
        <v>932</v>
      </c>
      <c r="L36" s="87" t="s">
        <v>932</v>
      </c>
      <c r="M36" s="87" t="s">
        <v>932</v>
      </c>
      <c r="N36" s="15"/>
      <c r="O36" s="15"/>
      <c r="P36" s="15"/>
      <c r="Q36" s="1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325" t="s">
        <v>735</v>
      </c>
      <c r="B41" s="326"/>
      <c r="C41" s="326"/>
      <c r="D41" s="326"/>
      <c r="E41" s="326"/>
      <c r="F41" s="326"/>
      <c r="G41" s="326"/>
      <c r="H41" s="326"/>
      <c r="I41" s="326"/>
      <c r="J41" s="326"/>
      <c r="K41" s="326"/>
      <c r="L41" s="32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mergeCells count="23">
    <mergeCell ref="G6:I6"/>
    <mergeCell ref="O2:Q2"/>
    <mergeCell ref="O3:Q3"/>
    <mergeCell ref="C4:L4"/>
    <mergeCell ref="O4:Q4"/>
    <mergeCell ref="A5:M5"/>
    <mergeCell ref="C8:F8"/>
    <mergeCell ref="G8:I8"/>
    <mergeCell ref="G9:I9"/>
    <mergeCell ref="F11:I11"/>
    <mergeCell ref="A13:H13"/>
    <mergeCell ref="I13:M13"/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2:CN2314"/>
  <sheetViews>
    <sheetView tabSelected="1" topLeftCell="D37" zoomScale="90" zoomScaleNormal="90" workbookViewId="0">
      <selection activeCell="R74" sqref="R74"/>
    </sheetView>
  </sheetViews>
  <sheetFormatPr defaultRowHeight="15" x14ac:dyDescent="0.25"/>
  <cols>
    <col min="1" max="1" width="13" customWidth="1"/>
    <col min="2" max="2" width="76.5703125" customWidth="1"/>
    <col min="3" max="3" width="16.85546875" customWidth="1"/>
    <col min="4" max="4" width="13.28515625" style="71" customWidth="1"/>
    <col min="5" max="5" width="6" style="71" customWidth="1"/>
    <col min="6" max="6" width="9.42578125" style="71" customWidth="1"/>
    <col min="7" max="7" width="17.5703125" style="71" customWidth="1"/>
    <col min="8" max="8" width="16.5703125" style="71" customWidth="1"/>
    <col min="9" max="9" width="16.7109375" style="71" customWidth="1"/>
    <col min="10" max="10" width="19.28515625" style="71" customWidth="1"/>
    <col min="11" max="11" width="7.5703125" style="71" customWidth="1"/>
    <col min="12" max="12" width="9.85546875" style="71" customWidth="1"/>
    <col min="13" max="13" width="10.140625" style="71" customWidth="1"/>
    <col min="14" max="14" width="9" style="71" customWidth="1"/>
    <col min="15" max="15" width="0.42578125" hidden="1" customWidth="1"/>
    <col min="16" max="16" width="29.7109375" hidden="1" customWidth="1"/>
    <col min="17" max="17" width="20.42578125" customWidth="1"/>
    <col min="18" max="18" width="17.28515625" customWidth="1"/>
    <col min="19" max="19" width="16" customWidth="1"/>
    <col min="20" max="20" width="15.85546875" customWidth="1"/>
    <col min="21" max="21" width="14.85546875" bestFit="1" customWidth="1"/>
    <col min="23" max="23" width="14.5703125" bestFit="1" customWidth="1"/>
  </cols>
  <sheetData>
    <row r="2" spans="1:26" ht="15.75" x14ac:dyDescent="0.25">
      <c r="P2" s="358" t="s">
        <v>712</v>
      </c>
      <c r="Q2" s="358"/>
      <c r="R2" s="358"/>
    </row>
    <row r="3" spans="1:26" s="7" customFormat="1" ht="15.75" x14ac:dyDescent="0.25"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P3" s="358" t="s">
        <v>17</v>
      </c>
      <c r="Q3" s="358"/>
      <c r="R3" s="358"/>
    </row>
    <row r="4" spans="1:26" s="6" customFormat="1" ht="18.75" customHeight="1" x14ac:dyDescent="0.3">
      <c r="A4" s="359" t="s">
        <v>710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P4" s="358" t="s">
        <v>18</v>
      </c>
      <c r="Q4" s="358"/>
      <c r="R4" s="358"/>
    </row>
    <row r="5" spans="1:26" s="6" customFormat="1" ht="31.5" customHeight="1" x14ac:dyDescent="0.3">
      <c r="A5" s="359" t="s">
        <v>711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8"/>
      <c r="Q5" s="8"/>
      <c r="R5" s="8"/>
    </row>
    <row r="6" spans="1:26" s="9" customFormat="1" ht="18.75" x14ac:dyDescent="0.3"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26" s="6" customFormat="1" ht="24.75" customHeight="1" thickBot="1" x14ac:dyDescent="0.35">
      <c r="A7" s="347" t="s">
        <v>202</v>
      </c>
      <c r="B7" s="244"/>
      <c r="C7" s="244"/>
      <c r="D7" s="244"/>
      <c r="E7" s="454" t="s">
        <v>949</v>
      </c>
      <c r="F7" s="455"/>
      <c r="G7" s="455"/>
      <c r="H7" s="455"/>
      <c r="I7" s="455"/>
      <c r="J7" s="456"/>
      <c r="K7" s="110"/>
      <c r="L7" s="110"/>
      <c r="M7" s="110"/>
      <c r="N7" s="110"/>
    </row>
    <row r="8" spans="1:26" s="9" customFormat="1" ht="14.25" customHeight="1" x14ac:dyDescent="0.3">
      <c r="D8" s="73"/>
      <c r="E8" s="350" t="s">
        <v>16</v>
      </c>
      <c r="F8" s="351"/>
      <c r="G8" s="351"/>
      <c r="H8" s="351"/>
      <c r="I8" s="351"/>
      <c r="J8" s="73"/>
      <c r="K8" s="73"/>
      <c r="L8" s="73"/>
      <c r="M8" s="73"/>
      <c r="N8" s="73"/>
    </row>
    <row r="9" spans="1:26" s="9" customFormat="1" ht="14.25" customHeight="1" x14ac:dyDescent="0.3">
      <c r="D9" s="73"/>
      <c r="E9" s="109"/>
      <c r="F9" s="74"/>
      <c r="G9" s="74"/>
      <c r="H9" s="74"/>
      <c r="I9" s="74"/>
      <c r="J9" s="73"/>
      <c r="K9" s="73"/>
      <c r="L9" s="73"/>
      <c r="M9" s="73"/>
      <c r="N9" s="73"/>
    </row>
    <row r="10" spans="1:26" s="9" customFormat="1" ht="30.75" customHeight="1" thickBot="1" x14ac:dyDescent="0.35">
      <c r="A10" s="457" t="s">
        <v>203</v>
      </c>
      <c r="B10" s="458"/>
      <c r="C10" s="458"/>
      <c r="D10" s="458"/>
      <c r="E10" s="459" t="s">
        <v>948</v>
      </c>
      <c r="F10" s="460"/>
      <c r="G10" s="460"/>
      <c r="H10" s="460"/>
      <c r="I10" s="460"/>
      <c r="J10" s="73"/>
      <c r="K10" s="73"/>
      <c r="L10" s="73"/>
      <c r="M10" s="73"/>
      <c r="N10" s="73"/>
    </row>
    <row r="11" spans="1:26" s="9" customFormat="1" ht="17.25" customHeight="1" x14ac:dyDescent="0.3"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26" s="9" customFormat="1" ht="20.25" customHeight="1" x14ac:dyDescent="0.3">
      <c r="A12" s="457" t="s">
        <v>952</v>
      </c>
      <c r="B12" s="461"/>
      <c r="C12" s="461"/>
      <c r="D12" s="461"/>
      <c r="E12" s="461"/>
      <c r="F12" s="461"/>
      <c r="G12" s="461"/>
      <c r="H12" s="461"/>
      <c r="I12" s="73"/>
      <c r="J12" s="73"/>
      <c r="K12" s="73"/>
      <c r="L12" s="73"/>
      <c r="M12" s="73"/>
      <c r="N12" s="73"/>
    </row>
    <row r="13" spans="1:26" s="9" customFormat="1" ht="21" customHeight="1" x14ac:dyDescent="0.3"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26" s="5" customFormat="1" ht="93" customHeight="1" thickBot="1" x14ac:dyDescent="0.35">
      <c r="A14" s="245" t="s">
        <v>959</v>
      </c>
      <c r="B14" s="246"/>
      <c r="C14" s="246"/>
      <c r="D14" s="246"/>
      <c r="E14" s="247" t="s">
        <v>976</v>
      </c>
      <c r="F14" s="258"/>
      <c r="G14" s="258"/>
      <c r="H14" s="258"/>
      <c r="I14" s="258"/>
      <c r="J14" s="258"/>
      <c r="K14" s="258"/>
      <c r="L14" s="258"/>
      <c r="M14" s="258"/>
      <c r="N14" s="258"/>
      <c r="O14" s="100"/>
      <c r="P14" s="100"/>
      <c r="Q14" s="100"/>
      <c r="R14" s="100"/>
      <c r="S14" s="100"/>
      <c r="T14" s="100"/>
      <c r="U14" s="99"/>
      <c r="V14" s="99"/>
      <c r="W14" s="99"/>
      <c r="X14" s="99"/>
      <c r="Y14" s="99"/>
      <c r="Z14" s="99"/>
    </row>
    <row r="15" spans="1:26" s="9" customFormat="1" ht="16.5" customHeight="1" x14ac:dyDescent="0.3">
      <c r="D15" s="73"/>
      <c r="E15" s="350" t="s">
        <v>13</v>
      </c>
      <c r="F15" s="262"/>
      <c r="G15" s="262"/>
      <c r="H15" s="262"/>
      <c r="I15" s="262"/>
      <c r="J15" s="262"/>
      <c r="K15" s="262"/>
      <c r="L15" s="262"/>
      <c r="M15" s="262"/>
      <c r="N15" s="262"/>
      <c r="O15" s="123"/>
    </row>
    <row r="16" spans="1:26" s="9" customFormat="1" ht="16.5" customHeight="1" x14ac:dyDescent="0.3">
      <c r="D16" s="73"/>
      <c r="E16" s="73"/>
      <c r="F16" s="73"/>
      <c r="G16" s="75"/>
      <c r="H16" s="111"/>
      <c r="I16" s="111"/>
      <c r="J16" s="111"/>
      <c r="K16" s="111"/>
      <c r="L16" s="111"/>
      <c r="M16" s="111"/>
      <c r="N16" s="111"/>
      <c r="O16" s="11"/>
    </row>
    <row r="17" spans="1:92" s="9" customFormat="1" ht="16.5" customHeight="1" x14ac:dyDescent="0.3">
      <c r="A17" s="462" t="s">
        <v>607</v>
      </c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11"/>
    </row>
    <row r="18" spans="1:92" s="7" customFormat="1" ht="15" customHeight="1" x14ac:dyDescent="0.25"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92" s="7" customFormat="1" ht="31.5" customHeight="1" x14ac:dyDescent="0.25">
      <c r="A19" s="463" t="s">
        <v>69</v>
      </c>
      <c r="B19" s="463" t="s">
        <v>70</v>
      </c>
      <c r="C19" s="463" t="s">
        <v>71</v>
      </c>
      <c r="D19" s="369" t="s">
        <v>972</v>
      </c>
      <c r="E19" s="370"/>
      <c r="F19" s="370"/>
      <c r="G19" s="370"/>
      <c r="H19" s="369" t="s">
        <v>973</v>
      </c>
      <c r="I19" s="370"/>
      <c r="J19" s="369" t="s">
        <v>21</v>
      </c>
      <c r="K19" s="370"/>
      <c r="L19" s="370"/>
      <c r="M19" s="370"/>
      <c r="N19" s="370"/>
      <c r="O19" s="13"/>
      <c r="P19" s="13"/>
      <c r="Q19" s="13"/>
      <c r="R19" s="1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s="7" customFormat="1" ht="36" customHeight="1" x14ac:dyDescent="0.25">
      <c r="A20" s="464"/>
      <c r="B20" s="464"/>
      <c r="C20" s="465"/>
      <c r="D20" s="369" t="s">
        <v>0</v>
      </c>
      <c r="E20" s="370"/>
      <c r="F20" s="369" t="s">
        <v>1</v>
      </c>
      <c r="G20" s="370"/>
      <c r="H20" s="105" t="s">
        <v>73</v>
      </c>
      <c r="I20" s="105" t="s">
        <v>74</v>
      </c>
      <c r="J20" s="370"/>
      <c r="K20" s="370"/>
      <c r="L20" s="370"/>
      <c r="M20" s="370"/>
      <c r="N20" s="370"/>
      <c r="O20" s="14"/>
      <c r="P20" s="14"/>
      <c r="Q20" s="13"/>
      <c r="R20" s="1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s="7" customFormat="1" ht="15.75" x14ac:dyDescent="0.25">
      <c r="A21" s="18">
        <v>1</v>
      </c>
      <c r="B21" s="18">
        <v>2</v>
      </c>
      <c r="C21" s="18">
        <v>3</v>
      </c>
      <c r="D21" s="369">
        <v>4</v>
      </c>
      <c r="E21" s="370"/>
      <c r="F21" s="369">
        <v>5</v>
      </c>
      <c r="G21" s="370"/>
      <c r="H21" s="104">
        <v>6</v>
      </c>
      <c r="I21" s="104">
        <v>7</v>
      </c>
      <c r="J21" s="369">
        <v>8</v>
      </c>
      <c r="K21" s="370"/>
      <c r="L21" s="370"/>
      <c r="M21" s="370"/>
      <c r="N21" s="370"/>
      <c r="O21" s="15"/>
      <c r="P21" s="15"/>
      <c r="Q21" s="15"/>
      <c r="R21" s="15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92" s="7" customFormat="1" ht="21.75" customHeight="1" x14ac:dyDescent="0.25">
      <c r="A22" s="417" t="s">
        <v>75</v>
      </c>
      <c r="B22" s="418"/>
      <c r="C22" s="418"/>
      <c r="D22" s="418"/>
      <c r="E22" s="418"/>
      <c r="F22" s="418"/>
      <c r="G22" s="418"/>
      <c r="H22" s="418"/>
      <c r="I22" s="418"/>
      <c r="J22" s="418"/>
      <c r="K22" s="418"/>
      <c r="L22" s="418"/>
      <c r="M22" s="418"/>
      <c r="N22" s="418"/>
      <c r="O22" s="15"/>
      <c r="P22" s="15"/>
      <c r="Q22" s="15"/>
      <c r="R22" s="1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92" s="7" customFormat="1" ht="21.75" customHeight="1" x14ac:dyDescent="0.25">
      <c r="A23" s="80" t="s">
        <v>76</v>
      </c>
      <c r="B23" s="25" t="s">
        <v>196</v>
      </c>
      <c r="C23" s="80" t="s">
        <v>715</v>
      </c>
      <c r="D23" s="425">
        <f>D32</f>
        <v>6448.0904969685007</v>
      </c>
      <c r="E23" s="426"/>
      <c r="F23" s="425">
        <f>F32</f>
        <v>6493.3536489999997</v>
      </c>
      <c r="G23" s="426"/>
      <c r="H23" s="108">
        <f>F23-D23</f>
        <v>45.263152031498976</v>
      </c>
      <c r="I23" s="90">
        <f>F23/D23</f>
        <v>1.0070196210882554</v>
      </c>
      <c r="J23" s="406" t="s">
        <v>932</v>
      </c>
      <c r="K23" s="407"/>
      <c r="L23" s="407"/>
      <c r="M23" s="407"/>
      <c r="N23" s="407"/>
      <c r="O23" s="15"/>
      <c r="P23" s="15"/>
      <c r="Q23" s="15"/>
      <c r="R23" s="15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92" s="7" customFormat="1" ht="29.25" customHeight="1" x14ac:dyDescent="0.25">
      <c r="A24" s="20" t="s">
        <v>167</v>
      </c>
      <c r="B24" s="26" t="s">
        <v>77</v>
      </c>
      <c r="C24" s="79" t="s">
        <v>715</v>
      </c>
      <c r="D24" s="408" t="s">
        <v>932</v>
      </c>
      <c r="E24" s="409"/>
      <c r="F24" s="408" t="s">
        <v>932</v>
      </c>
      <c r="G24" s="409"/>
      <c r="H24" s="107" t="s">
        <v>932</v>
      </c>
      <c r="I24" s="85" t="s">
        <v>932</v>
      </c>
      <c r="J24" s="400" t="s">
        <v>932</v>
      </c>
      <c r="K24" s="401"/>
      <c r="L24" s="401"/>
      <c r="M24" s="401"/>
      <c r="N24" s="401"/>
      <c r="O24" s="15"/>
      <c r="P24" s="15"/>
      <c r="Q24" s="15"/>
      <c r="R24" s="15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92" s="7" customFormat="1" ht="33.75" customHeight="1" x14ac:dyDescent="0.25">
      <c r="A25" s="20" t="s">
        <v>168</v>
      </c>
      <c r="B25" s="26" t="s">
        <v>78</v>
      </c>
      <c r="C25" s="79" t="s">
        <v>715</v>
      </c>
      <c r="D25" s="408" t="s">
        <v>932</v>
      </c>
      <c r="E25" s="409"/>
      <c r="F25" s="408" t="s">
        <v>932</v>
      </c>
      <c r="G25" s="409"/>
      <c r="H25" s="107" t="s">
        <v>932</v>
      </c>
      <c r="I25" s="85" t="s">
        <v>932</v>
      </c>
      <c r="J25" s="400" t="s">
        <v>932</v>
      </c>
      <c r="K25" s="401"/>
      <c r="L25" s="401"/>
      <c r="M25" s="401"/>
      <c r="N25" s="401"/>
      <c r="O25" s="15"/>
      <c r="P25" s="15"/>
      <c r="Q25" s="15"/>
      <c r="R25" s="1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92" s="7" customFormat="1" ht="33" customHeight="1" x14ac:dyDescent="0.25">
      <c r="A26" s="20" t="s">
        <v>169</v>
      </c>
      <c r="B26" s="26" t="s">
        <v>79</v>
      </c>
      <c r="C26" s="79" t="s">
        <v>715</v>
      </c>
      <c r="D26" s="408" t="s">
        <v>932</v>
      </c>
      <c r="E26" s="409"/>
      <c r="F26" s="408" t="s">
        <v>932</v>
      </c>
      <c r="G26" s="409"/>
      <c r="H26" s="107" t="s">
        <v>932</v>
      </c>
      <c r="I26" s="85" t="s">
        <v>932</v>
      </c>
      <c r="J26" s="400" t="s">
        <v>932</v>
      </c>
      <c r="K26" s="401"/>
      <c r="L26" s="401"/>
      <c r="M26" s="401"/>
      <c r="N26" s="401"/>
      <c r="O26" s="15"/>
      <c r="P26" s="15"/>
      <c r="Q26" s="15"/>
      <c r="R26" s="15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92" s="7" customFormat="1" ht="33.75" customHeight="1" x14ac:dyDescent="0.25">
      <c r="A27" s="27" t="s">
        <v>170</v>
      </c>
      <c r="B27" s="26" t="s">
        <v>80</v>
      </c>
      <c r="C27" s="79" t="s">
        <v>715</v>
      </c>
      <c r="D27" s="408" t="s">
        <v>932</v>
      </c>
      <c r="E27" s="409"/>
      <c r="F27" s="408" t="s">
        <v>932</v>
      </c>
      <c r="G27" s="409"/>
      <c r="H27" s="107" t="s">
        <v>932</v>
      </c>
      <c r="I27" s="85" t="s">
        <v>932</v>
      </c>
      <c r="J27" s="400" t="s">
        <v>932</v>
      </c>
      <c r="K27" s="401"/>
      <c r="L27" s="401"/>
      <c r="M27" s="401"/>
      <c r="N27" s="401"/>
      <c r="O27" s="15"/>
      <c r="P27" s="15"/>
      <c r="Q27" s="15"/>
      <c r="R27" s="15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92" s="7" customFormat="1" ht="22.5" customHeight="1" x14ac:dyDescent="0.25">
      <c r="A28" s="79" t="s">
        <v>171</v>
      </c>
      <c r="B28" s="26" t="s">
        <v>81</v>
      </c>
      <c r="C28" s="79" t="s">
        <v>715</v>
      </c>
      <c r="D28" s="408" t="s">
        <v>932</v>
      </c>
      <c r="E28" s="409"/>
      <c r="F28" s="408" t="s">
        <v>932</v>
      </c>
      <c r="G28" s="409"/>
      <c r="H28" s="107" t="s">
        <v>932</v>
      </c>
      <c r="I28" s="85" t="s">
        <v>932</v>
      </c>
      <c r="J28" s="400" t="s">
        <v>932</v>
      </c>
      <c r="K28" s="401"/>
      <c r="L28" s="401"/>
      <c r="M28" s="401"/>
      <c r="N28" s="401"/>
      <c r="O28" s="15"/>
      <c r="P28" s="15"/>
      <c r="Q28" s="15"/>
      <c r="R28" s="1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92" s="7" customFormat="1" ht="21" customHeight="1" x14ac:dyDescent="0.25">
      <c r="A29" s="79" t="s">
        <v>172</v>
      </c>
      <c r="B29" s="26" t="s">
        <v>82</v>
      </c>
      <c r="C29" s="79" t="s">
        <v>715</v>
      </c>
      <c r="D29" s="408" t="s">
        <v>932</v>
      </c>
      <c r="E29" s="409"/>
      <c r="F29" s="408" t="s">
        <v>932</v>
      </c>
      <c r="G29" s="409"/>
      <c r="H29" s="107" t="s">
        <v>932</v>
      </c>
      <c r="I29" s="85" t="s">
        <v>932</v>
      </c>
      <c r="J29" s="400" t="s">
        <v>932</v>
      </c>
      <c r="K29" s="401"/>
      <c r="L29" s="401"/>
      <c r="M29" s="401"/>
      <c r="N29" s="401"/>
      <c r="O29" s="15"/>
      <c r="P29" s="15"/>
      <c r="Q29" s="15"/>
      <c r="R29" s="15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92" s="7" customFormat="1" ht="21.75" customHeight="1" x14ac:dyDescent="0.25">
      <c r="A30" s="79" t="s">
        <v>173</v>
      </c>
      <c r="B30" s="26" t="s">
        <v>83</v>
      </c>
      <c r="C30" s="79" t="s">
        <v>715</v>
      </c>
      <c r="D30" s="408" t="s">
        <v>932</v>
      </c>
      <c r="E30" s="409"/>
      <c r="F30" s="408" t="s">
        <v>932</v>
      </c>
      <c r="G30" s="409"/>
      <c r="H30" s="107" t="s">
        <v>932</v>
      </c>
      <c r="I30" s="85" t="s">
        <v>932</v>
      </c>
      <c r="J30" s="400" t="s">
        <v>932</v>
      </c>
      <c r="K30" s="401"/>
      <c r="L30" s="401"/>
      <c r="M30" s="401"/>
      <c r="N30" s="401"/>
      <c r="O30" s="15"/>
      <c r="P30" s="15"/>
      <c r="Q30" s="15"/>
      <c r="R30" s="1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92" s="7" customFormat="1" ht="15.75" customHeight="1" x14ac:dyDescent="0.25">
      <c r="A31" s="79" t="s">
        <v>174</v>
      </c>
      <c r="B31" s="26" t="s">
        <v>84</v>
      </c>
      <c r="C31" s="79" t="s">
        <v>715</v>
      </c>
      <c r="D31" s="408" t="s">
        <v>932</v>
      </c>
      <c r="E31" s="409"/>
      <c r="F31" s="408" t="s">
        <v>932</v>
      </c>
      <c r="G31" s="409"/>
      <c r="H31" s="107" t="s">
        <v>932</v>
      </c>
      <c r="I31" s="85" t="s">
        <v>932</v>
      </c>
      <c r="J31" s="400" t="s">
        <v>932</v>
      </c>
      <c r="K31" s="401"/>
      <c r="L31" s="401"/>
      <c r="M31" s="401"/>
      <c r="N31" s="401"/>
      <c r="O31" s="15">
        <f>6493353649/1000000</f>
        <v>6493.3536489999997</v>
      </c>
      <c r="P31" s="203">
        <v>1.4345916497404687E-5</v>
      </c>
      <c r="Q31" s="15"/>
      <c r="R31" s="15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92" s="7" customFormat="1" ht="19.5" customHeight="1" x14ac:dyDescent="0.25">
      <c r="A32" s="79" t="s">
        <v>175</v>
      </c>
      <c r="B32" s="26" t="s">
        <v>85</v>
      </c>
      <c r="C32" s="79" t="s">
        <v>715</v>
      </c>
      <c r="D32" s="408">
        <v>6448.0904969685007</v>
      </c>
      <c r="E32" s="409"/>
      <c r="F32" s="408">
        <f>[3]БДР!$L$7/1000+[3]БДР!$L$147/1000-P31</f>
        <v>6493.3536489999997</v>
      </c>
      <c r="G32" s="409"/>
      <c r="H32" s="107">
        <f>F32-D32</f>
        <v>45.263152031498976</v>
      </c>
      <c r="I32" s="85">
        <f>F32/D32</f>
        <v>1.0070196210882554</v>
      </c>
      <c r="J32" s="400" t="s">
        <v>932</v>
      </c>
      <c r="K32" s="401"/>
      <c r="L32" s="401"/>
      <c r="M32" s="401"/>
      <c r="N32" s="401"/>
      <c r="O32" s="15"/>
      <c r="P32" s="15"/>
      <c r="Q32" s="15"/>
      <c r="R32" s="1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s="7" customFormat="1" ht="17.25" customHeight="1" x14ac:dyDescent="0.25">
      <c r="A33" s="79" t="s">
        <v>176</v>
      </c>
      <c r="B33" s="26" t="s">
        <v>86</v>
      </c>
      <c r="C33" s="79" t="s">
        <v>715</v>
      </c>
      <c r="D33" s="408" t="s">
        <v>932</v>
      </c>
      <c r="E33" s="409"/>
      <c r="F33" s="408" t="s">
        <v>932</v>
      </c>
      <c r="G33" s="409"/>
      <c r="H33" s="107" t="s">
        <v>932</v>
      </c>
      <c r="I33" s="85" t="s">
        <v>932</v>
      </c>
      <c r="J33" s="400" t="s">
        <v>932</v>
      </c>
      <c r="K33" s="401"/>
      <c r="L33" s="401"/>
      <c r="M33" s="401"/>
      <c r="N33" s="401"/>
      <c r="O33" s="15"/>
      <c r="P33" s="15"/>
      <c r="Q33" s="15"/>
      <c r="R33" s="15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s="7" customFormat="1" ht="29.25" customHeight="1" x14ac:dyDescent="0.25">
      <c r="A34" s="20" t="s">
        <v>177</v>
      </c>
      <c r="B34" s="26" t="s">
        <v>87</v>
      </c>
      <c r="C34" s="79" t="s">
        <v>715</v>
      </c>
      <c r="D34" s="408" t="s">
        <v>932</v>
      </c>
      <c r="E34" s="409"/>
      <c r="F34" s="408" t="s">
        <v>932</v>
      </c>
      <c r="G34" s="409"/>
      <c r="H34" s="107" t="s">
        <v>932</v>
      </c>
      <c r="I34" s="85" t="s">
        <v>932</v>
      </c>
      <c r="J34" s="400" t="s">
        <v>932</v>
      </c>
      <c r="K34" s="401"/>
      <c r="L34" s="401"/>
      <c r="M34" s="401"/>
      <c r="N34" s="401"/>
      <c r="O34" s="15"/>
      <c r="P34" s="15"/>
      <c r="Q34" s="15"/>
      <c r="R34" s="1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s="7" customFormat="1" ht="18.75" customHeight="1" x14ac:dyDescent="0.25">
      <c r="A35" s="20" t="s">
        <v>178</v>
      </c>
      <c r="B35" s="26" t="s">
        <v>88</v>
      </c>
      <c r="C35" s="79" t="s">
        <v>715</v>
      </c>
      <c r="D35" s="408" t="s">
        <v>932</v>
      </c>
      <c r="E35" s="409"/>
      <c r="F35" s="408" t="s">
        <v>932</v>
      </c>
      <c r="G35" s="409"/>
      <c r="H35" s="107" t="s">
        <v>932</v>
      </c>
      <c r="I35" s="85" t="s">
        <v>932</v>
      </c>
      <c r="J35" s="400" t="s">
        <v>932</v>
      </c>
      <c r="K35" s="401"/>
      <c r="L35" s="401"/>
      <c r="M35" s="401"/>
      <c r="N35" s="401"/>
      <c r="O35" s="15"/>
      <c r="P35" s="15"/>
      <c r="Q35" s="15"/>
      <c r="R35" s="1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s="7" customFormat="1" ht="18" customHeight="1" x14ac:dyDescent="0.25">
      <c r="A36" s="20" t="s">
        <v>179</v>
      </c>
      <c r="B36" s="26" t="s">
        <v>89</v>
      </c>
      <c r="C36" s="79" t="s">
        <v>715</v>
      </c>
      <c r="D36" s="408" t="s">
        <v>932</v>
      </c>
      <c r="E36" s="409"/>
      <c r="F36" s="408" t="s">
        <v>932</v>
      </c>
      <c r="G36" s="409"/>
      <c r="H36" s="107" t="s">
        <v>932</v>
      </c>
      <c r="I36" s="85" t="s">
        <v>932</v>
      </c>
      <c r="J36" s="400" t="s">
        <v>932</v>
      </c>
      <c r="K36" s="401"/>
      <c r="L36" s="401"/>
      <c r="M36" s="401"/>
      <c r="N36" s="401"/>
      <c r="O36" s="15"/>
      <c r="P36" s="15"/>
      <c r="Q36" s="15"/>
      <c r="R36" s="1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s="7" customFormat="1" ht="21" customHeight="1" x14ac:dyDescent="0.25">
      <c r="A37" s="79" t="s">
        <v>180</v>
      </c>
      <c r="B37" s="26" t="s">
        <v>90</v>
      </c>
      <c r="C37" s="79" t="s">
        <v>715</v>
      </c>
      <c r="D37" s="408" t="s">
        <v>932</v>
      </c>
      <c r="E37" s="409"/>
      <c r="F37" s="408" t="s">
        <v>932</v>
      </c>
      <c r="G37" s="409"/>
      <c r="H37" s="107" t="s">
        <v>932</v>
      </c>
      <c r="I37" s="85" t="s">
        <v>932</v>
      </c>
      <c r="J37" s="400" t="s">
        <v>932</v>
      </c>
      <c r="K37" s="401"/>
      <c r="L37" s="401"/>
      <c r="M37" s="401"/>
      <c r="N37" s="401"/>
      <c r="O37" s="15"/>
      <c r="P37" s="15"/>
      <c r="Q37" s="15"/>
      <c r="R37" s="15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s="7" customFormat="1" ht="36.75" customHeight="1" x14ac:dyDescent="0.25">
      <c r="A38" s="80" t="s">
        <v>91</v>
      </c>
      <c r="B38" s="25" t="s">
        <v>92</v>
      </c>
      <c r="C38" s="80" t="s">
        <v>715</v>
      </c>
      <c r="D38" s="425">
        <f>D47</f>
        <v>6290.0241049506822</v>
      </c>
      <c r="E38" s="426"/>
      <c r="F38" s="425">
        <f>F47</f>
        <v>6330.1358000000009</v>
      </c>
      <c r="G38" s="426"/>
      <c r="H38" s="108">
        <f>F38-D38</f>
        <v>40.111695049318769</v>
      </c>
      <c r="I38" s="90">
        <f>F38/D38</f>
        <v>1.0063770335979711</v>
      </c>
      <c r="J38" s="406" t="s">
        <v>932</v>
      </c>
      <c r="K38" s="407"/>
      <c r="L38" s="407"/>
      <c r="M38" s="407"/>
      <c r="N38" s="407"/>
      <c r="O38" s="15"/>
      <c r="P38" s="66"/>
      <c r="Q38" s="15"/>
      <c r="R38" s="15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s="7" customFormat="1" ht="29.25" customHeight="1" x14ac:dyDescent="0.25">
      <c r="A39" s="20" t="s">
        <v>181</v>
      </c>
      <c r="B39" s="26" t="s">
        <v>77</v>
      </c>
      <c r="C39" s="79" t="s">
        <v>715</v>
      </c>
      <c r="D39" s="408" t="s">
        <v>932</v>
      </c>
      <c r="E39" s="409"/>
      <c r="F39" s="408" t="s">
        <v>932</v>
      </c>
      <c r="G39" s="409"/>
      <c r="H39" s="107" t="s">
        <v>932</v>
      </c>
      <c r="I39" s="85" t="s">
        <v>932</v>
      </c>
      <c r="J39" s="400" t="s">
        <v>932</v>
      </c>
      <c r="K39" s="401"/>
      <c r="L39" s="401"/>
      <c r="M39" s="401"/>
      <c r="N39" s="401"/>
      <c r="O39" s="15"/>
      <c r="P39" s="15"/>
      <c r="Q39" s="15"/>
      <c r="R39" s="1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s="7" customFormat="1" ht="29.25" customHeight="1" x14ac:dyDescent="0.25">
      <c r="A40" s="20" t="s">
        <v>182</v>
      </c>
      <c r="B40" s="26" t="s">
        <v>78</v>
      </c>
      <c r="C40" s="79" t="s">
        <v>715</v>
      </c>
      <c r="D40" s="408" t="s">
        <v>932</v>
      </c>
      <c r="E40" s="409"/>
      <c r="F40" s="408" t="s">
        <v>932</v>
      </c>
      <c r="G40" s="409"/>
      <c r="H40" s="107" t="s">
        <v>932</v>
      </c>
      <c r="I40" s="85" t="s">
        <v>932</v>
      </c>
      <c r="J40" s="400" t="s">
        <v>932</v>
      </c>
      <c r="K40" s="401"/>
      <c r="L40" s="401"/>
      <c r="M40" s="401"/>
      <c r="N40" s="401"/>
      <c r="O40" s="15"/>
      <c r="P40" s="15"/>
      <c r="Q40" s="15"/>
      <c r="R40" s="1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s="7" customFormat="1" ht="29.25" customHeight="1" x14ac:dyDescent="0.25">
      <c r="A41" s="20" t="s">
        <v>183</v>
      </c>
      <c r="B41" s="26" t="s">
        <v>79</v>
      </c>
      <c r="C41" s="79" t="s">
        <v>715</v>
      </c>
      <c r="D41" s="408" t="s">
        <v>932</v>
      </c>
      <c r="E41" s="409"/>
      <c r="F41" s="408" t="s">
        <v>932</v>
      </c>
      <c r="G41" s="409"/>
      <c r="H41" s="107" t="s">
        <v>932</v>
      </c>
      <c r="I41" s="85" t="s">
        <v>932</v>
      </c>
      <c r="J41" s="400" t="s">
        <v>932</v>
      </c>
      <c r="K41" s="401"/>
      <c r="L41" s="401"/>
      <c r="M41" s="401"/>
      <c r="N41" s="401"/>
      <c r="O41" s="15"/>
      <c r="P41" s="15"/>
      <c r="Q41" s="15"/>
      <c r="R41" s="15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s="7" customFormat="1" ht="29.25" customHeight="1" x14ac:dyDescent="0.25">
      <c r="A42" s="20" t="s">
        <v>184</v>
      </c>
      <c r="B42" s="26" t="s">
        <v>80</v>
      </c>
      <c r="C42" s="79" t="s">
        <v>715</v>
      </c>
      <c r="D42" s="408" t="s">
        <v>932</v>
      </c>
      <c r="E42" s="409"/>
      <c r="F42" s="408" t="s">
        <v>932</v>
      </c>
      <c r="G42" s="409"/>
      <c r="H42" s="107" t="s">
        <v>932</v>
      </c>
      <c r="I42" s="85" t="s">
        <v>932</v>
      </c>
      <c r="J42" s="400" t="s">
        <v>932</v>
      </c>
      <c r="K42" s="401"/>
      <c r="L42" s="401"/>
      <c r="M42" s="401"/>
      <c r="N42" s="401"/>
      <c r="O42" s="15"/>
      <c r="P42" s="15"/>
      <c r="Q42" s="15"/>
      <c r="R42" s="15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s="7" customFormat="1" ht="17.25" customHeight="1" x14ac:dyDescent="0.25">
      <c r="A43" s="79" t="s">
        <v>185</v>
      </c>
      <c r="B43" s="26" t="s">
        <v>81</v>
      </c>
      <c r="C43" s="79" t="s">
        <v>715</v>
      </c>
      <c r="D43" s="408" t="s">
        <v>932</v>
      </c>
      <c r="E43" s="409"/>
      <c r="F43" s="408" t="s">
        <v>932</v>
      </c>
      <c r="G43" s="409"/>
      <c r="H43" s="107" t="s">
        <v>932</v>
      </c>
      <c r="I43" s="85" t="s">
        <v>932</v>
      </c>
      <c r="J43" s="400" t="s">
        <v>932</v>
      </c>
      <c r="K43" s="401"/>
      <c r="L43" s="401"/>
      <c r="M43" s="401"/>
      <c r="N43" s="401"/>
      <c r="O43" s="15"/>
      <c r="P43" s="15"/>
      <c r="Q43" s="15"/>
      <c r="R43" s="15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s="7" customFormat="1" ht="18" customHeight="1" x14ac:dyDescent="0.25">
      <c r="A44" s="79" t="s">
        <v>186</v>
      </c>
      <c r="B44" s="26" t="s">
        <v>82</v>
      </c>
      <c r="C44" s="79" t="s">
        <v>715</v>
      </c>
      <c r="D44" s="408" t="s">
        <v>932</v>
      </c>
      <c r="E44" s="409"/>
      <c r="F44" s="408" t="s">
        <v>932</v>
      </c>
      <c r="G44" s="409"/>
      <c r="H44" s="107" t="s">
        <v>932</v>
      </c>
      <c r="I44" s="85" t="s">
        <v>932</v>
      </c>
      <c r="J44" s="400" t="s">
        <v>932</v>
      </c>
      <c r="K44" s="401"/>
      <c r="L44" s="401"/>
      <c r="M44" s="401"/>
      <c r="N44" s="401"/>
      <c r="O44" s="15"/>
      <c r="P44" s="15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s="7" customFormat="1" ht="22.5" customHeight="1" x14ac:dyDescent="0.25">
      <c r="A45" s="79" t="s">
        <v>187</v>
      </c>
      <c r="B45" s="26" t="s">
        <v>83</v>
      </c>
      <c r="C45" s="79" t="s">
        <v>715</v>
      </c>
      <c r="D45" s="408" t="s">
        <v>932</v>
      </c>
      <c r="E45" s="409"/>
      <c r="F45" s="408" t="s">
        <v>932</v>
      </c>
      <c r="G45" s="409"/>
      <c r="H45" s="107" t="s">
        <v>932</v>
      </c>
      <c r="I45" s="85" t="s">
        <v>932</v>
      </c>
      <c r="J45" s="400" t="s">
        <v>932</v>
      </c>
      <c r="K45" s="401"/>
      <c r="L45" s="401"/>
      <c r="M45" s="401"/>
      <c r="N45" s="401"/>
      <c r="O45" s="15"/>
      <c r="P45" s="15"/>
      <c r="Q45" s="15"/>
      <c r="R45" s="15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s="7" customFormat="1" ht="20.25" customHeight="1" x14ac:dyDescent="0.25">
      <c r="A46" s="79" t="s">
        <v>188</v>
      </c>
      <c r="B46" s="26" t="s">
        <v>84</v>
      </c>
      <c r="C46" s="79" t="s">
        <v>715</v>
      </c>
      <c r="D46" s="408" t="s">
        <v>932</v>
      </c>
      <c r="E46" s="409"/>
      <c r="F46" s="408" t="s">
        <v>932</v>
      </c>
      <c r="G46" s="409"/>
      <c r="H46" s="107" t="s">
        <v>932</v>
      </c>
      <c r="I46" s="85" t="s">
        <v>932</v>
      </c>
      <c r="J46" s="400" t="s">
        <v>932</v>
      </c>
      <c r="K46" s="401"/>
      <c r="L46" s="401"/>
      <c r="M46" s="401"/>
      <c r="N46" s="401"/>
      <c r="O46" s="15"/>
      <c r="P46" s="15"/>
      <c r="Q46" s="15"/>
      <c r="R46" s="15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s="7" customFormat="1" ht="17.25" customHeight="1" x14ac:dyDescent="0.25">
      <c r="A47" s="79" t="s">
        <v>189</v>
      </c>
      <c r="B47" s="26" t="s">
        <v>85</v>
      </c>
      <c r="C47" s="79" t="s">
        <v>715</v>
      </c>
      <c r="D47" s="408">
        <f>D53+D62+D68+D69+D70+D73+D77</f>
        <v>6290.0241049506822</v>
      </c>
      <c r="E47" s="409"/>
      <c r="F47" s="408">
        <f>F53+F62+F68+F69+F70+F73+F77</f>
        <v>6330.1358000000009</v>
      </c>
      <c r="G47" s="409"/>
      <c r="H47" s="107">
        <f>F47-D47</f>
        <v>40.111695049318769</v>
      </c>
      <c r="I47" s="85">
        <f>F47/D47</f>
        <v>1.0063770335979711</v>
      </c>
      <c r="J47" s="400" t="s">
        <v>932</v>
      </c>
      <c r="K47" s="401"/>
      <c r="L47" s="401"/>
      <c r="M47" s="401"/>
      <c r="N47" s="401"/>
      <c r="O47" s="15"/>
      <c r="P47" s="15"/>
      <c r="Q47" s="15"/>
      <c r="R47" s="15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s="7" customFormat="1" ht="18.75" customHeight="1" x14ac:dyDescent="0.25">
      <c r="A48" s="79" t="s">
        <v>190</v>
      </c>
      <c r="B48" s="26" t="s">
        <v>86</v>
      </c>
      <c r="C48" s="79" t="s">
        <v>715</v>
      </c>
      <c r="D48" s="408" t="s">
        <v>932</v>
      </c>
      <c r="E48" s="409"/>
      <c r="F48" s="408" t="s">
        <v>932</v>
      </c>
      <c r="G48" s="409"/>
      <c r="H48" s="107" t="s">
        <v>932</v>
      </c>
      <c r="I48" s="85" t="s">
        <v>932</v>
      </c>
      <c r="J48" s="400" t="s">
        <v>932</v>
      </c>
      <c r="K48" s="401"/>
      <c r="L48" s="401"/>
      <c r="M48" s="401"/>
      <c r="N48" s="401"/>
      <c r="O48" s="15"/>
      <c r="P48" s="15"/>
      <c r="Q48" s="15"/>
      <c r="R48" s="1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s="7" customFormat="1" ht="29.25" customHeight="1" x14ac:dyDescent="0.25">
      <c r="A49" s="20" t="s">
        <v>191</v>
      </c>
      <c r="B49" s="26" t="s">
        <v>87</v>
      </c>
      <c r="C49" s="79" t="s">
        <v>715</v>
      </c>
      <c r="D49" s="408" t="s">
        <v>932</v>
      </c>
      <c r="E49" s="409"/>
      <c r="F49" s="408" t="s">
        <v>932</v>
      </c>
      <c r="G49" s="409"/>
      <c r="H49" s="107" t="s">
        <v>932</v>
      </c>
      <c r="I49" s="85" t="s">
        <v>932</v>
      </c>
      <c r="J49" s="400" t="s">
        <v>932</v>
      </c>
      <c r="K49" s="401"/>
      <c r="L49" s="401"/>
      <c r="M49" s="401"/>
      <c r="N49" s="401"/>
      <c r="O49" s="15"/>
      <c r="P49" s="203">
        <v>-3.4922686609206721E-7</v>
      </c>
      <c r="Q49" s="15"/>
      <c r="R49" s="1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s="7" customFormat="1" ht="19.5" customHeight="1" x14ac:dyDescent="0.25">
      <c r="A50" s="20" t="s">
        <v>192</v>
      </c>
      <c r="B50" s="26" t="s">
        <v>88</v>
      </c>
      <c r="C50" s="79" t="s">
        <v>715</v>
      </c>
      <c r="D50" s="408" t="s">
        <v>932</v>
      </c>
      <c r="E50" s="409"/>
      <c r="F50" s="408" t="s">
        <v>932</v>
      </c>
      <c r="G50" s="409"/>
      <c r="H50" s="107" t="s">
        <v>932</v>
      </c>
      <c r="I50" s="85" t="s">
        <v>932</v>
      </c>
      <c r="J50" s="400" t="s">
        <v>932</v>
      </c>
      <c r="K50" s="401"/>
      <c r="L50" s="401"/>
      <c r="M50" s="401"/>
      <c r="N50" s="401"/>
      <c r="O50" s="15"/>
      <c r="P50" s="15"/>
      <c r="Q50" s="15"/>
      <c r="R50" s="1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s="7" customFormat="1" ht="18" customHeight="1" x14ac:dyDescent="0.25">
      <c r="A51" s="20" t="s">
        <v>193</v>
      </c>
      <c r="B51" s="26" t="s">
        <v>89</v>
      </c>
      <c r="C51" s="79" t="s">
        <v>715</v>
      </c>
      <c r="D51" s="408" t="s">
        <v>932</v>
      </c>
      <c r="E51" s="409"/>
      <c r="F51" s="408" t="s">
        <v>932</v>
      </c>
      <c r="G51" s="409"/>
      <c r="H51" s="107" t="s">
        <v>932</v>
      </c>
      <c r="I51" s="85" t="s">
        <v>932</v>
      </c>
      <c r="J51" s="400" t="s">
        <v>932</v>
      </c>
      <c r="K51" s="401"/>
      <c r="L51" s="401"/>
      <c r="M51" s="401"/>
      <c r="N51" s="401"/>
      <c r="O51" s="15"/>
      <c r="P51" s="15"/>
      <c r="Q51" s="15"/>
      <c r="R51" s="1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s="7" customFormat="1" ht="15" customHeight="1" x14ac:dyDescent="0.25">
      <c r="A52" s="79" t="s">
        <v>194</v>
      </c>
      <c r="B52" s="26" t="s">
        <v>90</v>
      </c>
      <c r="C52" s="79" t="s">
        <v>715</v>
      </c>
      <c r="D52" s="408" t="s">
        <v>932</v>
      </c>
      <c r="E52" s="409"/>
      <c r="F52" s="408" t="s">
        <v>932</v>
      </c>
      <c r="G52" s="409"/>
      <c r="H52" s="107" t="s">
        <v>932</v>
      </c>
      <c r="I52" s="85" t="s">
        <v>932</v>
      </c>
      <c r="J52" s="400" t="s">
        <v>932</v>
      </c>
      <c r="K52" s="401"/>
      <c r="L52" s="401"/>
      <c r="M52" s="401"/>
      <c r="N52" s="401"/>
      <c r="O52" s="15"/>
      <c r="P52" s="15"/>
      <c r="Q52" s="15"/>
      <c r="R52" s="15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s="7" customFormat="1" ht="18.75" customHeight="1" x14ac:dyDescent="0.25">
      <c r="A53" s="28" t="s">
        <v>93</v>
      </c>
      <c r="B53" s="25" t="s">
        <v>94</v>
      </c>
      <c r="C53" s="80" t="s">
        <v>715</v>
      </c>
      <c r="D53" s="425">
        <f>D54+D55+D60+D61</f>
        <v>3422.6959191721894</v>
      </c>
      <c r="E53" s="426"/>
      <c r="F53" s="425">
        <f>F54+F55+F60+F61</f>
        <v>3518.0779527100003</v>
      </c>
      <c r="G53" s="426"/>
      <c r="H53" s="118">
        <f t="shared" ref="H53:H56" si="0">F53-D53</f>
        <v>95.382033537810912</v>
      </c>
      <c r="I53" s="90">
        <f t="shared" ref="I53:I56" si="1">F53/D53</f>
        <v>1.0278675160722077</v>
      </c>
      <c r="J53" s="406" t="s">
        <v>932</v>
      </c>
      <c r="K53" s="407"/>
      <c r="L53" s="407"/>
      <c r="M53" s="407"/>
      <c r="N53" s="407"/>
      <c r="O53" s="15"/>
      <c r="P53" s="15"/>
      <c r="Q53" s="15"/>
      <c r="R53" s="15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s="7" customFormat="1" ht="18" customHeight="1" x14ac:dyDescent="0.25">
      <c r="A54" s="20" t="s">
        <v>182</v>
      </c>
      <c r="B54" s="26" t="s">
        <v>95</v>
      </c>
      <c r="C54" s="79" t="s">
        <v>715</v>
      </c>
      <c r="D54" s="408">
        <v>6.03606097947526</v>
      </c>
      <c r="E54" s="409"/>
      <c r="F54" s="408">
        <f>[3]БДР!$L$60/1000</f>
        <v>6.3927987499999999</v>
      </c>
      <c r="G54" s="409"/>
      <c r="H54" s="107">
        <f t="shared" si="0"/>
        <v>0.35673777052473987</v>
      </c>
      <c r="I54" s="85">
        <f t="shared" si="1"/>
        <v>1.0591010879011618</v>
      </c>
      <c r="J54" s="400" t="s">
        <v>932</v>
      </c>
      <c r="K54" s="401"/>
      <c r="L54" s="401"/>
      <c r="M54" s="401"/>
      <c r="N54" s="401"/>
      <c r="O54" s="15"/>
      <c r="P54" s="15"/>
      <c r="Q54" s="15"/>
      <c r="R54" s="1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s="7" customFormat="1" ht="17.25" customHeight="1" x14ac:dyDescent="0.25">
      <c r="A55" s="20" t="s">
        <v>183</v>
      </c>
      <c r="B55" s="26" t="s">
        <v>96</v>
      </c>
      <c r="C55" s="79" t="s">
        <v>715</v>
      </c>
      <c r="D55" s="408">
        <f>D56+D59</f>
        <v>3409.1711082908719</v>
      </c>
      <c r="E55" s="409"/>
      <c r="F55" s="408">
        <f>F56+F59</f>
        <v>3505.7768486700002</v>
      </c>
      <c r="G55" s="409"/>
      <c r="H55" s="107">
        <f t="shared" si="0"/>
        <v>96.605740379128292</v>
      </c>
      <c r="I55" s="85">
        <f t="shared" si="1"/>
        <v>1.0283370172134187</v>
      </c>
      <c r="J55" s="400" t="s">
        <v>932</v>
      </c>
      <c r="K55" s="401"/>
      <c r="L55" s="401"/>
      <c r="M55" s="401"/>
      <c r="N55" s="401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s="7" customFormat="1" ht="20.25" customHeight="1" x14ac:dyDescent="0.25">
      <c r="A56" s="79" t="s">
        <v>97</v>
      </c>
      <c r="B56" s="26" t="s">
        <v>98</v>
      </c>
      <c r="C56" s="79" t="s">
        <v>715</v>
      </c>
      <c r="D56" s="408">
        <v>3409.1711082908719</v>
      </c>
      <c r="E56" s="409"/>
      <c r="F56" s="408">
        <f>F57+F58</f>
        <v>3505.7768486700002</v>
      </c>
      <c r="G56" s="409"/>
      <c r="H56" s="107">
        <f t="shared" si="0"/>
        <v>96.605740379128292</v>
      </c>
      <c r="I56" s="85">
        <f t="shared" si="1"/>
        <v>1.0283370172134187</v>
      </c>
      <c r="J56" s="400" t="s">
        <v>932</v>
      </c>
      <c r="K56" s="401"/>
      <c r="L56" s="401"/>
      <c r="M56" s="401"/>
      <c r="N56" s="401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s="7" customFormat="1" ht="29.25" customHeight="1" x14ac:dyDescent="0.25">
      <c r="A57" s="79" t="s">
        <v>99</v>
      </c>
      <c r="B57" s="26" t="s">
        <v>100</v>
      </c>
      <c r="C57" s="79" t="s">
        <v>715</v>
      </c>
      <c r="D57" s="408">
        <v>0</v>
      </c>
      <c r="E57" s="409"/>
      <c r="F57" s="408">
        <v>0</v>
      </c>
      <c r="G57" s="409"/>
      <c r="H57" s="107" t="s">
        <v>932</v>
      </c>
      <c r="I57" s="85" t="s">
        <v>932</v>
      </c>
      <c r="J57" s="400" t="s">
        <v>932</v>
      </c>
      <c r="K57" s="401"/>
      <c r="L57" s="401"/>
      <c r="M57" s="401"/>
      <c r="N57" s="401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s="7" customFormat="1" ht="20.25" customHeight="1" x14ac:dyDescent="0.25">
      <c r="A58" s="79" t="s">
        <v>101</v>
      </c>
      <c r="B58" s="26" t="s">
        <v>102</v>
      </c>
      <c r="C58" s="79" t="s">
        <v>715</v>
      </c>
      <c r="D58" s="408">
        <v>3409.1711082908719</v>
      </c>
      <c r="E58" s="409"/>
      <c r="F58" s="408">
        <f>[3]БДР!$L$38/1000</f>
        <v>3505.7768486700002</v>
      </c>
      <c r="G58" s="409"/>
      <c r="H58" s="107">
        <f>F58-D58</f>
        <v>96.605740379128292</v>
      </c>
      <c r="I58" s="85">
        <f>F58/D58</f>
        <v>1.0283370172134187</v>
      </c>
      <c r="J58" s="400" t="s">
        <v>932</v>
      </c>
      <c r="K58" s="401"/>
      <c r="L58" s="401"/>
      <c r="M58" s="401"/>
      <c r="N58" s="401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s="7" customFormat="1" ht="18" customHeight="1" x14ac:dyDescent="0.25">
      <c r="A59" s="20" t="s">
        <v>103</v>
      </c>
      <c r="B59" s="26" t="s">
        <v>104</v>
      </c>
      <c r="C59" s="79" t="s">
        <v>715</v>
      </c>
      <c r="D59" s="408">
        <v>0</v>
      </c>
      <c r="E59" s="409"/>
      <c r="F59" s="408">
        <v>0</v>
      </c>
      <c r="G59" s="409"/>
      <c r="H59" s="107" t="s">
        <v>932</v>
      </c>
      <c r="I59" s="85" t="s">
        <v>932</v>
      </c>
      <c r="J59" s="400" t="s">
        <v>932</v>
      </c>
      <c r="K59" s="401"/>
      <c r="L59" s="401"/>
      <c r="M59" s="401"/>
      <c r="N59" s="401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s="7" customFormat="1" ht="21" customHeight="1" x14ac:dyDescent="0.25">
      <c r="A60" s="20" t="s">
        <v>184</v>
      </c>
      <c r="B60" s="26" t="s">
        <v>105</v>
      </c>
      <c r="C60" s="79" t="s">
        <v>715</v>
      </c>
      <c r="D60" s="408">
        <v>0.96756482953220346</v>
      </c>
      <c r="E60" s="409"/>
      <c r="F60" s="408">
        <f>([3]БДР!$L$58+[3]БДР!$L$59+[3]БДР!$L$61)/1000</f>
        <v>1.14750423</v>
      </c>
      <c r="G60" s="409"/>
      <c r="H60" s="107">
        <f t="shared" ref="H60:H64" si="2">F60-D60</f>
        <v>0.17993940046779655</v>
      </c>
      <c r="I60" s="85">
        <f t="shared" ref="I60:I64" si="3">F60/D60</f>
        <v>1.185971415015977</v>
      </c>
      <c r="J60" s="400" t="s">
        <v>932</v>
      </c>
      <c r="K60" s="401"/>
      <c r="L60" s="401"/>
      <c r="M60" s="401"/>
      <c r="N60" s="401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s="7" customFormat="1" ht="19.5" customHeight="1" x14ac:dyDescent="0.25">
      <c r="A61" s="20" t="s">
        <v>195</v>
      </c>
      <c r="B61" s="26" t="s">
        <v>106</v>
      </c>
      <c r="C61" s="79" t="s">
        <v>715</v>
      </c>
      <c r="D61" s="408">
        <v>6.5211850723098497</v>
      </c>
      <c r="E61" s="409"/>
      <c r="F61" s="408">
        <f>[3]БДР!$L$62/1000</f>
        <v>4.7608010600000004</v>
      </c>
      <c r="G61" s="409"/>
      <c r="H61" s="107">
        <f t="shared" si="2"/>
        <v>-1.7603840123098493</v>
      </c>
      <c r="I61" s="85">
        <f t="shared" si="3"/>
        <v>0.73005151781617683</v>
      </c>
      <c r="J61" s="400" t="s">
        <v>932</v>
      </c>
      <c r="K61" s="401"/>
      <c r="L61" s="401"/>
      <c r="M61" s="401"/>
      <c r="N61" s="401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s="7" customFormat="1" ht="21" customHeight="1" x14ac:dyDescent="0.25">
      <c r="A62" s="28" t="s">
        <v>107</v>
      </c>
      <c r="B62" s="25" t="s">
        <v>108</v>
      </c>
      <c r="C62" s="80" t="s">
        <v>715</v>
      </c>
      <c r="D62" s="425">
        <f>D63+D64+D65+D66+D67</f>
        <v>2481.8736071765779</v>
      </c>
      <c r="E62" s="426"/>
      <c r="F62" s="425">
        <f>F63+F64+F65+F66+F67</f>
        <v>2365.9497590707747</v>
      </c>
      <c r="G62" s="426"/>
      <c r="H62" s="118">
        <f t="shared" si="2"/>
        <v>-115.92384810580324</v>
      </c>
      <c r="I62" s="90">
        <f t="shared" si="3"/>
        <v>0.95329180028725147</v>
      </c>
      <c r="J62" s="406" t="s">
        <v>932</v>
      </c>
      <c r="K62" s="407"/>
      <c r="L62" s="407"/>
      <c r="M62" s="407"/>
      <c r="N62" s="407"/>
      <c r="O62" s="6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s="7" customFormat="1" ht="31.5" customHeight="1" x14ac:dyDescent="0.25">
      <c r="A63" s="20" t="s">
        <v>355</v>
      </c>
      <c r="B63" s="26" t="s">
        <v>109</v>
      </c>
      <c r="C63" s="79" t="s">
        <v>715</v>
      </c>
      <c r="D63" s="408">
        <v>37.784195557267743</v>
      </c>
      <c r="E63" s="409"/>
      <c r="F63" s="408">
        <f>[3]БДР!$L$44/1000</f>
        <v>54.715730984494499</v>
      </c>
      <c r="G63" s="409"/>
      <c r="H63" s="107">
        <f t="shared" si="2"/>
        <v>16.931535427226756</v>
      </c>
      <c r="I63" s="85">
        <f t="shared" si="3"/>
        <v>1.4481115762161567</v>
      </c>
      <c r="J63" s="400" t="s">
        <v>932</v>
      </c>
      <c r="K63" s="401"/>
      <c r="L63" s="401"/>
      <c r="M63" s="401"/>
      <c r="N63" s="401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s="7" customFormat="1" ht="32.25" customHeight="1" x14ac:dyDescent="0.25">
      <c r="A64" s="20" t="s">
        <v>356</v>
      </c>
      <c r="B64" s="26" t="s">
        <v>110</v>
      </c>
      <c r="C64" s="79" t="s">
        <v>715</v>
      </c>
      <c r="D64" s="408">
        <v>2437.5942895665689</v>
      </c>
      <c r="E64" s="409"/>
      <c r="F64" s="408">
        <f>([3]БДР!$L$43+[3]БДР!$L$46)/1000</f>
        <v>2304.7641448662798</v>
      </c>
      <c r="G64" s="409"/>
      <c r="H64" s="107">
        <f t="shared" si="2"/>
        <v>-132.83014470028911</v>
      </c>
      <c r="I64" s="85">
        <f t="shared" si="3"/>
        <v>0.94550768958196574</v>
      </c>
      <c r="J64" s="400" t="s">
        <v>932</v>
      </c>
      <c r="K64" s="401"/>
      <c r="L64" s="401"/>
      <c r="M64" s="401"/>
      <c r="N64" s="401"/>
      <c r="O64" s="68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s="7" customFormat="1" ht="21" customHeight="1" x14ac:dyDescent="0.25">
      <c r="A65" s="20" t="s">
        <v>357</v>
      </c>
      <c r="B65" s="26" t="s">
        <v>111</v>
      </c>
      <c r="C65" s="79" t="s">
        <v>715</v>
      </c>
      <c r="D65" s="408">
        <v>0</v>
      </c>
      <c r="E65" s="409"/>
      <c r="F65" s="408">
        <v>0</v>
      </c>
      <c r="G65" s="409"/>
      <c r="H65" s="107" t="s">
        <v>932</v>
      </c>
      <c r="I65" s="85" t="s">
        <v>932</v>
      </c>
      <c r="J65" s="400" t="s">
        <v>932</v>
      </c>
      <c r="K65" s="401"/>
      <c r="L65" s="401"/>
      <c r="M65" s="401"/>
      <c r="N65" s="401"/>
      <c r="O65" s="69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s="7" customFormat="1" ht="19.5" customHeight="1" x14ac:dyDescent="0.25">
      <c r="A66" s="20" t="s">
        <v>358</v>
      </c>
      <c r="B66" s="26" t="s">
        <v>112</v>
      </c>
      <c r="C66" s="79" t="s">
        <v>715</v>
      </c>
      <c r="D66" s="408">
        <v>6.4951220527412659</v>
      </c>
      <c r="E66" s="409"/>
      <c r="F66" s="408">
        <f>[3]БДР!$L$47/1000</f>
        <v>6.4698832200000007</v>
      </c>
      <c r="G66" s="409"/>
      <c r="H66" s="107">
        <f>F66-D66</f>
        <v>-2.5238832741265149E-2</v>
      </c>
      <c r="I66" s="85">
        <f>F66/D66</f>
        <v>0.99611418653316708</v>
      </c>
      <c r="J66" s="400" t="s">
        <v>932</v>
      </c>
      <c r="K66" s="401"/>
      <c r="L66" s="401"/>
      <c r="M66" s="401"/>
      <c r="N66" s="401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s="7" customFormat="1" ht="18" customHeight="1" x14ac:dyDescent="0.25">
      <c r="A67" s="20" t="s">
        <v>359</v>
      </c>
      <c r="B67" s="26" t="s">
        <v>113</v>
      </c>
      <c r="C67" s="79" t="s">
        <v>715</v>
      </c>
      <c r="D67" s="408">
        <v>0</v>
      </c>
      <c r="E67" s="409"/>
      <c r="F67" s="408">
        <v>0</v>
      </c>
      <c r="G67" s="409"/>
      <c r="H67" s="107" t="s">
        <v>932</v>
      </c>
      <c r="I67" s="85" t="s">
        <v>932</v>
      </c>
      <c r="J67" s="400" t="s">
        <v>932</v>
      </c>
      <c r="K67" s="401"/>
      <c r="L67" s="401"/>
      <c r="M67" s="401"/>
      <c r="N67" s="401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s="7" customFormat="1" ht="17.25" customHeight="1" x14ac:dyDescent="0.25">
      <c r="A68" s="80" t="s">
        <v>114</v>
      </c>
      <c r="B68" s="25" t="s">
        <v>115</v>
      </c>
      <c r="C68" s="80" t="s">
        <v>715</v>
      </c>
      <c r="D68" s="425">
        <v>239.15640206585124</v>
      </c>
      <c r="E68" s="426"/>
      <c r="F68" s="425">
        <f>([3]БДР!$L$54+[3]БДР!$L$55+[3]БДР!$L$134)/1000</f>
        <v>298.84005826999999</v>
      </c>
      <c r="G68" s="426"/>
      <c r="H68" s="118">
        <f t="shared" ref="H68:H78" si="4">F68-D68</f>
        <v>59.683656204148747</v>
      </c>
      <c r="I68" s="90">
        <f t="shared" ref="I68:I78" si="5">F68/D68</f>
        <v>1.2495590989352439</v>
      </c>
      <c r="J68" s="406" t="s">
        <v>932</v>
      </c>
      <c r="K68" s="407"/>
      <c r="L68" s="407"/>
      <c r="M68" s="407"/>
      <c r="N68" s="407"/>
      <c r="O68" s="68"/>
      <c r="P68" s="201" t="s">
        <v>1038</v>
      </c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s="7" customFormat="1" ht="19.5" customHeight="1" x14ac:dyDescent="0.25">
      <c r="A69" s="80" t="s">
        <v>116</v>
      </c>
      <c r="B69" s="25" t="s">
        <v>117</v>
      </c>
      <c r="C69" s="80" t="s">
        <v>715</v>
      </c>
      <c r="D69" s="425">
        <v>37.526000000000003</v>
      </c>
      <c r="E69" s="426"/>
      <c r="F69" s="451">
        <f>O71-33796.43/1000000</f>
        <v>41.846098320000046</v>
      </c>
      <c r="G69" s="452"/>
      <c r="H69" s="118">
        <f t="shared" si="4"/>
        <v>4.3200983200000422</v>
      </c>
      <c r="I69" s="90">
        <f t="shared" si="5"/>
        <v>1.115122803389651</v>
      </c>
      <c r="J69" s="406" t="s">
        <v>932</v>
      </c>
      <c r="K69" s="407"/>
      <c r="L69" s="407"/>
      <c r="M69" s="407"/>
      <c r="N69" s="407"/>
      <c r="O69" s="2">
        <f>([4]TDSheet!$F$542+[5]TDSheet!$C$1598+[6]TDSheet!$C$179)/1000000</f>
        <v>44.524064160000044</v>
      </c>
      <c r="P69" s="2" t="s">
        <v>1035</v>
      </c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s="7" customFormat="1" ht="19.5" customHeight="1" x14ac:dyDescent="0.25">
      <c r="A70" s="28" t="s">
        <v>118</v>
      </c>
      <c r="B70" s="25" t="s">
        <v>119</v>
      </c>
      <c r="C70" s="80" t="s">
        <v>715</v>
      </c>
      <c r="D70" s="425">
        <f>D71+D72</f>
        <v>5.6407803626464856</v>
      </c>
      <c r="E70" s="426"/>
      <c r="F70" s="425">
        <f>F71+F72</f>
        <v>3.0675849999999998</v>
      </c>
      <c r="G70" s="426"/>
      <c r="H70" s="118">
        <f>F70-D70</f>
        <v>-2.5731953626464859</v>
      </c>
      <c r="I70" s="90">
        <f>F70/D70</f>
        <v>0.54382280514123416</v>
      </c>
      <c r="J70" s="406" t="s">
        <v>932</v>
      </c>
      <c r="K70" s="407"/>
      <c r="L70" s="407"/>
      <c r="M70" s="407"/>
      <c r="N70" s="407"/>
      <c r="O70" s="2">
        <f>([5]TDSheet!$G$1598+[6]TDSheet!$F$179)/1000000</f>
        <v>2.6441694099999999</v>
      </c>
      <c r="P70" s="2" t="s">
        <v>1036</v>
      </c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s="7" customFormat="1" ht="17.25" customHeight="1" x14ac:dyDescent="0.25">
      <c r="A71" s="20" t="s">
        <v>360</v>
      </c>
      <c r="B71" s="26" t="s">
        <v>120</v>
      </c>
      <c r="C71" s="79" t="s">
        <v>715</v>
      </c>
      <c r="D71" s="408">
        <v>5.1694143407664859</v>
      </c>
      <c r="E71" s="409"/>
      <c r="F71" s="408">
        <f>[3]БДР!$L$103/1000</f>
        <v>2.7563219999999999</v>
      </c>
      <c r="G71" s="409"/>
      <c r="H71" s="107">
        <f t="shared" si="4"/>
        <v>-2.4130923407664859</v>
      </c>
      <c r="I71" s="85">
        <f t="shared" si="5"/>
        <v>0.53319811845287512</v>
      </c>
      <c r="J71" s="400" t="s">
        <v>932</v>
      </c>
      <c r="K71" s="401"/>
      <c r="L71" s="401"/>
      <c r="M71" s="401"/>
      <c r="N71" s="401"/>
      <c r="O71" s="202">
        <f>O69-O70</f>
        <v>41.879894750000048</v>
      </c>
      <c r="P71" s="2" t="s">
        <v>1037</v>
      </c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s="7" customFormat="1" ht="15.75" customHeight="1" x14ac:dyDescent="0.25">
      <c r="A72" s="20" t="s">
        <v>361</v>
      </c>
      <c r="B72" s="26" t="s">
        <v>121</v>
      </c>
      <c r="C72" s="79" t="s">
        <v>715</v>
      </c>
      <c r="D72" s="408">
        <v>0.47136602188000004</v>
      </c>
      <c r="E72" s="409"/>
      <c r="F72" s="408">
        <f>([3]БДР!$L$104+[3]БДР!$L$105+[3]БДР!$L$106)/1000</f>
        <v>0.31126300000000001</v>
      </c>
      <c r="G72" s="409"/>
      <c r="H72" s="107">
        <f t="shared" si="4"/>
        <v>-0.16010302188000003</v>
      </c>
      <c r="I72" s="85">
        <f t="shared" si="5"/>
        <v>0.66034246329117263</v>
      </c>
      <c r="J72" s="400" t="s">
        <v>932</v>
      </c>
      <c r="K72" s="401"/>
      <c r="L72" s="401"/>
      <c r="M72" s="401"/>
      <c r="N72" s="401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s="7" customFormat="1" ht="18" customHeight="1" x14ac:dyDescent="0.25">
      <c r="A73" s="28" t="s">
        <v>122</v>
      </c>
      <c r="B73" s="25" t="s">
        <v>123</v>
      </c>
      <c r="C73" s="80" t="s">
        <v>715</v>
      </c>
      <c r="D73" s="425">
        <f>D74+D75+D76</f>
        <v>84.420959829878882</v>
      </c>
      <c r="E73" s="426"/>
      <c r="F73" s="425">
        <f>F74+F75+F76</f>
        <v>94.046901039226881</v>
      </c>
      <c r="G73" s="426"/>
      <c r="H73" s="118">
        <f t="shared" si="4"/>
        <v>9.6259412093479995</v>
      </c>
      <c r="I73" s="90">
        <f t="shared" si="5"/>
        <v>1.1140231197174937</v>
      </c>
      <c r="J73" s="406" t="s">
        <v>932</v>
      </c>
      <c r="K73" s="407"/>
      <c r="L73" s="407"/>
      <c r="M73" s="407"/>
      <c r="N73" s="407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s="7" customFormat="1" ht="15.75" customHeight="1" x14ac:dyDescent="0.25">
      <c r="A74" s="20" t="s">
        <v>362</v>
      </c>
      <c r="B74" s="26" t="s">
        <v>124</v>
      </c>
      <c r="C74" s="79" t="s">
        <v>715</v>
      </c>
      <c r="D74" s="408">
        <v>61.248959568856556</v>
      </c>
      <c r="E74" s="409"/>
      <c r="F74" s="408">
        <f>[3]БДР!$L$78/1000</f>
        <v>68.248500480000004</v>
      </c>
      <c r="G74" s="409"/>
      <c r="H74" s="107">
        <f t="shared" si="4"/>
        <v>6.9995409111434483</v>
      </c>
      <c r="I74" s="85">
        <f t="shared" si="5"/>
        <v>1.114280160192346</v>
      </c>
      <c r="J74" s="400" t="s">
        <v>932</v>
      </c>
      <c r="K74" s="401"/>
      <c r="L74" s="401"/>
      <c r="M74" s="401"/>
      <c r="N74" s="401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s="7" customFormat="1" ht="19.5" customHeight="1" x14ac:dyDescent="0.25">
      <c r="A75" s="20" t="s">
        <v>363</v>
      </c>
      <c r="B75" s="26" t="s">
        <v>125</v>
      </c>
      <c r="C75" s="79" t="s">
        <v>715</v>
      </c>
      <c r="D75" s="408">
        <v>10.070668980140304</v>
      </c>
      <c r="E75" s="409"/>
      <c r="F75" s="408">
        <f>[3]БДР!$L$113/1000</f>
        <v>10.240481920000001</v>
      </c>
      <c r="G75" s="409"/>
      <c r="H75" s="107">
        <f t="shared" si="4"/>
        <v>0.16981293985969614</v>
      </c>
      <c r="I75" s="85">
        <f t="shared" si="5"/>
        <v>1.0168621310257118</v>
      </c>
      <c r="J75" s="400" t="s">
        <v>932</v>
      </c>
      <c r="K75" s="401"/>
      <c r="L75" s="401"/>
      <c r="M75" s="401"/>
      <c r="N75" s="401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s="7" customFormat="1" ht="17.25" customHeight="1" x14ac:dyDescent="0.25">
      <c r="A76" s="20" t="s">
        <v>364</v>
      </c>
      <c r="B76" s="26" t="s">
        <v>126</v>
      </c>
      <c r="C76" s="79" t="s">
        <v>715</v>
      </c>
      <c r="D76" s="408">
        <v>13.101331280882015</v>
      </c>
      <c r="E76" s="409"/>
      <c r="F76" s="408">
        <f>[3]БДР!$L$127/1000+[3]БДР!$L$63/1000+[3]БДР!$L$64/1000+O70+[3]БДР!$L$148/1000-[3]БДР!$L$134/1000-P49+33796.43/1000000</f>
        <v>15.557918639226882</v>
      </c>
      <c r="G76" s="409"/>
      <c r="H76" s="107">
        <f t="shared" si="4"/>
        <v>2.4565873583448674</v>
      </c>
      <c r="I76" s="85">
        <f t="shared" si="5"/>
        <v>1.1875066972720258</v>
      </c>
      <c r="J76" s="400" t="s">
        <v>932</v>
      </c>
      <c r="K76" s="401"/>
      <c r="L76" s="401"/>
      <c r="M76" s="401"/>
      <c r="N76" s="40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s="7" customFormat="1" ht="15.75" customHeight="1" x14ac:dyDescent="0.25">
      <c r="A77" s="28" t="s">
        <v>127</v>
      </c>
      <c r="B77" s="25" t="s">
        <v>128</v>
      </c>
      <c r="C77" s="80" t="s">
        <v>715</v>
      </c>
      <c r="D77" s="425">
        <f>D78+D79+D80</f>
        <v>18.710436343539197</v>
      </c>
      <c r="E77" s="426"/>
      <c r="F77" s="425">
        <f>F78+F79+F80</f>
        <v>8.3074455900000004</v>
      </c>
      <c r="G77" s="426"/>
      <c r="H77" s="118">
        <f t="shared" si="4"/>
        <v>-10.402990753539196</v>
      </c>
      <c r="I77" s="90">
        <f t="shared" si="5"/>
        <v>0.44400063352176183</v>
      </c>
      <c r="J77" s="406" t="s">
        <v>932</v>
      </c>
      <c r="K77" s="407"/>
      <c r="L77" s="407"/>
      <c r="M77" s="407"/>
      <c r="N77" s="407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s="7" customFormat="1" ht="18.75" customHeight="1" x14ac:dyDescent="0.25">
      <c r="A78" s="20" t="s">
        <v>365</v>
      </c>
      <c r="B78" s="26" t="s">
        <v>129</v>
      </c>
      <c r="C78" s="79" t="s">
        <v>715</v>
      </c>
      <c r="D78" s="408">
        <v>18.710436343539197</v>
      </c>
      <c r="E78" s="409"/>
      <c r="F78" s="408">
        <f>[3]БДР!$L$65/1000</f>
        <v>8.3074455900000004</v>
      </c>
      <c r="G78" s="409"/>
      <c r="H78" s="107">
        <f t="shared" si="4"/>
        <v>-10.402990753539196</v>
      </c>
      <c r="I78" s="85">
        <f t="shared" si="5"/>
        <v>0.44400063352176183</v>
      </c>
      <c r="J78" s="400" t="s">
        <v>932</v>
      </c>
      <c r="K78" s="401"/>
      <c r="L78" s="401"/>
      <c r="M78" s="401"/>
      <c r="N78" s="401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s="7" customFormat="1" ht="19.5" customHeight="1" x14ac:dyDescent="0.25">
      <c r="A79" s="20" t="s">
        <v>366</v>
      </c>
      <c r="B79" s="26" t="s">
        <v>130</v>
      </c>
      <c r="C79" s="79" t="s">
        <v>715</v>
      </c>
      <c r="D79" s="408">
        <v>0</v>
      </c>
      <c r="E79" s="409"/>
      <c r="F79" s="408">
        <v>0</v>
      </c>
      <c r="G79" s="409"/>
      <c r="H79" s="107" t="s">
        <v>932</v>
      </c>
      <c r="I79" s="85" t="s">
        <v>932</v>
      </c>
      <c r="J79" s="400" t="s">
        <v>932</v>
      </c>
      <c r="K79" s="401"/>
      <c r="L79" s="401"/>
      <c r="M79" s="401"/>
      <c r="N79" s="401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s="7" customFormat="1" ht="16.5" customHeight="1" x14ac:dyDescent="0.25">
      <c r="A80" s="20" t="s">
        <v>367</v>
      </c>
      <c r="B80" s="26" t="s">
        <v>131</v>
      </c>
      <c r="C80" s="79" t="s">
        <v>715</v>
      </c>
      <c r="D80" s="408">
        <v>0</v>
      </c>
      <c r="E80" s="409"/>
      <c r="F80" s="408">
        <v>0</v>
      </c>
      <c r="G80" s="409"/>
      <c r="H80" s="107" t="s">
        <v>932</v>
      </c>
      <c r="I80" s="85" t="s">
        <v>932</v>
      </c>
      <c r="J80" s="400" t="s">
        <v>932</v>
      </c>
      <c r="K80" s="401"/>
      <c r="L80" s="401"/>
      <c r="M80" s="401"/>
      <c r="N80" s="401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s="7" customFormat="1" ht="33" customHeight="1" x14ac:dyDescent="0.25">
      <c r="A81" s="80" t="s">
        <v>132</v>
      </c>
      <c r="B81" s="25" t="s">
        <v>197</v>
      </c>
      <c r="C81" s="80" t="s">
        <v>715</v>
      </c>
      <c r="D81" s="425">
        <f>D90</f>
        <v>158.06639201781854</v>
      </c>
      <c r="E81" s="426"/>
      <c r="F81" s="425">
        <f>F90</f>
        <v>163.21784899999875</v>
      </c>
      <c r="G81" s="426"/>
      <c r="H81" s="118">
        <f>F81-D81</f>
        <v>5.151456982180207</v>
      </c>
      <c r="I81" s="90">
        <f>F81/D81</f>
        <v>1.0325904635161123</v>
      </c>
      <c r="J81" s="406" t="s">
        <v>932</v>
      </c>
      <c r="K81" s="407"/>
      <c r="L81" s="407"/>
      <c r="M81" s="407"/>
      <c r="N81" s="407"/>
      <c r="O81" s="2"/>
      <c r="P81" s="67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s="7" customFormat="1" ht="29.25" customHeight="1" x14ac:dyDescent="0.25">
      <c r="A82" s="20" t="s">
        <v>368</v>
      </c>
      <c r="B82" s="26" t="s">
        <v>77</v>
      </c>
      <c r="C82" s="79" t="s">
        <v>715</v>
      </c>
      <c r="D82" s="408" t="s">
        <v>932</v>
      </c>
      <c r="E82" s="409"/>
      <c r="F82" s="449" t="s">
        <v>932</v>
      </c>
      <c r="G82" s="450"/>
      <c r="H82" s="107" t="s">
        <v>932</v>
      </c>
      <c r="I82" s="85" t="s">
        <v>932</v>
      </c>
      <c r="J82" s="400" t="s">
        <v>932</v>
      </c>
      <c r="K82" s="401"/>
      <c r="L82" s="401"/>
      <c r="M82" s="401"/>
      <c r="N82" s="401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s="7" customFormat="1" ht="29.25" customHeight="1" x14ac:dyDescent="0.25">
      <c r="A83" s="20" t="s">
        <v>369</v>
      </c>
      <c r="B83" s="26" t="s">
        <v>78</v>
      </c>
      <c r="C83" s="79" t="s">
        <v>715</v>
      </c>
      <c r="D83" s="408" t="s">
        <v>932</v>
      </c>
      <c r="E83" s="409"/>
      <c r="F83" s="449" t="s">
        <v>932</v>
      </c>
      <c r="G83" s="450"/>
      <c r="H83" s="107" t="s">
        <v>932</v>
      </c>
      <c r="I83" s="85" t="s">
        <v>932</v>
      </c>
      <c r="J83" s="400" t="s">
        <v>932</v>
      </c>
      <c r="K83" s="401"/>
      <c r="L83" s="401"/>
      <c r="M83" s="401"/>
      <c r="N83" s="401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s="7" customFormat="1" ht="29.25" customHeight="1" x14ac:dyDescent="0.25">
      <c r="A84" s="20" t="s">
        <v>370</v>
      </c>
      <c r="B84" s="26" t="s">
        <v>79</v>
      </c>
      <c r="C84" s="79" t="s">
        <v>715</v>
      </c>
      <c r="D84" s="408" t="s">
        <v>932</v>
      </c>
      <c r="E84" s="409"/>
      <c r="F84" s="449" t="s">
        <v>932</v>
      </c>
      <c r="G84" s="450"/>
      <c r="H84" s="107" t="s">
        <v>932</v>
      </c>
      <c r="I84" s="85" t="s">
        <v>932</v>
      </c>
      <c r="J84" s="400" t="s">
        <v>932</v>
      </c>
      <c r="K84" s="401"/>
      <c r="L84" s="401"/>
      <c r="M84" s="401"/>
      <c r="N84" s="401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s="7" customFormat="1" ht="29.25" customHeight="1" x14ac:dyDescent="0.25">
      <c r="A85" s="20" t="s">
        <v>371</v>
      </c>
      <c r="B85" s="26" t="s">
        <v>80</v>
      </c>
      <c r="C85" s="79" t="s">
        <v>715</v>
      </c>
      <c r="D85" s="408" t="s">
        <v>932</v>
      </c>
      <c r="E85" s="409"/>
      <c r="F85" s="449" t="s">
        <v>932</v>
      </c>
      <c r="G85" s="450"/>
      <c r="H85" s="107" t="s">
        <v>932</v>
      </c>
      <c r="I85" s="85" t="s">
        <v>932</v>
      </c>
      <c r="J85" s="400" t="s">
        <v>932</v>
      </c>
      <c r="K85" s="401"/>
      <c r="L85" s="401"/>
      <c r="M85" s="401"/>
      <c r="N85" s="401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s="7" customFormat="1" ht="19.5" customHeight="1" x14ac:dyDescent="0.25">
      <c r="A86" s="79" t="s">
        <v>372</v>
      </c>
      <c r="B86" s="26" t="s">
        <v>81</v>
      </c>
      <c r="C86" s="79" t="s">
        <v>715</v>
      </c>
      <c r="D86" s="408" t="s">
        <v>932</v>
      </c>
      <c r="E86" s="409"/>
      <c r="F86" s="449" t="s">
        <v>932</v>
      </c>
      <c r="G86" s="450"/>
      <c r="H86" s="107" t="s">
        <v>932</v>
      </c>
      <c r="I86" s="85" t="s">
        <v>932</v>
      </c>
      <c r="J86" s="400" t="s">
        <v>932</v>
      </c>
      <c r="K86" s="401"/>
      <c r="L86" s="401"/>
      <c r="M86" s="401"/>
      <c r="N86" s="401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s="7" customFormat="1" ht="21" customHeight="1" x14ac:dyDescent="0.25">
      <c r="A87" s="79" t="s">
        <v>373</v>
      </c>
      <c r="B87" s="26" t="s">
        <v>82</v>
      </c>
      <c r="C87" s="79" t="s">
        <v>715</v>
      </c>
      <c r="D87" s="408" t="s">
        <v>932</v>
      </c>
      <c r="E87" s="409"/>
      <c r="F87" s="449" t="s">
        <v>932</v>
      </c>
      <c r="G87" s="450"/>
      <c r="H87" s="107" t="s">
        <v>932</v>
      </c>
      <c r="I87" s="85" t="s">
        <v>932</v>
      </c>
      <c r="J87" s="400" t="s">
        <v>932</v>
      </c>
      <c r="K87" s="401"/>
      <c r="L87" s="401"/>
      <c r="M87" s="401"/>
      <c r="N87" s="401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s="7" customFormat="1" ht="23.25" customHeight="1" x14ac:dyDescent="0.25">
      <c r="A88" s="79" t="s">
        <v>374</v>
      </c>
      <c r="B88" s="26" t="s">
        <v>83</v>
      </c>
      <c r="C88" s="79" t="s">
        <v>715</v>
      </c>
      <c r="D88" s="408" t="s">
        <v>932</v>
      </c>
      <c r="E88" s="409"/>
      <c r="F88" s="449" t="s">
        <v>932</v>
      </c>
      <c r="G88" s="450"/>
      <c r="H88" s="107" t="s">
        <v>932</v>
      </c>
      <c r="I88" s="85" t="s">
        <v>932</v>
      </c>
      <c r="J88" s="400" t="s">
        <v>932</v>
      </c>
      <c r="K88" s="401"/>
      <c r="L88" s="401"/>
      <c r="M88" s="401"/>
      <c r="N88" s="401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s="7" customFormat="1" ht="20.25" customHeight="1" x14ac:dyDescent="0.25">
      <c r="A89" s="79" t="s">
        <v>375</v>
      </c>
      <c r="B89" s="26" t="s">
        <v>84</v>
      </c>
      <c r="C89" s="79" t="s">
        <v>715</v>
      </c>
      <c r="D89" s="408" t="s">
        <v>932</v>
      </c>
      <c r="E89" s="409"/>
      <c r="F89" s="449" t="s">
        <v>932</v>
      </c>
      <c r="G89" s="450"/>
      <c r="H89" s="107" t="s">
        <v>932</v>
      </c>
      <c r="I89" s="85" t="s">
        <v>932</v>
      </c>
      <c r="J89" s="400" t="s">
        <v>932</v>
      </c>
      <c r="K89" s="401"/>
      <c r="L89" s="401"/>
      <c r="M89" s="401"/>
      <c r="N89" s="401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s="7" customFormat="1" ht="15.75" customHeight="1" x14ac:dyDescent="0.25">
      <c r="A90" s="79" t="s">
        <v>376</v>
      </c>
      <c r="B90" s="26" t="s">
        <v>85</v>
      </c>
      <c r="C90" s="79" t="s">
        <v>715</v>
      </c>
      <c r="D90" s="408">
        <f>D32-D47</f>
        <v>158.06639201781854</v>
      </c>
      <c r="E90" s="409"/>
      <c r="F90" s="408">
        <f>F32-F47</f>
        <v>163.21784899999875</v>
      </c>
      <c r="G90" s="409"/>
      <c r="H90" s="107">
        <f>F90-D90</f>
        <v>5.151456982180207</v>
      </c>
      <c r="I90" s="85">
        <f>F90/D90</f>
        <v>1.0325904635161123</v>
      </c>
      <c r="J90" s="400" t="s">
        <v>932</v>
      </c>
      <c r="K90" s="401"/>
      <c r="L90" s="401"/>
      <c r="M90" s="401"/>
      <c r="N90" s="401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s="7" customFormat="1" ht="19.5" customHeight="1" x14ac:dyDescent="0.25">
      <c r="A91" s="79" t="s">
        <v>377</v>
      </c>
      <c r="B91" s="26" t="s">
        <v>86</v>
      </c>
      <c r="C91" s="79" t="s">
        <v>715</v>
      </c>
      <c r="D91" s="408" t="s">
        <v>932</v>
      </c>
      <c r="E91" s="409"/>
      <c r="F91" s="449" t="s">
        <v>932</v>
      </c>
      <c r="G91" s="450"/>
      <c r="H91" s="107" t="s">
        <v>932</v>
      </c>
      <c r="I91" s="85" t="s">
        <v>932</v>
      </c>
      <c r="J91" s="400" t="s">
        <v>932</v>
      </c>
      <c r="K91" s="401"/>
      <c r="L91" s="401"/>
      <c r="M91" s="401"/>
      <c r="N91" s="401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s="7" customFormat="1" ht="29.25" customHeight="1" x14ac:dyDescent="0.25">
      <c r="A92" s="20" t="s">
        <v>378</v>
      </c>
      <c r="B92" s="26" t="s">
        <v>87</v>
      </c>
      <c r="C92" s="79" t="s">
        <v>715</v>
      </c>
      <c r="D92" s="408" t="s">
        <v>932</v>
      </c>
      <c r="E92" s="409"/>
      <c r="F92" s="449" t="s">
        <v>932</v>
      </c>
      <c r="G92" s="450"/>
      <c r="H92" s="107" t="s">
        <v>932</v>
      </c>
      <c r="I92" s="85" t="s">
        <v>932</v>
      </c>
      <c r="J92" s="400" t="s">
        <v>932</v>
      </c>
      <c r="K92" s="401"/>
      <c r="L92" s="401"/>
      <c r="M92" s="401"/>
      <c r="N92" s="401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s="7" customFormat="1" ht="21" customHeight="1" x14ac:dyDescent="0.25">
      <c r="A93" s="20" t="s">
        <v>379</v>
      </c>
      <c r="B93" s="26" t="s">
        <v>88</v>
      </c>
      <c r="C93" s="79" t="s">
        <v>715</v>
      </c>
      <c r="D93" s="408" t="s">
        <v>932</v>
      </c>
      <c r="E93" s="409"/>
      <c r="F93" s="449" t="s">
        <v>932</v>
      </c>
      <c r="G93" s="450"/>
      <c r="H93" s="107" t="s">
        <v>932</v>
      </c>
      <c r="I93" s="85" t="s">
        <v>932</v>
      </c>
      <c r="J93" s="400" t="s">
        <v>932</v>
      </c>
      <c r="K93" s="401"/>
      <c r="L93" s="401"/>
      <c r="M93" s="401"/>
      <c r="N93" s="40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s="7" customFormat="1" ht="18.75" customHeight="1" x14ac:dyDescent="0.25">
      <c r="A94" s="20" t="s">
        <v>380</v>
      </c>
      <c r="B94" s="26" t="s">
        <v>89</v>
      </c>
      <c r="C94" s="79" t="s">
        <v>715</v>
      </c>
      <c r="D94" s="408" t="s">
        <v>932</v>
      </c>
      <c r="E94" s="409"/>
      <c r="F94" s="449" t="s">
        <v>932</v>
      </c>
      <c r="G94" s="450"/>
      <c r="H94" s="107" t="s">
        <v>932</v>
      </c>
      <c r="I94" s="85" t="s">
        <v>932</v>
      </c>
      <c r="J94" s="400" t="s">
        <v>932</v>
      </c>
      <c r="K94" s="401"/>
      <c r="L94" s="401"/>
      <c r="M94" s="401"/>
      <c r="N94" s="40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s="7" customFormat="1" ht="18.75" customHeight="1" x14ac:dyDescent="0.25">
      <c r="A95" s="79" t="s">
        <v>381</v>
      </c>
      <c r="B95" s="26" t="s">
        <v>90</v>
      </c>
      <c r="C95" s="79" t="s">
        <v>715</v>
      </c>
      <c r="D95" s="408" t="s">
        <v>932</v>
      </c>
      <c r="E95" s="409"/>
      <c r="F95" s="449" t="s">
        <v>932</v>
      </c>
      <c r="G95" s="450"/>
      <c r="H95" s="107" t="s">
        <v>932</v>
      </c>
      <c r="I95" s="85" t="s">
        <v>932</v>
      </c>
      <c r="J95" s="400" t="s">
        <v>932</v>
      </c>
      <c r="K95" s="401"/>
      <c r="L95" s="401"/>
      <c r="M95" s="401"/>
      <c r="N95" s="401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s="7" customFormat="1" ht="19.5" customHeight="1" x14ac:dyDescent="0.25">
      <c r="A96" s="80" t="s">
        <v>133</v>
      </c>
      <c r="B96" s="25" t="s">
        <v>198</v>
      </c>
      <c r="C96" s="80" t="s">
        <v>715</v>
      </c>
      <c r="D96" s="425">
        <f>D97-D103</f>
        <v>-151.55027555758082</v>
      </c>
      <c r="E96" s="426"/>
      <c r="F96" s="425">
        <f>F97-F103</f>
        <v>-108.28026299999996</v>
      </c>
      <c r="G96" s="426"/>
      <c r="H96" s="107">
        <f t="shared" ref="H96:H97" si="6">F96-D96</f>
        <v>43.270012557580856</v>
      </c>
      <c r="I96" s="85">
        <f t="shared" ref="I96:I97" si="7">F96/D96</f>
        <v>0.71448410503786508</v>
      </c>
      <c r="J96" s="400" t="s">
        <v>932</v>
      </c>
      <c r="K96" s="401"/>
      <c r="L96" s="401"/>
      <c r="M96" s="401"/>
      <c r="N96" s="401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s="7" customFormat="1" ht="18.75" customHeight="1" x14ac:dyDescent="0.25">
      <c r="A97" s="28" t="s">
        <v>38</v>
      </c>
      <c r="B97" s="25" t="s">
        <v>134</v>
      </c>
      <c r="C97" s="80" t="s">
        <v>715</v>
      </c>
      <c r="D97" s="425">
        <f>D98+D99+D100+D102</f>
        <v>22.35185977930475</v>
      </c>
      <c r="E97" s="426"/>
      <c r="F97" s="425">
        <f>F98+F99+F100+F102</f>
        <v>209.69939400000001</v>
      </c>
      <c r="G97" s="426"/>
      <c r="H97" s="108">
        <f t="shared" si="6"/>
        <v>187.34753422069525</v>
      </c>
      <c r="I97" s="90">
        <f t="shared" si="7"/>
        <v>9.3817425516492161</v>
      </c>
      <c r="J97" s="400" t="s">
        <v>932</v>
      </c>
      <c r="K97" s="401"/>
      <c r="L97" s="401"/>
      <c r="M97" s="401"/>
      <c r="N97" s="401"/>
      <c r="O97" s="2">
        <f>1950697+207748697</f>
        <v>209699394</v>
      </c>
      <c r="P97" s="2">
        <f>O97/1000000</f>
        <v>209.69939400000001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s="7" customFormat="1" ht="21.75" customHeight="1" x14ac:dyDescent="0.25">
      <c r="A98" s="20" t="s">
        <v>382</v>
      </c>
      <c r="B98" s="26" t="s">
        <v>135</v>
      </c>
      <c r="C98" s="79" t="s">
        <v>715</v>
      </c>
      <c r="D98" s="408">
        <v>0</v>
      </c>
      <c r="E98" s="409"/>
      <c r="F98" s="408">
        <v>0</v>
      </c>
      <c r="G98" s="409"/>
      <c r="H98" s="107" t="s">
        <v>932</v>
      </c>
      <c r="I98" s="85" t="s">
        <v>932</v>
      </c>
      <c r="J98" s="400" t="s">
        <v>932</v>
      </c>
      <c r="K98" s="401"/>
      <c r="L98" s="401"/>
      <c r="M98" s="401"/>
      <c r="N98" s="401"/>
      <c r="O98" s="2"/>
      <c r="P98" s="204">
        <v>-6.9999970264689182E-8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s="7" customFormat="1" ht="21.75" customHeight="1" x14ac:dyDescent="0.25">
      <c r="A99" s="20" t="s">
        <v>383</v>
      </c>
      <c r="B99" s="26" t="s">
        <v>136</v>
      </c>
      <c r="C99" s="79" t="s">
        <v>715</v>
      </c>
      <c r="D99" s="408">
        <v>0</v>
      </c>
      <c r="E99" s="409"/>
      <c r="F99" s="408">
        <f>[3]БДР!$L$152/1000</f>
        <v>1.95069694</v>
      </c>
      <c r="G99" s="409"/>
      <c r="H99" s="107" t="s">
        <v>932</v>
      </c>
      <c r="I99" s="85" t="s">
        <v>932</v>
      </c>
      <c r="J99" s="400" t="s">
        <v>932</v>
      </c>
      <c r="K99" s="401"/>
      <c r="L99" s="401"/>
      <c r="M99" s="401"/>
      <c r="N99" s="401"/>
      <c r="O99" s="67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s="7" customFormat="1" ht="18.75" customHeight="1" x14ac:dyDescent="0.25">
      <c r="A100" s="20" t="s">
        <v>384</v>
      </c>
      <c r="B100" s="26" t="s">
        <v>137</v>
      </c>
      <c r="C100" s="79" t="s">
        <v>715</v>
      </c>
      <c r="D100" s="408">
        <v>0</v>
      </c>
      <c r="E100" s="409"/>
      <c r="F100" s="408">
        <f>F101</f>
        <v>0</v>
      </c>
      <c r="G100" s="409"/>
      <c r="H100" s="107" t="s">
        <v>932</v>
      </c>
      <c r="I100" s="85" t="s">
        <v>932</v>
      </c>
      <c r="J100" s="400" t="s">
        <v>932</v>
      </c>
      <c r="K100" s="401"/>
      <c r="L100" s="401"/>
      <c r="M100" s="401"/>
      <c r="N100" s="401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s="7" customFormat="1" ht="20.25" customHeight="1" x14ac:dyDescent="0.25">
      <c r="A101" s="20" t="s">
        <v>385</v>
      </c>
      <c r="B101" s="26" t="s">
        <v>138</v>
      </c>
      <c r="C101" s="79" t="s">
        <v>715</v>
      </c>
      <c r="D101" s="408">
        <v>0</v>
      </c>
      <c r="E101" s="409"/>
      <c r="F101" s="408">
        <v>0</v>
      </c>
      <c r="G101" s="409"/>
      <c r="H101" s="107" t="s">
        <v>932</v>
      </c>
      <c r="I101" s="85" t="s">
        <v>932</v>
      </c>
      <c r="J101" s="400" t="s">
        <v>932</v>
      </c>
      <c r="K101" s="401"/>
      <c r="L101" s="401"/>
      <c r="M101" s="401"/>
      <c r="N101" s="401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s="7" customFormat="1" ht="45.75" customHeight="1" x14ac:dyDescent="0.25">
      <c r="A102" s="20" t="s">
        <v>386</v>
      </c>
      <c r="B102" s="26" t="s">
        <v>139</v>
      </c>
      <c r="C102" s="79" t="s">
        <v>715</v>
      </c>
      <c r="D102" s="408">
        <v>22.35185977930475</v>
      </c>
      <c r="E102" s="409"/>
      <c r="F102" s="408">
        <f>([3]БДР!$L$154+[3]БДР!$L$158+[3]БДР!$L$159+[3]БДР!$L$162+[3]БДР!$L$165+[3]БДР!$L$178)/1000+P98</f>
        <v>207.74869706000001</v>
      </c>
      <c r="G102" s="409"/>
      <c r="H102" s="107">
        <f t="shared" ref="H102:H109" si="8">F102-D102</f>
        <v>185.39683728069525</v>
      </c>
      <c r="I102" s="85">
        <f t="shared" ref="I102:I109" si="9">F102/D102</f>
        <v>9.2944703085669591</v>
      </c>
      <c r="J102" s="448" t="s">
        <v>1039</v>
      </c>
      <c r="K102" s="437"/>
      <c r="L102" s="437"/>
      <c r="M102" s="437"/>
      <c r="N102" s="437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s="7" customFormat="1" ht="18.75" customHeight="1" x14ac:dyDescent="0.25">
      <c r="A103" s="28" t="s">
        <v>39</v>
      </c>
      <c r="B103" s="25" t="s">
        <v>123</v>
      </c>
      <c r="C103" s="80" t="s">
        <v>715</v>
      </c>
      <c r="D103" s="425">
        <f>D104+D105+D106+D108</f>
        <v>173.90213533688558</v>
      </c>
      <c r="E103" s="426"/>
      <c r="F103" s="425">
        <f>F104+F105+F106+F108</f>
        <v>317.97965699999997</v>
      </c>
      <c r="G103" s="426"/>
      <c r="H103" s="108">
        <f t="shared" si="8"/>
        <v>144.0775216631144</v>
      </c>
      <c r="I103" s="90">
        <f t="shared" si="9"/>
        <v>1.8284977144415475</v>
      </c>
      <c r="J103" s="400" t="s">
        <v>932</v>
      </c>
      <c r="K103" s="401"/>
      <c r="L103" s="401"/>
      <c r="M103" s="401"/>
      <c r="N103" s="401"/>
      <c r="O103" s="2">
        <f>261436906+56542751</f>
        <v>317979657</v>
      </c>
      <c r="P103" s="205">
        <f>O103/1000000</f>
        <v>317.97965699999997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s="7" customFormat="1" ht="18" customHeight="1" x14ac:dyDescent="0.25">
      <c r="A104" s="20" t="s">
        <v>387</v>
      </c>
      <c r="B104" s="26" t="s">
        <v>140</v>
      </c>
      <c r="C104" s="79" t="s">
        <v>715</v>
      </c>
      <c r="D104" s="408">
        <v>3.3868612021229385</v>
      </c>
      <c r="E104" s="409"/>
      <c r="F104" s="408">
        <f>([3]БДР!$L$237+[3]БДР!$L$232+[3]БДР!$L$213+[3]БДР!$L$202)/1000</f>
        <v>7.6849708799999998</v>
      </c>
      <c r="G104" s="409"/>
      <c r="H104" s="107">
        <f t="shared" si="8"/>
        <v>4.2981096778770613</v>
      </c>
      <c r="I104" s="85">
        <f t="shared" si="9"/>
        <v>2.2690539769338458</v>
      </c>
      <c r="J104" s="400" t="s">
        <v>932</v>
      </c>
      <c r="K104" s="401"/>
      <c r="L104" s="401"/>
      <c r="M104" s="401"/>
      <c r="N104" s="401"/>
      <c r="O104" s="2"/>
      <c r="P104" s="204">
        <v>2.4250000024039899E-5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s="7" customFormat="1" ht="17.25" customHeight="1" x14ac:dyDescent="0.25">
      <c r="A105" s="20" t="s">
        <v>388</v>
      </c>
      <c r="B105" s="26" t="s">
        <v>141</v>
      </c>
      <c r="C105" s="79" t="s">
        <v>715</v>
      </c>
      <c r="D105" s="408">
        <v>66.932518419999994</v>
      </c>
      <c r="E105" s="409"/>
      <c r="F105" s="408">
        <f>[3]БДР!$L$190/1000</f>
        <v>56.542750830000003</v>
      </c>
      <c r="G105" s="409"/>
      <c r="H105" s="107">
        <f t="shared" si="8"/>
        <v>-10.389767589999991</v>
      </c>
      <c r="I105" s="85">
        <f t="shared" si="9"/>
        <v>0.8447724987007893</v>
      </c>
      <c r="J105" s="400" t="s">
        <v>932</v>
      </c>
      <c r="K105" s="401"/>
      <c r="L105" s="401"/>
      <c r="M105" s="401"/>
      <c r="N105" s="401"/>
      <c r="O105" s="2" t="s">
        <v>1035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s="7" customFormat="1" ht="17.25" customHeight="1" x14ac:dyDescent="0.25">
      <c r="A106" s="20" t="s">
        <v>389</v>
      </c>
      <c r="B106" s="26" t="s">
        <v>142</v>
      </c>
      <c r="C106" s="79" t="s">
        <v>715</v>
      </c>
      <c r="D106" s="408">
        <f>D107</f>
        <v>68.875821340000002</v>
      </c>
      <c r="E106" s="409"/>
      <c r="F106" s="408">
        <f>F107</f>
        <v>79.230804210000002</v>
      </c>
      <c r="G106" s="409"/>
      <c r="H106" s="107">
        <f t="shared" si="8"/>
        <v>10.354982870000001</v>
      </c>
      <c r="I106" s="85">
        <f t="shared" si="9"/>
        <v>1.1503427860247712</v>
      </c>
      <c r="J106" s="400" t="s">
        <v>932</v>
      </c>
      <c r="K106" s="401"/>
      <c r="L106" s="401"/>
      <c r="M106" s="401"/>
      <c r="N106" s="401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s="7" customFormat="1" ht="18" customHeight="1" x14ac:dyDescent="0.25">
      <c r="A107" s="20" t="s">
        <v>390</v>
      </c>
      <c r="B107" s="26" t="s">
        <v>138</v>
      </c>
      <c r="C107" s="79" t="s">
        <v>715</v>
      </c>
      <c r="D107" s="408">
        <v>68.875821340000002</v>
      </c>
      <c r="E107" s="409"/>
      <c r="F107" s="408">
        <f>[3]БДР!$L$218/1000</f>
        <v>79.230804210000002</v>
      </c>
      <c r="G107" s="409"/>
      <c r="H107" s="107">
        <f t="shared" si="8"/>
        <v>10.354982870000001</v>
      </c>
      <c r="I107" s="85">
        <f t="shared" si="9"/>
        <v>1.1503427860247712</v>
      </c>
      <c r="J107" s="400" t="s">
        <v>932</v>
      </c>
      <c r="K107" s="401"/>
      <c r="L107" s="401"/>
      <c r="M107" s="401"/>
      <c r="N107" s="401"/>
      <c r="O107" s="453" t="s">
        <v>1044</v>
      </c>
      <c r="P107" s="360"/>
      <c r="Q107" s="6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s="7" customFormat="1" ht="42" customHeight="1" x14ac:dyDescent="0.25">
      <c r="A108" s="20" t="s">
        <v>391</v>
      </c>
      <c r="B108" s="26" t="s">
        <v>143</v>
      </c>
      <c r="C108" s="79" t="s">
        <v>715</v>
      </c>
      <c r="D108" s="408">
        <v>34.706934374762611</v>
      </c>
      <c r="E108" s="409"/>
      <c r="F108" s="408">
        <f>([3]БДР!$L$192+[3]БДР!$L$195+[3]БДР!$L$196+[3]БДР!$L$197+[3]БДР!$L$198+[3]БДР!$L$199+[3]БДР!$L$215+[3]БДР!$L$216+[3]БДР!$L$233+[3]БДР!$L$234+[3]БДР!$L$235+[3]БДР!$L$236+[3]БДР!$L$238+[3]БДР!$L$239+[3]БДР!$L$241)/1000-P104+P110</f>
        <v>174.52113107999998</v>
      </c>
      <c r="G108" s="409"/>
      <c r="H108" s="107">
        <f t="shared" si="8"/>
        <v>139.81419670523735</v>
      </c>
      <c r="I108" s="85">
        <f t="shared" si="9"/>
        <v>5.0284225392982052</v>
      </c>
      <c r="J108" s="448" t="s">
        <v>1039</v>
      </c>
      <c r="K108" s="437"/>
      <c r="L108" s="437"/>
      <c r="M108" s="437"/>
      <c r="N108" s="437"/>
      <c r="O108" s="68"/>
      <c r="P108" s="68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s="7" customFormat="1" ht="31.5" customHeight="1" x14ac:dyDescent="0.25">
      <c r="A109" s="80" t="s">
        <v>144</v>
      </c>
      <c r="B109" s="25" t="s">
        <v>199</v>
      </c>
      <c r="C109" s="80" t="s">
        <v>715</v>
      </c>
      <c r="D109" s="425">
        <f>D118</f>
        <v>6.5161164602377255</v>
      </c>
      <c r="E109" s="426"/>
      <c r="F109" s="425">
        <f>F118</f>
        <v>54.937585999998788</v>
      </c>
      <c r="G109" s="426"/>
      <c r="H109" s="107">
        <f t="shared" si="8"/>
        <v>48.421469539761063</v>
      </c>
      <c r="I109" s="85">
        <f t="shared" si="9"/>
        <v>8.431031939842665</v>
      </c>
      <c r="J109" s="400" t="s">
        <v>932</v>
      </c>
      <c r="K109" s="401"/>
      <c r="L109" s="401"/>
      <c r="M109" s="401"/>
      <c r="N109" s="401"/>
      <c r="O109" s="68">
        <f>54937586</f>
        <v>54937586</v>
      </c>
      <c r="P109" s="67">
        <f>O109/1000000</f>
        <v>54.937586000000003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s="7" customFormat="1" ht="29.25" customHeight="1" x14ac:dyDescent="0.25">
      <c r="A110" s="20" t="s">
        <v>42</v>
      </c>
      <c r="B110" s="26" t="s">
        <v>145</v>
      </c>
      <c r="C110" s="79" t="s">
        <v>715</v>
      </c>
      <c r="D110" s="408" t="s">
        <v>932</v>
      </c>
      <c r="E110" s="409"/>
      <c r="F110" s="408" t="s">
        <v>932</v>
      </c>
      <c r="G110" s="409"/>
      <c r="H110" s="107" t="s">
        <v>932</v>
      </c>
      <c r="I110" s="85" t="s">
        <v>932</v>
      </c>
      <c r="J110" s="400" t="s">
        <v>932</v>
      </c>
      <c r="K110" s="401"/>
      <c r="L110" s="401"/>
      <c r="M110" s="401"/>
      <c r="N110" s="401"/>
      <c r="O110" s="68"/>
      <c r="P110" s="206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s="7" customFormat="1" ht="31.5" customHeight="1" x14ac:dyDescent="0.25">
      <c r="A111" s="20" t="s">
        <v>392</v>
      </c>
      <c r="B111" s="26" t="s">
        <v>78</v>
      </c>
      <c r="C111" s="79" t="s">
        <v>715</v>
      </c>
      <c r="D111" s="408" t="s">
        <v>932</v>
      </c>
      <c r="E111" s="409"/>
      <c r="F111" s="408" t="s">
        <v>932</v>
      </c>
      <c r="G111" s="409"/>
      <c r="H111" s="107" t="s">
        <v>932</v>
      </c>
      <c r="I111" s="85" t="s">
        <v>932</v>
      </c>
      <c r="J111" s="400" t="s">
        <v>932</v>
      </c>
      <c r="K111" s="401"/>
      <c r="L111" s="401"/>
      <c r="M111" s="401"/>
      <c r="N111" s="401"/>
      <c r="O111" s="68"/>
      <c r="P111" s="68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s="7" customFormat="1" ht="30" customHeight="1" x14ac:dyDescent="0.25">
      <c r="A112" s="20" t="s">
        <v>393</v>
      </c>
      <c r="B112" s="26" t="s">
        <v>79</v>
      </c>
      <c r="C112" s="79" t="s">
        <v>715</v>
      </c>
      <c r="D112" s="408" t="s">
        <v>932</v>
      </c>
      <c r="E112" s="409"/>
      <c r="F112" s="408" t="s">
        <v>932</v>
      </c>
      <c r="G112" s="409"/>
      <c r="H112" s="107" t="s">
        <v>932</v>
      </c>
      <c r="I112" s="85" t="s">
        <v>932</v>
      </c>
      <c r="J112" s="400" t="s">
        <v>932</v>
      </c>
      <c r="K112" s="401"/>
      <c r="L112" s="401"/>
      <c r="M112" s="401"/>
      <c r="N112" s="401"/>
      <c r="O112" s="68"/>
      <c r="P112" s="68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s="7" customFormat="1" ht="35.25" customHeight="1" x14ac:dyDescent="0.25">
      <c r="A113" s="20" t="s">
        <v>394</v>
      </c>
      <c r="B113" s="26" t="s">
        <v>80</v>
      </c>
      <c r="C113" s="79" t="s">
        <v>715</v>
      </c>
      <c r="D113" s="408" t="s">
        <v>932</v>
      </c>
      <c r="E113" s="409"/>
      <c r="F113" s="408" t="s">
        <v>932</v>
      </c>
      <c r="G113" s="409"/>
      <c r="H113" s="107" t="s">
        <v>932</v>
      </c>
      <c r="I113" s="85" t="s">
        <v>932</v>
      </c>
      <c r="J113" s="400" t="s">
        <v>932</v>
      </c>
      <c r="K113" s="401"/>
      <c r="L113" s="401"/>
      <c r="M113" s="401"/>
      <c r="N113" s="401"/>
      <c r="O113" s="2"/>
      <c r="P113" s="68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s="7" customFormat="1" ht="18.75" customHeight="1" x14ac:dyDescent="0.25">
      <c r="A114" s="79" t="s">
        <v>43</v>
      </c>
      <c r="B114" s="26" t="s">
        <v>81</v>
      </c>
      <c r="C114" s="79" t="s">
        <v>715</v>
      </c>
      <c r="D114" s="408" t="s">
        <v>932</v>
      </c>
      <c r="E114" s="409"/>
      <c r="F114" s="408" t="s">
        <v>932</v>
      </c>
      <c r="G114" s="409"/>
      <c r="H114" s="107" t="s">
        <v>932</v>
      </c>
      <c r="I114" s="85" t="s">
        <v>932</v>
      </c>
      <c r="J114" s="400" t="s">
        <v>932</v>
      </c>
      <c r="K114" s="401"/>
      <c r="L114" s="401"/>
      <c r="M114" s="401"/>
      <c r="N114" s="401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s="7" customFormat="1" ht="18" customHeight="1" x14ac:dyDescent="0.25">
      <c r="A115" s="79" t="s">
        <v>44</v>
      </c>
      <c r="B115" s="26" t="s">
        <v>82</v>
      </c>
      <c r="C115" s="79" t="s">
        <v>715</v>
      </c>
      <c r="D115" s="408" t="s">
        <v>932</v>
      </c>
      <c r="E115" s="409"/>
      <c r="F115" s="408" t="s">
        <v>932</v>
      </c>
      <c r="G115" s="409"/>
      <c r="H115" s="107" t="s">
        <v>932</v>
      </c>
      <c r="I115" s="85" t="s">
        <v>932</v>
      </c>
      <c r="J115" s="400" t="s">
        <v>932</v>
      </c>
      <c r="K115" s="401"/>
      <c r="L115" s="401"/>
      <c r="M115" s="401"/>
      <c r="N115" s="401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s="7" customFormat="1" ht="18" customHeight="1" x14ac:dyDescent="0.25">
      <c r="A116" s="79" t="s">
        <v>45</v>
      </c>
      <c r="B116" s="26" t="s">
        <v>83</v>
      </c>
      <c r="C116" s="79" t="s">
        <v>715</v>
      </c>
      <c r="D116" s="408" t="s">
        <v>932</v>
      </c>
      <c r="E116" s="409"/>
      <c r="F116" s="408" t="s">
        <v>932</v>
      </c>
      <c r="G116" s="409"/>
      <c r="H116" s="107" t="s">
        <v>932</v>
      </c>
      <c r="I116" s="85" t="s">
        <v>932</v>
      </c>
      <c r="J116" s="400" t="s">
        <v>932</v>
      </c>
      <c r="K116" s="401"/>
      <c r="L116" s="401"/>
      <c r="M116" s="401"/>
      <c r="N116" s="401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s="7" customFormat="1" ht="21" customHeight="1" x14ac:dyDescent="0.25">
      <c r="A117" s="79" t="s">
        <v>395</v>
      </c>
      <c r="B117" s="26" t="s">
        <v>84</v>
      </c>
      <c r="C117" s="79" t="s">
        <v>715</v>
      </c>
      <c r="D117" s="408" t="s">
        <v>932</v>
      </c>
      <c r="E117" s="409"/>
      <c r="F117" s="408" t="s">
        <v>932</v>
      </c>
      <c r="G117" s="409"/>
      <c r="H117" s="107" t="s">
        <v>932</v>
      </c>
      <c r="I117" s="85" t="s">
        <v>932</v>
      </c>
      <c r="J117" s="400" t="s">
        <v>932</v>
      </c>
      <c r="K117" s="401"/>
      <c r="L117" s="401"/>
      <c r="M117" s="401"/>
      <c r="N117" s="401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s="7" customFormat="1" ht="20.25" customHeight="1" x14ac:dyDescent="0.25">
      <c r="A118" s="79" t="s">
        <v>396</v>
      </c>
      <c r="B118" s="26" t="s">
        <v>85</v>
      </c>
      <c r="C118" s="79" t="s">
        <v>715</v>
      </c>
      <c r="D118" s="408">
        <f>D90+D96</f>
        <v>6.5161164602377255</v>
      </c>
      <c r="E118" s="409"/>
      <c r="F118" s="408">
        <f>F90+F96</f>
        <v>54.937585999998788</v>
      </c>
      <c r="G118" s="409"/>
      <c r="H118" s="107">
        <f>F118-D118</f>
        <v>48.421469539761063</v>
      </c>
      <c r="I118" s="85">
        <f>F118/D118</f>
        <v>8.431031939842665</v>
      </c>
      <c r="J118" s="400" t="s">
        <v>932</v>
      </c>
      <c r="K118" s="401"/>
      <c r="L118" s="401"/>
      <c r="M118" s="401"/>
      <c r="N118" s="401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s="7" customFormat="1" ht="19.5" customHeight="1" x14ac:dyDescent="0.25">
      <c r="A119" s="79" t="s">
        <v>397</v>
      </c>
      <c r="B119" s="26" t="s">
        <v>86</v>
      </c>
      <c r="C119" s="79" t="s">
        <v>715</v>
      </c>
      <c r="D119" s="408" t="s">
        <v>932</v>
      </c>
      <c r="E119" s="409"/>
      <c r="F119" s="408" t="s">
        <v>932</v>
      </c>
      <c r="G119" s="409"/>
      <c r="H119" s="107" t="s">
        <v>932</v>
      </c>
      <c r="I119" s="85" t="s">
        <v>932</v>
      </c>
      <c r="J119" s="400" t="s">
        <v>932</v>
      </c>
      <c r="K119" s="401"/>
      <c r="L119" s="401"/>
      <c r="M119" s="401"/>
      <c r="N119" s="401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s="7" customFormat="1" ht="29.25" customHeight="1" x14ac:dyDescent="0.25">
      <c r="A120" s="20" t="s">
        <v>398</v>
      </c>
      <c r="B120" s="26" t="s">
        <v>87</v>
      </c>
      <c r="C120" s="79" t="s">
        <v>715</v>
      </c>
      <c r="D120" s="408" t="s">
        <v>932</v>
      </c>
      <c r="E120" s="409"/>
      <c r="F120" s="408" t="s">
        <v>932</v>
      </c>
      <c r="G120" s="409"/>
      <c r="H120" s="107" t="s">
        <v>932</v>
      </c>
      <c r="I120" s="85" t="s">
        <v>932</v>
      </c>
      <c r="J120" s="400" t="s">
        <v>932</v>
      </c>
      <c r="K120" s="401"/>
      <c r="L120" s="401"/>
      <c r="M120" s="401"/>
      <c r="N120" s="401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s="7" customFormat="1" ht="22.5" customHeight="1" x14ac:dyDescent="0.25">
      <c r="A121" s="20" t="s">
        <v>399</v>
      </c>
      <c r="B121" s="26" t="s">
        <v>88</v>
      </c>
      <c r="C121" s="79" t="s">
        <v>715</v>
      </c>
      <c r="D121" s="408" t="s">
        <v>932</v>
      </c>
      <c r="E121" s="409"/>
      <c r="F121" s="408" t="s">
        <v>932</v>
      </c>
      <c r="G121" s="409"/>
      <c r="H121" s="107" t="s">
        <v>932</v>
      </c>
      <c r="I121" s="85" t="s">
        <v>932</v>
      </c>
      <c r="J121" s="400" t="s">
        <v>932</v>
      </c>
      <c r="K121" s="401"/>
      <c r="L121" s="401"/>
      <c r="M121" s="401"/>
      <c r="N121" s="401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s="7" customFormat="1" ht="21" customHeight="1" x14ac:dyDescent="0.25">
      <c r="A122" s="20" t="s">
        <v>400</v>
      </c>
      <c r="B122" s="26" t="s">
        <v>89</v>
      </c>
      <c r="C122" s="79" t="s">
        <v>715</v>
      </c>
      <c r="D122" s="408" t="s">
        <v>932</v>
      </c>
      <c r="E122" s="409"/>
      <c r="F122" s="408" t="s">
        <v>932</v>
      </c>
      <c r="G122" s="409"/>
      <c r="H122" s="107" t="s">
        <v>932</v>
      </c>
      <c r="I122" s="85" t="s">
        <v>932</v>
      </c>
      <c r="J122" s="400" t="s">
        <v>932</v>
      </c>
      <c r="K122" s="401"/>
      <c r="L122" s="401"/>
      <c r="M122" s="401"/>
      <c r="N122" s="401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 s="7" customFormat="1" ht="18.75" customHeight="1" x14ac:dyDescent="0.25">
      <c r="A123" s="79" t="s">
        <v>401</v>
      </c>
      <c r="B123" s="26" t="s">
        <v>90</v>
      </c>
      <c r="C123" s="79" t="s">
        <v>715</v>
      </c>
      <c r="D123" s="408" t="s">
        <v>932</v>
      </c>
      <c r="E123" s="409"/>
      <c r="F123" s="408" t="s">
        <v>932</v>
      </c>
      <c r="G123" s="409"/>
      <c r="H123" s="107" t="s">
        <v>932</v>
      </c>
      <c r="I123" s="85" t="s">
        <v>932</v>
      </c>
      <c r="J123" s="400" t="s">
        <v>932</v>
      </c>
      <c r="K123" s="401"/>
      <c r="L123" s="401"/>
      <c r="M123" s="401"/>
      <c r="N123" s="401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:74" s="7" customFormat="1" ht="19.5" customHeight="1" x14ac:dyDescent="0.25">
      <c r="A124" s="80" t="s">
        <v>146</v>
      </c>
      <c r="B124" s="25" t="s">
        <v>147</v>
      </c>
      <c r="C124" s="80" t="s">
        <v>715</v>
      </c>
      <c r="D124" s="425">
        <f>D133</f>
        <v>1.3032232920475508</v>
      </c>
      <c r="E124" s="426"/>
      <c r="F124" s="425">
        <f>F133</f>
        <v>8.6080894699999995</v>
      </c>
      <c r="G124" s="426"/>
      <c r="H124" s="108" t="s">
        <v>932</v>
      </c>
      <c r="I124" s="90" t="s">
        <v>932</v>
      </c>
      <c r="J124" s="400" t="s">
        <v>932</v>
      </c>
      <c r="K124" s="401"/>
      <c r="L124" s="401"/>
      <c r="M124" s="401"/>
      <c r="N124" s="401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s="7" customFormat="1" ht="37.5" customHeight="1" x14ac:dyDescent="0.25">
      <c r="A125" s="20" t="s">
        <v>46</v>
      </c>
      <c r="B125" s="26" t="s">
        <v>77</v>
      </c>
      <c r="C125" s="79" t="s">
        <v>715</v>
      </c>
      <c r="D125" s="408" t="s">
        <v>932</v>
      </c>
      <c r="E125" s="409"/>
      <c r="F125" s="408" t="s">
        <v>932</v>
      </c>
      <c r="G125" s="409"/>
      <c r="H125" s="107" t="s">
        <v>932</v>
      </c>
      <c r="I125" s="85" t="s">
        <v>932</v>
      </c>
      <c r="J125" s="400" t="s">
        <v>932</v>
      </c>
      <c r="K125" s="401"/>
      <c r="L125" s="401"/>
      <c r="M125" s="401"/>
      <c r="N125" s="401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s="7" customFormat="1" ht="32.25" customHeight="1" x14ac:dyDescent="0.25">
      <c r="A126" s="20" t="s">
        <v>402</v>
      </c>
      <c r="B126" s="26" t="s">
        <v>78</v>
      </c>
      <c r="C126" s="79" t="s">
        <v>715</v>
      </c>
      <c r="D126" s="408" t="s">
        <v>932</v>
      </c>
      <c r="E126" s="409"/>
      <c r="F126" s="408" t="s">
        <v>932</v>
      </c>
      <c r="G126" s="409"/>
      <c r="H126" s="107" t="s">
        <v>932</v>
      </c>
      <c r="I126" s="85" t="s">
        <v>932</v>
      </c>
      <c r="J126" s="400" t="s">
        <v>932</v>
      </c>
      <c r="K126" s="401"/>
      <c r="L126" s="401"/>
      <c r="M126" s="401"/>
      <c r="N126" s="401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s="7" customFormat="1" ht="33.75" customHeight="1" x14ac:dyDescent="0.25">
      <c r="A127" s="20" t="s">
        <v>403</v>
      </c>
      <c r="B127" s="26" t="s">
        <v>79</v>
      </c>
      <c r="C127" s="79" t="s">
        <v>715</v>
      </c>
      <c r="D127" s="408" t="s">
        <v>932</v>
      </c>
      <c r="E127" s="409"/>
      <c r="F127" s="408" t="s">
        <v>932</v>
      </c>
      <c r="G127" s="409"/>
      <c r="H127" s="107" t="s">
        <v>932</v>
      </c>
      <c r="I127" s="85" t="s">
        <v>932</v>
      </c>
      <c r="J127" s="400" t="s">
        <v>932</v>
      </c>
      <c r="K127" s="401"/>
      <c r="L127" s="401"/>
      <c r="M127" s="401"/>
      <c r="N127" s="401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s="7" customFormat="1" ht="36" customHeight="1" x14ac:dyDescent="0.25">
      <c r="A128" s="20" t="s">
        <v>404</v>
      </c>
      <c r="B128" s="26" t="s">
        <v>80</v>
      </c>
      <c r="C128" s="79" t="s">
        <v>715</v>
      </c>
      <c r="D128" s="408" t="s">
        <v>932</v>
      </c>
      <c r="E128" s="409"/>
      <c r="F128" s="408" t="s">
        <v>932</v>
      </c>
      <c r="G128" s="409"/>
      <c r="H128" s="107" t="s">
        <v>932</v>
      </c>
      <c r="I128" s="85" t="s">
        <v>932</v>
      </c>
      <c r="J128" s="400" t="s">
        <v>932</v>
      </c>
      <c r="K128" s="401"/>
      <c r="L128" s="401"/>
      <c r="M128" s="401"/>
      <c r="N128" s="401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s="7" customFormat="1" ht="22.5" customHeight="1" x14ac:dyDescent="0.25">
      <c r="A129" s="79" t="s">
        <v>47</v>
      </c>
      <c r="B129" s="26" t="s">
        <v>148</v>
      </c>
      <c r="C129" s="79" t="s">
        <v>715</v>
      </c>
      <c r="D129" s="408" t="s">
        <v>932</v>
      </c>
      <c r="E129" s="409"/>
      <c r="F129" s="408" t="s">
        <v>932</v>
      </c>
      <c r="G129" s="409"/>
      <c r="H129" s="107" t="s">
        <v>932</v>
      </c>
      <c r="I129" s="85" t="s">
        <v>932</v>
      </c>
      <c r="J129" s="400" t="s">
        <v>932</v>
      </c>
      <c r="K129" s="401"/>
      <c r="L129" s="401"/>
      <c r="M129" s="401"/>
      <c r="N129" s="401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s="7" customFormat="1" ht="20.25" customHeight="1" x14ac:dyDescent="0.25">
      <c r="A130" s="79" t="s">
        <v>48</v>
      </c>
      <c r="B130" s="26" t="s">
        <v>149</v>
      </c>
      <c r="C130" s="79" t="s">
        <v>715</v>
      </c>
      <c r="D130" s="408" t="s">
        <v>932</v>
      </c>
      <c r="E130" s="409"/>
      <c r="F130" s="408" t="s">
        <v>932</v>
      </c>
      <c r="G130" s="409"/>
      <c r="H130" s="107" t="s">
        <v>932</v>
      </c>
      <c r="I130" s="85" t="s">
        <v>932</v>
      </c>
      <c r="J130" s="400" t="s">
        <v>932</v>
      </c>
      <c r="K130" s="401"/>
      <c r="L130" s="401"/>
      <c r="M130" s="401"/>
      <c r="N130" s="401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s="7" customFormat="1" ht="16.5" customHeight="1" x14ac:dyDescent="0.25">
      <c r="A131" s="79" t="s">
        <v>49</v>
      </c>
      <c r="B131" s="26" t="s">
        <v>150</v>
      </c>
      <c r="C131" s="79" t="s">
        <v>715</v>
      </c>
      <c r="D131" s="408" t="s">
        <v>932</v>
      </c>
      <c r="E131" s="409"/>
      <c r="F131" s="408" t="s">
        <v>932</v>
      </c>
      <c r="G131" s="409"/>
      <c r="H131" s="107" t="s">
        <v>932</v>
      </c>
      <c r="I131" s="85" t="s">
        <v>932</v>
      </c>
      <c r="J131" s="400" t="s">
        <v>932</v>
      </c>
      <c r="K131" s="401"/>
      <c r="L131" s="401"/>
      <c r="M131" s="401"/>
      <c r="N131" s="401"/>
      <c r="O131" s="2"/>
      <c r="P131" s="2">
        <f>2486-106</f>
        <v>2380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s="7" customFormat="1" ht="20.25" customHeight="1" x14ac:dyDescent="0.25">
      <c r="A132" s="79" t="s">
        <v>405</v>
      </c>
      <c r="B132" s="26" t="s">
        <v>151</v>
      </c>
      <c r="C132" s="79" t="s">
        <v>715</v>
      </c>
      <c r="D132" s="408" t="s">
        <v>932</v>
      </c>
      <c r="E132" s="409"/>
      <c r="F132" s="408" t="s">
        <v>932</v>
      </c>
      <c r="G132" s="409"/>
      <c r="H132" s="107" t="s">
        <v>932</v>
      </c>
      <c r="I132" s="85" t="s">
        <v>932</v>
      </c>
      <c r="J132" s="400" t="s">
        <v>932</v>
      </c>
      <c r="K132" s="401"/>
      <c r="L132" s="401"/>
      <c r="M132" s="401"/>
      <c r="N132" s="401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s="7" customFormat="1" ht="85.5" customHeight="1" x14ac:dyDescent="0.25">
      <c r="A133" s="79" t="s">
        <v>406</v>
      </c>
      <c r="B133" s="26" t="s">
        <v>951</v>
      </c>
      <c r="C133" s="79" t="s">
        <v>715</v>
      </c>
      <c r="D133" s="408">
        <v>1.3032232920475508</v>
      </c>
      <c r="E133" s="409"/>
      <c r="F133" s="408">
        <f>ABS([7]TDSheet!$O$28)/1000000+ABS([7]TDSheet!$O$30)/1000000+ABS([7]TDSheet!$O$32)/1000000-[7]TDSheet!$O$31/1000000</f>
        <v>8.6080894699999995</v>
      </c>
      <c r="G133" s="409"/>
      <c r="H133" s="107">
        <f>F133-D133</f>
        <v>7.3048661779524489</v>
      </c>
      <c r="I133" s="85">
        <f>F133/D133</f>
        <v>6.6052299115030824</v>
      </c>
      <c r="J133" s="427" t="s">
        <v>1045</v>
      </c>
      <c r="K133" s="428"/>
      <c r="L133" s="428"/>
      <c r="M133" s="428"/>
      <c r="N133" s="429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s="7" customFormat="1" ht="21" customHeight="1" x14ac:dyDescent="0.25">
      <c r="A134" s="79" t="s">
        <v>407</v>
      </c>
      <c r="B134" s="26" t="s">
        <v>152</v>
      </c>
      <c r="C134" s="79" t="s">
        <v>715</v>
      </c>
      <c r="D134" s="408" t="s">
        <v>932</v>
      </c>
      <c r="E134" s="409"/>
      <c r="F134" s="408" t="s">
        <v>932</v>
      </c>
      <c r="G134" s="409"/>
      <c r="H134" s="107" t="s">
        <v>932</v>
      </c>
      <c r="I134" s="85" t="s">
        <v>932</v>
      </c>
      <c r="J134" s="400" t="s">
        <v>932</v>
      </c>
      <c r="K134" s="401"/>
      <c r="L134" s="401"/>
      <c r="M134" s="401"/>
      <c r="N134" s="401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s="7" customFormat="1" ht="29.25" customHeight="1" x14ac:dyDescent="0.25">
      <c r="A135" s="20" t="s">
        <v>408</v>
      </c>
      <c r="B135" s="26" t="s">
        <v>87</v>
      </c>
      <c r="C135" s="79" t="s">
        <v>715</v>
      </c>
      <c r="D135" s="408" t="s">
        <v>932</v>
      </c>
      <c r="E135" s="409"/>
      <c r="F135" s="408" t="s">
        <v>932</v>
      </c>
      <c r="G135" s="409"/>
      <c r="H135" s="107" t="s">
        <v>932</v>
      </c>
      <c r="I135" s="85" t="s">
        <v>932</v>
      </c>
      <c r="J135" s="400" t="s">
        <v>932</v>
      </c>
      <c r="K135" s="401"/>
      <c r="L135" s="401"/>
      <c r="M135" s="401"/>
      <c r="N135" s="401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s="7" customFormat="1" ht="20.25" customHeight="1" x14ac:dyDescent="0.25">
      <c r="A136" s="20" t="s">
        <v>409</v>
      </c>
      <c r="B136" s="26" t="s">
        <v>88</v>
      </c>
      <c r="C136" s="79" t="s">
        <v>715</v>
      </c>
      <c r="D136" s="408" t="s">
        <v>932</v>
      </c>
      <c r="E136" s="409"/>
      <c r="F136" s="408" t="s">
        <v>932</v>
      </c>
      <c r="G136" s="409"/>
      <c r="H136" s="107" t="s">
        <v>932</v>
      </c>
      <c r="I136" s="85" t="s">
        <v>932</v>
      </c>
      <c r="J136" s="400" t="s">
        <v>932</v>
      </c>
      <c r="K136" s="401"/>
      <c r="L136" s="401"/>
      <c r="M136" s="401"/>
      <c r="N136" s="401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s="7" customFormat="1" ht="18" customHeight="1" x14ac:dyDescent="0.25">
      <c r="A137" s="20" t="s">
        <v>410</v>
      </c>
      <c r="B137" s="26" t="s">
        <v>89</v>
      </c>
      <c r="C137" s="79" t="s">
        <v>715</v>
      </c>
      <c r="D137" s="408" t="s">
        <v>932</v>
      </c>
      <c r="E137" s="409"/>
      <c r="F137" s="408" t="s">
        <v>932</v>
      </c>
      <c r="G137" s="409"/>
      <c r="H137" s="107" t="s">
        <v>932</v>
      </c>
      <c r="I137" s="85" t="s">
        <v>932</v>
      </c>
      <c r="J137" s="400" t="s">
        <v>932</v>
      </c>
      <c r="K137" s="401"/>
      <c r="L137" s="401"/>
      <c r="M137" s="401"/>
      <c r="N137" s="401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s="7" customFormat="1" ht="15" customHeight="1" x14ac:dyDescent="0.25">
      <c r="A138" s="79" t="s">
        <v>411</v>
      </c>
      <c r="B138" s="26" t="s">
        <v>153</v>
      </c>
      <c r="C138" s="79" t="s">
        <v>715</v>
      </c>
      <c r="D138" s="408" t="s">
        <v>932</v>
      </c>
      <c r="E138" s="409"/>
      <c r="F138" s="408" t="s">
        <v>932</v>
      </c>
      <c r="G138" s="409"/>
      <c r="H138" s="107" t="s">
        <v>932</v>
      </c>
      <c r="I138" s="85" t="s">
        <v>932</v>
      </c>
      <c r="J138" s="400" t="s">
        <v>932</v>
      </c>
      <c r="K138" s="401"/>
      <c r="L138" s="401"/>
      <c r="M138" s="401"/>
      <c r="N138" s="401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s="7" customFormat="1" ht="22.5" customHeight="1" x14ac:dyDescent="0.25">
      <c r="A139" s="80" t="s">
        <v>154</v>
      </c>
      <c r="B139" s="25" t="s">
        <v>155</v>
      </c>
      <c r="C139" s="80" t="s">
        <v>715</v>
      </c>
      <c r="D139" s="425">
        <f>D148</f>
        <v>5.2128931681901749</v>
      </c>
      <c r="E139" s="426"/>
      <c r="F139" s="425">
        <f>F148</f>
        <v>46.329496529998792</v>
      </c>
      <c r="G139" s="426"/>
      <c r="H139" s="107">
        <f>F139-D139</f>
        <v>41.116603361808615</v>
      </c>
      <c r="I139" s="85">
        <f>F139/D139</f>
        <v>8.8874824469275637</v>
      </c>
      <c r="J139" s="400" t="s">
        <v>932</v>
      </c>
      <c r="K139" s="401"/>
      <c r="L139" s="401"/>
      <c r="M139" s="401"/>
      <c r="N139" s="401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s="7" customFormat="1" ht="29.25" customHeight="1" x14ac:dyDescent="0.25">
      <c r="A140" s="20" t="s">
        <v>50</v>
      </c>
      <c r="B140" s="26" t="s">
        <v>77</v>
      </c>
      <c r="C140" s="79" t="s">
        <v>715</v>
      </c>
      <c r="D140" s="408" t="s">
        <v>932</v>
      </c>
      <c r="E140" s="409"/>
      <c r="F140" s="408" t="s">
        <v>932</v>
      </c>
      <c r="G140" s="409"/>
      <c r="H140" s="107" t="s">
        <v>932</v>
      </c>
      <c r="I140" s="85" t="s">
        <v>932</v>
      </c>
      <c r="J140" s="400" t="s">
        <v>932</v>
      </c>
      <c r="K140" s="401"/>
      <c r="L140" s="401"/>
      <c r="M140" s="401"/>
      <c r="N140" s="401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s="7" customFormat="1" ht="29.25" customHeight="1" x14ac:dyDescent="0.25">
      <c r="A141" s="20" t="s">
        <v>412</v>
      </c>
      <c r="B141" s="26" t="s">
        <v>78</v>
      </c>
      <c r="C141" s="79" t="s">
        <v>715</v>
      </c>
      <c r="D141" s="408" t="s">
        <v>932</v>
      </c>
      <c r="E141" s="409"/>
      <c r="F141" s="408" t="s">
        <v>932</v>
      </c>
      <c r="G141" s="409"/>
      <c r="H141" s="107" t="s">
        <v>932</v>
      </c>
      <c r="I141" s="85" t="s">
        <v>932</v>
      </c>
      <c r="J141" s="400" t="s">
        <v>932</v>
      </c>
      <c r="K141" s="401"/>
      <c r="L141" s="401"/>
      <c r="M141" s="401"/>
      <c r="N141" s="401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s="7" customFormat="1" ht="36" customHeight="1" x14ac:dyDescent="0.25">
      <c r="A142" s="20" t="s">
        <v>413</v>
      </c>
      <c r="B142" s="26" t="s">
        <v>79</v>
      </c>
      <c r="C142" s="79" t="s">
        <v>715</v>
      </c>
      <c r="D142" s="408" t="s">
        <v>932</v>
      </c>
      <c r="E142" s="409"/>
      <c r="F142" s="408" t="s">
        <v>932</v>
      </c>
      <c r="G142" s="409"/>
      <c r="H142" s="107" t="s">
        <v>932</v>
      </c>
      <c r="I142" s="85" t="s">
        <v>932</v>
      </c>
      <c r="J142" s="400" t="s">
        <v>932</v>
      </c>
      <c r="K142" s="401"/>
      <c r="L142" s="401"/>
      <c r="M142" s="401"/>
      <c r="N142" s="401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s="7" customFormat="1" ht="33.75" customHeight="1" x14ac:dyDescent="0.25">
      <c r="A143" s="20" t="s">
        <v>414</v>
      </c>
      <c r="B143" s="26" t="s">
        <v>80</v>
      </c>
      <c r="C143" s="79" t="s">
        <v>715</v>
      </c>
      <c r="D143" s="408" t="s">
        <v>932</v>
      </c>
      <c r="E143" s="409"/>
      <c r="F143" s="408" t="s">
        <v>932</v>
      </c>
      <c r="G143" s="409"/>
      <c r="H143" s="107" t="s">
        <v>932</v>
      </c>
      <c r="I143" s="85" t="s">
        <v>932</v>
      </c>
      <c r="J143" s="400" t="s">
        <v>932</v>
      </c>
      <c r="K143" s="401"/>
      <c r="L143" s="401"/>
      <c r="M143" s="401"/>
      <c r="N143" s="401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s="7" customFormat="1" ht="21.75" customHeight="1" x14ac:dyDescent="0.25">
      <c r="A144" s="79" t="s">
        <v>51</v>
      </c>
      <c r="B144" s="26" t="s">
        <v>81</v>
      </c>
      <c r="C144" s="79" t="s">
        <v>715</v>
      </c>
      <c r="D144" s="408" t="s">
        <v>932</v>
      </c>
      <c r="E144" s="409"/>
      <c r="F144" s="408" t="s">
        <v>932</v>
      </c>
      <c r="G144" s="409"/>
      <c r="H144" s="107" t="s">
        <v>932</v>
      </c>
      <c r="I144" s="85" t="s">
        <v>932</v>
      </c>
      <c r="J144" s="400" t="s">
        <v>932</v>
      </c>
      <c r="K144" s="401"/>
      <c r="L144" s="401"/>
      <c r="M144" s="401"/>
      <c r="N144" s="401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s="7" customFormat="1" ht="20.25" customHeight="1" x14ac:dyDescent="0.25">
      <c r="A145" s="79" t="s">
        <v>52</v>
      </c>
      <c r="B145" s="26" t="s">
        <v>82</v>
      </c>
      <c r="C145" s="79" t="s">
        <v>715</v>
      </c>
      <c r="D145" s="408" t="s">
        <v>932</v>
      </c>
      <c r="E145" s="409"/>
      <c r="F145" s="408" t="s">
        <v>932</v>
      </c>
      <c r="G145" s="409"/>
      <c r="H145" s="107" t="s">
        <v>932</v>
      </c>
      <c r="I145" s="85" t="s">
        <v>932</v>
      </c>
      <c r="J145" s="400" t="s">
        <v>932</v>
      </c>
      <c r="K145" s="401"/>
      <c r="L145" s="401"/>
      <c r="M145" s="401"/>
      <c r="N145" s="401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s="7" customFormat="1" ht="23.25" customHeight="1" x14ac:dyDescent="0.25">
      <c r="A146" s="79" t="s">
        <v>53</v>
      </c>
      <c r="B146" s="26" t="s">
        <v>83</v>
      </c>
      <c r="C146" s="79" t="s">
        <v>715</v>
      </c>
      <c r="D146" s="408" t="s">
        <v>932</v>
      </c>
      <c r="E146" s="409"/>
      <c r="F146" s="408" t="s">
        <v>932</v>
      </c>
      <c r="G146" s="409"/>
      <c r="H146" s="107" t="s">
        <v>932</v>
      </c>
      <c r="I146" s="85" t="s">
        <v>932</v>
      </c>
      <c r="J146" s="400" t="s">
        <v>932</v>
      </c>
      <c r="K146" s="401"/>
      <c r="L146" s="401"/>
      <c r="M146" s="401"/>
      <c r="N146" s="401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s="7" customFormat="1" ht="19.5" customHeight="1" x14ac:dyDescent="0.25">
      <c r="A147" s="79" t="s">
        <v>415</v>
      </c>
      <c r="B147" s="26" t="s">
        <v>84</v>
      </c>
      <c r="C147" s="79" t="s">
        <v>715</v>
      </c>
      <c r="D147" s="408" t="s">
        <v>932</v>
      </c>
      <c r="E147" s="409"/>
      <c r="F147" s="408" t="s">
        <v>932</v>
      </c>
      <c r="G147" s="409"/>
      <c r="H147" s="107" t="s">
        <v>932</v>
      </c>
      <c r="I147" s="85" t="s">
        <v>932</v>
      </c>
      <c r="J147" s="400" t="s">
        <v>932</v>
      </c>
      <c r="K147" s="401"/>
      <c r="L147" s="401"/>
      <c r="M147" s="401"/>
      <c r="N147" s="401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s="7" customFormat="1" ht="22.5" customHeight="1" x14ac:dyDescent="0.25">
      <c r="A148" s="79" t="s">
        <v>416</v>
      </c>
      <c r="B148" s="26" t="s">
        <v>85</v>
      </c>
      <c r="C148" s="79" t="s">
        <v>715</v>
      </c>
      <c r="D148" s="408">
        <f>D118-D133</f>
        <v>5.2128931681901749</v>
      </c>
      <c r="E148" s="409"/>
      <c r="F148" s="408">
        <f>F118-F133</f>
        <v>46.329496529998792</v>
      </c>
      <c r="G148" s="409"/>
      <c r="H148" s="107">
        <f>F148-D148</f>
        <v>41.116603361808615</v>
      </c>
      <c r="I148" s="85">
        <f>F148/D148</f>
        <v>8.8874824469275637</v>
      </c>
      <c r="J148" s="400" t="s">
        <v>932</v>
      </c>
      <c r="K148" s="401"/>
      <c r="L148" s="401"/>
      <c r="M148" s="401"/>
      <c r="N148" s="401"/>
      <c r="O148" s="2"/>
      <c r="P148" s="70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s="7" customFormat="1" ht="21" customHeight="1" x14ac:dyDescent="0.25">
      <c r="A149" s="79" t="s">
        <v>417</v>
      </c>
      <c r="B149" s="26" t="s">
        <v>86</v>
      </c>
      <c r="C149" s="79" t="s">
        <v>715</v>
      </c>
      <c r="D149" s="408" t="s">
        <v>932</v>
      </c>
      <c r="E149" s="409"/>
      <c r="F149" s="408" t="s">
        <v>932</v>
      </c>
      <c r="G149" s="409"/>
      <c r="H149" s="107" t="s">
        <v>932</v>
      </c>
      <c r="I149" s="85" t="s">
        <v>932</v>
      </c>
      <c r="J149" s="400" t="s">
        <v>932</v>
      </c>
      <c r="K149" s="401"/>
      <c r="L149" s="401"/>
      <c r="M149" s="401"/>
      <c r="N149" s="401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s="7" customFormat="1" ht="33" customHeight="1" x14ac:dyDescent="0.25">
      <c r="A150" s="20" t="s">
        <v>418</v>
      </c>
      <c r="B150" s="26" t="s">
        <v>87</v>
      </c>
      <c r="C150" s="79" t="s">
        <v>715</v>
      </c>
      <c r="D150" s="408" t="s">
        <v>932</v>
      </c>
      <c r="E150" s="409"/>
      <c r="F150" s="408" t="s">
        <v>932</v>
      </c>
      <c r="G150" s="409"/>
      <c r="H150" s="107" t="s">
        <v>932</v>
      </c>
      <c r="I150" s="85" t="s">
        <v>932</v>
      </c>
      <c r="J150" s="400" t="s">
        <v>932</v>
      </c>
      <c r="K150" s="401"/>
      <c r="L150" s="401"/>
      <c r="M150" s="401"/>
      <c r="N150" s="401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s="7" customFormat="1" ht="20.25" customHeight="1" x14ac:dyDescent="0.25">
      <c r="A151" s="20" t="s">
        <v>419</v>
      </c>
      <c r="B151" s="26" t="s">
        <v>88</v>
      </c>
      <c r="C151" s="79" t="s">
        <v>715</v>
      </c>
      <c r="D151" s="408" t="s">
        <v>932</v>
      </c>
      <c r="E151" s="409"/>
      <c r="F151" s="408" t="s">
        <v>932</v>
      </c>
      <c r="G151" s="409"/>
      <c r="H151" s="107" t="s">
        <v>932</v>
      </c>
      <c r="I151" s="85" t="s">
        <v>932</v>
      </c>
      <c r="J151" s="400" t="s">
        <v>932</v>
      </c>
      <c r="K151" s="401"/>
      <c r="L151" s="401"/>
      <c r="M151" s="401"/>
      <c r="N151" s="401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s="7" customFormat="1" ht="23.25" customHeight="1" x14ac:dyDescent="0.25">
      <c r="A152" s="20" t="s">
        <v>420</v>
      </c>
      <c r="B152" s="26" t="s">
        <v>89</v>
      </c>
      <c r="C152" s="79" t="s">
        <v>715</v>
      </c>
      <c r="D152" s="408" t="s">
        <v>932</v>
      </c>
      <c r="E152" s="409"/>
      <c r="F152" s="408" t="s">
        <v>932</v>
      </c>
      <c r="G152" s="409"/>
      <c r="H152" s="107" t="s">
        <v>932</v>
      </c>
      <c r="I152" s="85" t="s">
        <v>932</v>
      </c>
      <c r="J152" s="400" t="s">
        <v>932</v>
      </c>
      <c r="K152" s="401"/>
      <c r="L152" s="401"/>
      <c r="M152" s="401"/>
      <c r="N152" s="401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s="7" customFormat="1" ht="18" customHeight="1" x14ac:dyDescent="0.25">
      <c r="A153" s="79" t="s">
        <v>421</v>
      </c>
      <c r="B153" s="26" t="s">
        <v>90</v>
      </c>
      <c r="C153" s="79" t="s">
        <v>715</v>
      </c>
      <c r="D153" s="408" t="s">
        <v>932</v>
      </c>
      <c r="E153" s="409"/>
      <c r="F153" s="408" t="s">
        <v>932</v>
      </c>
      <c r="G153" s="409"/>
      <c r="H153" s="107" t="s">
        <v>932</v>
      </c>
      <c r="I153" s="85" t="s">
        <v>932</v>
      </c>
      <c r="J153" s="400" t="s">
        <v>932</v>
      </c>
      <c r="K153" s="401"/>
      <c r="L153" s="401"/>
      <c r="M153" s="401"/>
      <c r="N153" s="401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s="7" customFormat="1" ht="21.75" customHeight="1" x14ac:dyDescent="0.25">
      <c r="A154" s="80" t="s">
        <v>156</v>
      </c>
      <c r="B154" s="25" t="s">
        <v>157</v>
      </c>
      <c r="C154" s="80" t="s">
        <v>715</v>
      </c>
      <c r="D154" s="408" t="s">
        <v>932</v>
      </c>
      <c r="E154" s="409"/>
      <c r="F154" s="408" t="s">
        <v>932</v>
      </c>
      <c r="G154" s="409"/>
      <c r="H154" s="107" t="s">
        <v>932</v>
      </c>
      <c r="I154" s="85" t="s">
        <v>932</v>
      </c>
      <c r="J154" s="400" t="s">
        <v>932</v>
      </c>
      <c r="K154" s="401"/>
      <c r="L154" s="401"/>
      <c r="M154" s="401"/>
      <c r="N154" s="401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</row>
    <row r="155" spans="1:74" s="7" customFormat="1" ht="22.5" customHeight="1" x14ac:dyDescent="0.25">
      <c r="A155" s="79" t="s">
        <v>55</v>
      </c>
      <c r="B155" s="26" t="s">
        <v>158</v>
      </c>
      <c r="C155" s="79" t="s">
        <v>715</v>
      </c>
      <c r="D155" s="408" t="s">
        <v>932</v>
      </c>
      <c r="E155" s="409"/>
      <c r="F155" s="408" t="s">
        <v>932</v>
      </c>
      <c r="G155" s="409"/>
      <c r="H155" s="107" t="s">
        <v>932</v>
      </c>
      <c r="I155" s="85" t="s">
        <v>932</v>
      </c>
      <c r="J155" s="400" t="s">
        <v>932</v>
      </c>
      <c r="K155" s="401"/>
      <c r="L155" s="401"/>
      <c r="M155" s="401"/>
      <c r="N155" s="401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s="7" customFormat="1" ht="20.25" customHeight="1" x14ac:dyDescent="0.25">
      <c r="A156" s="79" t="s">
        <v>56</v>
      </c>
      <c r="B156" s="26" t="s">
        <v>159</v>
      </c>
      <c r="C156" s="79" t="s">
        <v>715</v>
      </c>
      <c r="D156" s="408" t="s">
        <v>932</v>
      </c>
      <c r="E156" s="409"/>
      <c r="F156" s="408" t="s">
        <v>932</v>
      </c>
      <c r="G156" s="409"/>
      <c r="H156" s="107" t="s">
        <v>932</v>
      </c>
      <c r="I156" s="85" t="s">
        <v>932</v>
      </c>
      <c r="J156" s="400" t="s">
        <v>932</v>
      </c>
      <c r="K156" s="401"/>
      <c r="L156" s="401"/>
      <c r="M156" s="401"/>
      <c r="N156" s="401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s="7" customFormat="1" ht="19.5" customHeight="1" x14ac:dyDescent="0.25">
      <c r="A157" s="79" t="s">
        <v>57</v>
      </c>
      <c r="B157" s="26" t="s">
        <v>160</v>
      </c>
      <c r="C157" s="79" t="s">
        <v>715</v>
      </c>
      <c r="D157" s="408" t="s">
        <v>932</v>
      </c>
      <c r="E157" s="409"/>
      <c r="F157" s="408" t="s">
        <v>932</v>
      </c>
      <c r="G157" s="409"/>
      <c r="H157" s="107" t="s">
        <v>932</v>
      </c>
      <c r="I157" s="85" t="s">
        <v>932</v>
      </c>
      <c r="J157" s="400" t="s">
        <v>932</v>
      </c>
      <c r="K157" s="401"/>
      <c r="L157" s="401"/>
      <c r="M157" s="401"/>
      <c r="N157" s="401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s="7" customFormat="1" ht="18" customHeight="1" x14ac:dyDescent="0.25">
      <c r="A158" s="79" t="s">
        <v>58</v>
      </c>
      <c r="B158" s="26" t="s">
        <v>161</v>
      </c>
      <c r="C158" s="79" t="s">
        <v>715</v>
      </c>
      <c r="D158" s="408" t="s">
        <v>932</v>
      </c>
      <c r="E158" s="409"/>
      <c r="F158" s="408" t="s">
        <v>932</v>
      </c>
      <c r="G158" s="409"/>
      <c r="H158" s="107" t="s">
        <v>932</v>
      </c>
      <c r="I158" s="85" t="s">
        <v>932</v>
      </c>
      <c r="J158" s="400" t="s">
        <v>932</v>
      </c>
      <c r="K158" s="401"/>
      <c r="L158" s="401"/>
      <c r="M158" s="401"/>
      <c r="N158" s="401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s="7" customFormat="1" ht="18" customHeight="1" x14ac:dyDescent="0.25">
      <c r="A159" s="80" t="s">
        <v>162</v>
      </c>
      <c r="B159" s="25" t="s">
        <v>128</v>
      </c>
      <c r="C159" s="80" t="s">
        <v>716</v>
      </c>
      <c r="D159" s="408" t="s">
        <v>932</v>
      </c>
      <c r="E159" s="409"/>
      <c r="F159" s="408" t="s">
        <v>932</v>
      </c>
      <c r="G159" s="409"/>
      <c r="H159" s="107" t="s">
        <v>932</v>
      </c>
      <c r="I159" s="85" t="s">
        <v>932</v>
      </c>
      <c r="J159" s="400" t="s">
        <v>932</v>
      </c>
      <c r="K159" s="401"/>
      <c r="L159" s="401"/>
      <c r="M159" s="401"/>
      <c r="N159" s="401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s="7" customFormat="1" ht="32.25" customHeight="1" x14ac:dyDescent="0.25">
      <c r="A160" s="79" t="s">
        <v>59</v>
      </c>
      <c r="B160" s="26" t="s">
        <v>200</v>
      </c>
      <c r="C160" s="79" t="s">
        <v>715</v>
      </c>
      <c r="D160" s="408">
        <f>D109+D105+D69</f>
        <v>110.97463488023772</v>
      </c>
      <c r="E160" s="409"/>
      <c r="F160" s="408">
        <f>F109+F105+F69</f>
        <v>153.32643514999884</v>
      </c>
      <c r="G160" s="409"/>
      <c r="H160" s="107">
        <f t="shared" ref="H160:H165" si="10">F160-D160</f>
        <v>42.351800269761128</v>
      </c>
      <c r="I160" s="85">
        <f t="shared" ref="I160:I165" si="11">F160/D160</f>
        <v>1.3816349593352264</v>
      </c>
      <c r="J160" s="400" t="s">
        <v>932</v>
      </c>
      <c r="K160" s="401"/>
      <c r="L160" s="401"/>
      <c r="M160" s="401"/>
      <c r="N160" s="401"/>
      <c r="O160" s="224"/>
      <c r="P160" s="224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s="7" customFormat="1" ht="21" customHeight="1" x14ac:dyDescent="0.25">
      <c r="A161" s="20" t="s">
        <v>60</v>
      </c>
      <c r="B161" s="26" t="s">
        <v>163</v>
      </c>
      <c r="C161" s="79" t="s">
        <v>715</v>
      </c>
      <c r="D161" s="408">
        <f>D162</f>
        <v>500.25390464400004</v>
      </c>
      <c r="E161" s="409"/>
      <c r="F161" s="408">
        <f>[8]TDSheet!$N$19/1000000</f>
        <v>511.49599999999998</v>
      </c>
      <c r="G161" s="409"/>
      <c r="H161" s="107">
        <f t="shared" si="10"/>
        <v>11.242095355999936</v>
      </c>
      <c r="I161" s="85">
        <f t="shared" si="11"/>
        <v>1.0224727788261847</v>
      </c>
      <c r="J161" s="400" t="s">
        <v>932</v>
      </c>
      <c r="K161" s="401"/>
      <c r="L161" s="401"/>
      <c r="M161" s="401"/>
      <c r="N161" s="401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s="7" customFormat="1" ht="19.5" customHeight="1" x14ac:dyDescent="0.25">
      <c r="A162" s="20" t="s">
        <v>422</v>
      </c>
      <c r="B162" s="26" t="s">
        <v>164</v>
      </c>
      <c r="C162" s="79" t="s">
        <v>715</v>
      </c>
      <c r="D162" s="408">
        <v>500.25390464400004</v>
      </c>
      <c r="E162" s="409"/>
      <c r="F162" s="408">
        <f>[8]TDSheet!$N$21/1000000</f>
        <v>510</v>
      </c>
      <c r="G162" s="409"/>
      <c r="H162" s="107">
        <f t="shared" si="10"/>
        <v>9.7460953559999552</v>
      </c>
      <c r="I162" s="85">
        <f t="shared" si="11"/>
        <v>1.0194822974204183</v>
      </c>
      <c r="J162" s="400" t="s">
        <v>932</v>
      </c>
      <c r="K162" s="401"/>
      <c r="L162" s="401"/>
      <c r="M162" s="401"/>
      <c r="N162" s="401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s="7" customFormat="1" ht="20.25" customHeight="1" x14ac:dyDescent="0.25">
      <c r="A163" s="20" t="s">
        <v>61</v>
      </c>
      <c r="B163" s="26" t="s">
        <v>165</v>
      </c>
      <c r="C163" s="79" t="s">
        <v>715</v>
      </c>
      <c r="D163" s="408">
        <f>D164</f>
        <v>521.14542465753425</v>
      </c>
      <c r="E163" s="409"/>
      <c r="F163" s="408">
        <f>[8]TDSheet!$L$19/1000000</f>
        <v>501.31799999999998</v>
      </c>
      <c r="G163" s="409"/>
      <c r="H163" s="107">
        <f t="shared" si="10"/>
        <v>-19.827424657534266</v>
      </c>
      <c r="I163" s="85">
        <f t="shared" si="11"/>
        <v>0.96195414231917387</v>
      </c>
      <c r="J163" s="400" t="s">
        <v>932</v>
      </c>
      <c r="K163" s="401"/>
      <c r="L163" s="401"/>
      <c r="M163" s="401"/>
      <c r="N163" s="401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s="7" customFormat="1" ht="24" customHeight="1" x14ac:dyDescent="0.25">
      <c r="A164" s="20" t="s">
        <v>423</v>
      </c>
      <c r="B164" s="26" t="s">
        <v>166</v>
      </c>
      <c r="C164" s="79" t="s">
        <v>715</v>
      </c>
      <c r="D164" s="408">
        <v>521.14542465753425</v>
      </c>
      <c r="E164" s="409"/>
      <c r="F164" s="408">
        <f>[8]TDSheet!$L$21/1000000</f>
        <v>500</v>
      </c>
      <c r="G164" s="409"/>
      <c r="H164" s="107">
        <f t="shared" si="10"/>
        <v>-21.145424657534249</v>
      </c>
      <c r="I164" s="85">
        <f t="shared" si="11"/>
        <v>0.95942509776147467</v>
      </c>
      <c r="J164" s="400" t="s">
        <v>932</v>
      </c>
      <c r="K164" s="401"/>
      <c r="L164" s="401"/>
      <c r="M164" s="401"/>
      <c r="N164" s="401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s="7" customFormat="1" ht="50.25" customHeight="1" x14ac:dyDescent="0.25">
      <c r="A165" s="79" t="s">
        <v>62</v>
      </c>
      <c r="B165" s="26" t="s">
        <v>201</v>
      </c>
      <c r="C165" s="79" t="s">
        <v>716</v>
      </c>
      <c r="D165" s="408">
        <f>D163/D160</f>
        <v>4.6960769478534186</v>
      </c>
      <c r="E165" s="409"/>
      <c r="F165" s="408">
        <f>F163/F160</f>
        <v>3.2696123112075353</v>
      </c>
      <c r="G165" s="409"/>
      <c r="H165" s="107">
        <f t="shared" si="10"/>
        <v>-1.4264646366458833</v>
      </c>
      <c r="I165" s="85">
        <f t="shared" si="11"/>
        <v>0.69624334258451159</v>
      </c>
      <c r="J165" s="400" t="s">
        <v>932</v>
      </c>
      <c r="K165" s="401"/>
      <c r="L165" s="401"/>
      <c r="M165" s="401"/>
      <c r="N165" s="401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s="7" customFormat="1" ht="21" customHeight="1" x14ac:dyDescent="0.25">
      <c r="A166" s="417" t="s">
        <v>977</v>
      </c>
      <c r="B166" s="447"/>
      <c r="C166" s="447"/>
      <c r="D166" s="447"/>
      <c r="E166" s="447"/>
      <c r="F166" s="447"/>
      <c r="G166" s="447"/>
      <c r="H166" s="447"/>
      <c r="I166" s="447"/>
      <c r="J166" s="447"/>
      <c r="K166" s="447"/>
      <c r="L166" s="447"/>
      <c r="M166" s="447"/>
      <c r="N166" s="447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s="7" customFormat="1" ht="18" customHeight="1" x14ac:dyDescent="0.25">
      <c r="A167" s="80" t="s">
        <v>204</v>
      </c>
      <c r="B167" s="25" t="s">
        <v>254</v>
      </c>
      <c r="C167" s="80" t="s">
        <v>715</v>
      </c>
      <c r="D167" s="425">
        <f>D176</f>
        <v>7569.5733305597296</v>
      </c>
      <c r="E167" s="426"/>
      <c r="F167" s="425">
        <f>F176</f>
        <v>7708.1715376800003</v>
      </c>
      <c r="G167" s="426"/>
      <c r="H167" s="107">
        <f>F167-D167</f>
        <v>138.59820712027067</v>
      </c>
      <c r="I167" s="85">
        <f>F167/D167</f>
        <v>1.0183099100923858</v>
      </c>
      <c r="J167" s="400" t="s">
        <v>932</v>
      </c>
      <c r="K167" s="401"/>
      <c r="L167" s="401"/>
      <c r="M167" s="401"/>
      <c r="N167" s="401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s="7" customFormat="1" ht="31.5" x14ac:dyDescent="0.25">
      <c r="A168" s="79" t="s">
        <v>64</v>
      </c>
      <c r="B168" s="26" t="s">
        <v>77</v>
      </c>
      <c r="C168" s="79" t="s">
        <v>715</v>
      </c>
      <c r="D168" s="408" t="s">
        <v>932</v>
      </c>
      <c r="E168" s="409"/>
      <c r="F168" s="408" t="s">
        <v>932</v>
      </c>
      <c r="G168" s="409"/>
      <c r="H168" s="107" t="s">
        <v>932</v>
      </c>
      <c r="I168" s="85" t="s">
        <v>932</v>
      </c>
      <c r="J168" s="400" t="s">
        <v>932</v>
      </c>
      <c r="K168" s="401"/>
      <c r="L168" s="401"/>
      <c r="M168" s="401"/>
      <c r="N168" s="401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s="7" customFormat="1" ht="31.5" x14ac:dyDescent="0.25">
      <c r="A169" s="20" t="s">
        <v>424</v>
      </c>
      <c r="B169" s="26" t="s">
        <v>78</v>
      </c>
      <c r="C169" s="79" t="s">
        <v>715</v>
      </c>
      <c r="D169" s="408" t="s">
        <v>932</v>
      </c>
      <c r="E169" s="409"/>
      <c r="F169" s="408" t="s">
        <v>932</v>
      </c>
      <c r="G169" s="409"/>
      <c r="H169" s="107" t="s">
        <v>932</v>
      </c>
      <c r="I169" s="85" t="s">
        <v>932</v>
      </c>
      <c r="J169" s="400" t="s">
        <v>932</v>
      </c>
      <c r="K169" s="401"/>
      <c r="L169" s="401"/>
      <c r="M169" s="401"/>
      <c r="N169" s="401"/>
      <c r="O169" s="2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s="7" customFormat="1" ht="31.5" x14ac:dyDescent="0.25">
      <c r="A170" s="20" t="s">
        <v>425</v>
      </c>
      <c r="B170" s="26" t="s">
        <v>79</v>
      </c>
      <c r="C170" s="79" t="s">
        <v>715</v>
      </c>
      <c r="D170" s="408" t="s">
        <v>932</v>
      </c>
      <c r="E170" s="409"/>
      <c r="F170" s="408" t="s">
        <v>932</v>
      </c>
      <c r="G170" s="409"/>
      <c r="H170" s="107" t="s">
        <v>932</v>
      </c>
      <c r="I170" s="85" t="s">
        <v>932</v>
      </c>
      <c r="J170" s="400" t="s">
        <v>932</v>
      </c>
      <c r="K170" s="401"/>
      <c r="L170" s="401"/>
      <c r="M170" s="401"/>
      <c r="N170" s="401"/>
      <c r="O170" s="2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s="7" customFormat="1" ht="31.5" x14ac:dyDescent="0.25">
      <c r="A171" s="20" t="s">
        <v>426</v>
      </c>
      <c r="B171" s="26" t="s">
        <v>80</v>
      </c>
      <c r="C171" s="79" t="s">
        <v>715</v>
      </c>
      <c r="D171" s="408" t="s">
        <v>932</v>
      </c>
      <c r="E171" s="409"/>
      <c r="F171" s="408" t="s">
        <v>932</v>
      </c>
      <c r="G171" s="409"/>
      <c r="H171" s="107" t="s">
        <v>932</v>
      </c>
      <c r="I171" s="85" t="s">
        <v>932</v>
      </c>
      <c r="J171" s="400" t="s">
        <v>932</v>
      </c>
      <c r="K171" s="401"/>
      <c r="L171" s="401"/>
      <c r="M171" s="401"/>
      <c r="N171" s="401"/>
      <c r="O171" s="2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s="7" customFormat="1" ht="15.75" x14ac:dyDescent="0.25">
      <c r="A172" s="79" t="s">
        <v>65</v>
      </c>
      <c r="B172" s="26" t="s">
        <v>81</v>
      </c>
      <c r="C172" s="79" t="s">
        <v>715</v>
      </c>
      <c r="D172" s="408" t="s">
        <v>932</v>
      </c>
      <c r="E172" s="409"/>
      <c r="F172" s="408" t="s">
        <v>932</v>
      </c>
      <c r="G172" s="409"/>
      <c r="H172" s="107" t="s">
        <v>932</v>
      </c>
      <c r="I172" s="85" t="s">
        <v>932</v>
      </c>
      <c r="J172" s="400" t="s">
        <v>932</v>
      </c>
      <c r="K172" s="401"/>
      <c r="L172" s="401"/>
      <c r="M172" s="401"/>
      <c r="N172" s="401"/>
      <c r="O172" s="2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s="7" customFormat="1" ht="15.75" x14ac:dyDescent="0.25">
      <c r="A173" s="79" t="s">
        <v>66</v>
      </c>
      <c r="B173" s="26" t="s">
        <v>82</v>
      </c>
      <c r="C173" s="79" t="s">
        <v>715</v>
      </c>
      <c r="D173" s="408" t="s">
        <v>932</v>
      </c>
      <c r="E173" s="409"/>
      <c r="F173" s="408" t="s">
        <v>932</v>
      </c>
      <c r="G173" s="409"/>
      <c r="H173" s="107" t="s">
        <v>932</v>
      </c>
      <c r="I173" s="85" t="s">
        <v>932</v>
      </c>
      <c r="J173" s="400" t="s">
        <v>932</v>
      </c>
      <c r="K173" s="401"/>
      <c r="L173" s="401"/>
      <c r="M173" s="401"/>
      <c r="N173" s="401"/>
      <c r="O173" s="2"/>
      <c r="P173" s="68"/>
      <c r="Q173" s="68"/>
      <c r="R173" s="68"/>
      <c r="S173" s="225"/>
      <c r="T173" s="225"/>
      <c r="U173" s="68"/>
      <c r="V173" s="68"/>
      <c r="W173" s="68"/>
      <c r="X173" s="68"/>
      <c r="Y173" s="68"/>
      <c r="Z173" s="68"/>
      <c r="AA173" s="68"/>
      <c r="AB173" s="68"/>
      <c r="AC173" s="68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s="7" customFormat="1" ht="15.75" x14ac:dyDescent="0.25">
      <c r="A174" s="79" t="s">
        <v>67</v>
      </c>
      <c r="B174" s="26" t="s">
        <v>83</v>
      </c>
      <c r="C174" s="79" t="s">
        <v>715</v>
      </c>
      <c r="D174" s="408" t="s">
        <v>932</v>
      </c>
      <c r="E174" s="409"/>
      <c r="F174" s="408" t="s">
        <v>932</v>
      </c>
      <c r="G174" s="409"/>
      <c r="H174" s="107" t="s">
        <v>932</v>
      </c>
      <c r="I174" s="85" t="s">
        <v>932</v>
      </c>
      <c r="J174" s="400" t="s">
        <v>932</v>
      </c>
      <c r="K174" s="401"/>
      <c r="L174" s="401"/>
      <c r="M174" s="401"/>
      <c r="N174" s="401"/>
      <c r="O174" s="2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s="7" customFormat="1" ht="15.75" x14ac:dyDescent="0.25">
      <c r="A175" s="79" t="s">
        <v>427</v>
      </c>
      <c r="B175" s="26" t="s">
        <v>84</v>
      </c>
      <c r="C175" s="79" t="s">
        <v>715</v>
      </c>
      <c r="D175" s="408" t="s">
        <v>932</v>
      </c>
      <c r="E175" s="409"/>
      <c r="F175" s="408" t="s">
        <v>932</v>
      </c>
      <c r="G175" s="409"/>
      <c r="H175" s="107" t="s">
        <v>932</v>
      </c>
      <c r="I175" s="85" t="s">
        <v>932</v>
      </c>
      <c r="J175" s="400" t="s">
        <v>932</v>
      </c>
      <c r="K175" s="401"/>
      <c r="L175" s="401"/>
      <c r="M175" s="401"/>
      <c r="N175" s="401"/>
      <c r="O175" s="2"/>
      <c r="P175" s="68"/>
      <c r="Q175" s="68"/>
      <c r="R175" s="2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s="7" customFormat="1" ht="15.75" x14ac:dyDescent="0.25">
      <c r="A176" s="79" t="s">
        <v>428</v>
      </c>
      <c r="B176" s="26" t="s">
        <v>85</v>
      </c>
      <c r="C176" s="79" t="s">
        <v>715</v>
      </c>
      <c r="D176" s="408">
        <v>7569.5733305597296</v>
      </c>
      <c r="E176" s="409"/>
      <c r="F176" s="408">
        <f>([9]TDSheet!$D$767-[9]TDSheet!$D$303-[9]TDSheet!$D$54-[9]TDSheet!$D$52-[9]TDSheet!$D$51-[9]TDSheet!$D$48)/1000000+([10]TDSheet!$D$110-[10]TDSheet!$D$17-[10]TDSheet!$D$15)/1000000+([11]TDSheet!$D$187-[11]TDSheet!$D$23-[11]TDSheet!$D$20)/1000000+[12]TDSheet!$D$15/1000000-F203-F222</f>
        <v>7708.1715376800003</v>
      </c>
      <c r="G176" s="409"/>
      <c r="H176" s="107">
        <f>F176-D176</f>
        <v>138.59820712027067</v>
      </c>
      <c r="I176" s="85">
        <f>F176/D176</f>
        <v>1.0183099100923858</v>
      </c>
      <c r="J176" s="400" t="s">
        <v>932</v>
      </c>
      <c r="K176" s="401"/>
      <c r="L176" s="401"/>
      <c r="M176" s="401"/>
      <c r="N176" s="401"/>
      <c r="O176" s="2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s="7" customFormat="1" ht="15.75" x14ac:dyDescent="0.25">
      <c r="A177" s="79" t="s">
        <v>429</v>
      </c>
      <c r="B177" s="26" t="s">
        <v>86</v>
      </c>
      <c r="C177" s="79" t="s">
        <v>715</v>
      </c>
      <c r="D177" s="408" t="s">
        <v>932</v>
      </c>
      <c r="E177" s="409"/>
      <c r="F177" s="408" t="s">
        <v>932</v>
      </c>
      <c r="G177" s="409"/>
      <c r="H177" s="107" t="s">
        <v>932</v>
      </c>
      <c r="I177" s="85" t="s">
        <v>932</v>
      </c>
      <c r="J177" s="400" t="s">
        <v>932</v>
      </c>
      <c r="K177" s="401"/>
      <c r="L177" s="401"/>
      <c r="M177" s="401"/>
      <c r="N177" s="401"/>
      <c r="O177" s="2"/>
      <c r="P177" s="225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s="7" customFormat="1" ht="31.5" x14ac:dyDescent="0.25">
      <c r="A178" s="79" t="s">
        <v>430</v>
      </c>
      <c r="B178" s="26" t="s">
        <v>87</v>
      </c>
      <c r="C178" s="79" t="s">
        <v>715</v>
      </c>
      <c r="D178" s="408" t="s">
        <v>932</v>
      </c>
      <c r="E178" s="409"/>
      <c r="F178" s="408" t="s">
        <v>932</v>
      </c>
      <c r="G178" s="409"/>
      <c r="H178" s="107" t="s">
        <v>932</v>
      </c>
      <c r="I178" s="85" t="s">
        <v>932</v>
      </c>
      <c r="J178" s="400" t="s">
        <v>932</v>
      </c>
      <c r="K178" s="401"/>
      <c r="L178" s="401"/>
      <c r="M178" s="401"/>
      <c r="N178" s="401"/>
      <c r="O178" s="2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s="7" customFormat="1" ht="15.75" x14ac:dyDescent="0.25">
      <c r="A179" s="20" t="s">
        <v>431</v>
      </c>
      <c r="B179" s="26" t="s">
        <v>88</v>
      </c>
      <c r="C179" s="79" t="s">
        <v>715</v>
      </c>
      <c r="D179" s="408" t="s">
        <v>932</v>
      </c>
      <c r="E179" s="409"/>
      <c r="F179" s="408" t="s">
        <v>932</v>
      </c>
      <c r="G179" s="409"/>
      <c r="H179" s="107" t="s">
        <v>932</v>
      </c>
      <c r="I179" s="85" t="s">
        <v>932</v>
      </c>
      <c r="J179" s="400" t="s">
        <v>932</v>
      </c>
      <c r="K179" s="401"/>
      <c r="L179" s="401"/>
      <c r="M179" s="401"/>
      <c r="N179" s="401"/>
      <c r="O179" s="2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s="7" customFormat="1" ht="15.75" x14ac:dyDescent="0.25">
      <c r="A180" s="20" t="s">
        <v>432</v>
      </c>
      <c r="B180" s="26" t="s">
        <v>89</v>
      </c>
      <c r="C180" s="79" t="s">
        <v>715</v>
      </c>
      <c r="D180" s="408" t="s">
        <v>932</v>
      </c>
      <c r="E180" s="409"/>
      <c r="F180" s="408" t="s">
        <v>932</v>
      </c>
      <c r="G180" s="409"/>
      <c r="H180" s="107" t="s">
        <v>932</v>
      </c>
      <c r="I180" s="85" t="s">
        <v>932</v>
      </c>
      <c r="J180" s="400" t="s">
        <v>932</v>
      </c>
      <c r="K180" s="401"/>
      <c r="L180" s="401"/>
      <c r="M180" s="401"/>
      <c r="N180" s="401"/>
      <c r="O180" s="2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s="7" customFormat="1" ht="31.5" x14ac:dyDescent="0.25">
      <c r="A181" s="79" t="s">
        <v>433</v>
      </c>
      <c r="B181" s="26" t="s">
        <v>255</v>
      </c>
      <c r="C181" s="79" t="s">
        <v>715</v>
      </c>
      <c r="D181" s="408" t="s">
        <v>932</v>
      </c>
      <c r="E181" s="409"/>
      <c r="F181" s="408" t="s">
        <v>932</v>
      </c>
      <c r="G181" s="409"/>
      <c r="H181" s="107" t="s">
        <v>932</v>
      </c>
      <c r="I181" s="85" t="s">
        <v>932</v>
      </c>
      <c r="J181" s="400" t="s">
        <v>932</v>
      </c>
      <c r="K181" s="401"/>
      <c r="L181" s="401"/>
      <c r="M181" s="401"/>
      <c r="N181" s="401"/>
      <c r="O181" s="2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s="7" customFormat="1" ht="15.75" x14ac:dyDescent="0.25">
      <c r="A182" s="20" t="s">
        <v>434</v>
      </c>
      <c r="B182" s="26" t="s">
        <v>256</v>
      </c>
      <c r="C182" s="79" t="s">
        <v>715</v>
      </c>
      <c r="D182" s="408" t="s">
        <v>932</v>
      </c>
      <c r="E182" s="409"/>
      <c r="F182" s="408" t="s">
        <v>932</v>
      </c>
      <c r="G182" s="409"/>
      <c r="H182" s="107" t="s">
        <v>932</v>
      </c>
      <c r="I182" s="85" t="s">
        <v>932</v>
      </c>
      <c r="J182" s="400" t="s">
        <v>932</v>
      </c>
      <c r="K182" s="401"/>
      <c r="L182" s="401"/>
      <c r="M182" s="401"/>
      <c r="N182" s="401"/>
      <c r="O182" s="2"/>
      <c r="P182" s="68"/>
      <c r="Q182" s="225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s="7" customFormat="1" ht="31.5" x14ac:dyDescent="0.25">
      <c r="A183" s="20" t="s">
        <v>435</v>
      </c>
      <c r="B183" s="26" t="s">
        <v>257</v>
      </c>
      <c r="C183" s="79" t="s">
        <v>715</v>
      </c>
      <c r="D183" s="408" t="s">
        <v>932</v>
      </c>
      <c r="E183" s="409"/>
      <c r="F183" s="408" t="s">
        <v>932</v>
      </c>
      <c r="G183" s="409"/>
      <c r="H183" s="107" t="s">
        <v>932</v>
      </c>
      <c r="I183" s="85" t="s">
        <v>932</v>
      </c>
      <c r="J183" s="400" t="s">
        <v>932</v>
      </c>
      <c r="K183" s="401"/>
      <c r="L183" s="401"/>
      <c r="M183" s="401"/>
      <c r="N183" s="401"/>
      <c r="O183" s="2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s="7" customFormat="1" ht="15.75" x14ac:dyDescent="0.25">
      <c r="A184" s="79" t="s">
        <v>436</v>
      </c>
      <c r="B184" s="26" t="s">
        <v>90</v>
      </c>
      <c r="C184" s="79" t="s">
        <v>715</v>
      </c>
      <c r="D184" s="408" t="s">
        <v>932</v>
      </c>
      <c r="E184" s="409"/>
      <c r="F184" s="408" t="s">
        <v>932</v>
      </c>
      <c r="G184" s="409"/>
      <c r="H184" s="192" t="s">
        <v>932</v>
      </c>
      <c r="I184" s="193" t="s">
        <v>932</v>
      </c>
      <c r="J184" s="400" t="s">
        <v>932</v>
      </c>
      <c r="K184" s="401"/>
      <c r="L184" s="401"/>
      <c r="M184" s="401"/>
      <c r="N184" s="401"/>
      <c r="O184" s="2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  <c r="AB184" s="68"/>
      <c r="AC184" s="68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s="7" customFormat="1" ht="15.75" x14ac:dyDescent="0.25">
      <c r="A185" s="80" t="s">
        <v>205</v>
      </c>
      <c r="B185" s="25" t="s">
        <v>258</v>
      </c>
      <c r="C185" s="80" t="s">
        <v>715</v>
      </c>
      <c r="D185" s="425">
        <f>D186+D187+D191+D192+D194+D195+D196+D198+D199+D200+D201+D202</f>
        <v>7482.2872167997521</v>
      </c>
      <c r="E185" s="426"/>
      <c r="F185" s="425">
        <f>F186+F187+F191+F192+F194+F195+F196+F198+F199+F200+F201+F202</f>
        <v>7600.9701885699997</v>
      </c>
      <c r="G185" s="426"/>
      <c r="H185" s="118">
        <f t="shared" ref="H185:H189" si="12">F185-D185</f>
        <v>118.6829717702476</v>
      </c>
      <c r="I185" s="90">
        <f t="shared" ref="I185:I189" si="13">F185/D185</f>
        <v>1.0158618572545266</v>
      </c>
      <c r="J185" s="406" t="s">
        <v>932</v>
      </c>
      <c r="K185" s="407"/>
      <c r="L185" s="407"/>
      <c r="M185" s="407"/>
      <c r="N185" s="407"/>
      <c r="O185" s="2">
        <f xml:space="preserve"> ABS(([13]TDSheet!$L$22*20%+[13]TDSheet!$L$22))/1000000</f>
        <v>7604.5248000000001</v>
      </c>
      <c r="P185" s="68">
        <f>F176-O185</f>
        <v>103.64673768000011</v>
      </c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  <c r="AB185" s="68"/>
      <c r="AC185" s="68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</row>
    <row r="186" spans="1:74" s="7" customFormat="1" ht="15.75" x14ac:dyDescent="0.25">
      <c r="A186" s="79" t="s">
        <v>437</v>
      </c>
      <c r="B186" s="26" t="s">
        <v>259</v>
      </c>
      <c r="C186" s="79" t="s">
        <v>715</v>
      </c>
      <c r="D186" s="408">
        <v>7.1427932713930611</v>
      </c>
      <c r="E186" s="409"/>
      <c r="F186" s="408">
        <f>([9]TDSheet!$E$113+[9]TDSheet!$E$118+[10]TDSheet!$E$53)/1000000</f>
        <v>7.8416201099999991</v>
      </c>
      <c r="G186" s="409"/>
      <c r="H186" s="107">
        <f t="shared" si="12"/>
        <v>0.69882683860693806</v>
      </c>
      <c r="I186" s="85">
        <f t="shared" si="13"/>
        <v>1.0978366322606234</v>
      </c>
      <c r="J186" s="408" t="s">
        <v>932</v>
      </c>
      <c r="K186" s="401"/>
      <c r="L186" s="401"/>
      <c r="M186" s="401"/>
      <c r="N186" s="401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s="7" customFormat="1" ht="15.75" x14ac:dyDescent="0.25">
      <c r="A187" s="79" t="s">
        <v>438</v>
      </c>
      <c r="B187" s="26" t="s">
        <v>260</v>
      </c>
      <c r="C187" s="79" t="s">
        <v>715</v>
      </c>
      <c r="D187" s="408">
        <f>D188+D189</f>
        <v>4040.3977730930251</v>
      </c>
      <c r="E187" s="409"/>
      <c r="F187" s="408">
        <f>F188+F189</f>
        <v>4157.722654189999</v>
      </c>
      <c r="G187" s="409"/>
      <c r="H187" s="107">
        <f t="shared" si="12"/>
        <v>117.32488109697397</v>
      </c>
      <c r="I187" s="85">
        <f t="shared" si="13"/>
        <v>1.0290379531139973</v>
      </c>
      <c r="J187" s="400" t="s">
        <v>932</v>
      </c>
      <c r="K187" s="401"/>
      <c r="L187" s="401"/>
      <c r="M187" s="401"/>
      <c r="N187" s="401"/>
      <c r="O187" s="2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  <c r="AB187" s="68"/>
      <c r="AC187" s="68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s="7" customFormat="1" ht="15.75" x14ac:dyDescent="0.25">
      <c r="A188" s="20" t="s">
        <v>439</v>
      </c>
      <c r="B188" s="26" t="s">
        <v>261</v>
      </c>
      <c r="C188" s="79" t="s">
        <v>715</v>
      </c>
      <c r="D188" s="408">
        <v>3827.6317572894682</v>
      </c>
      <c r="E188" s="409"/>
      <c r="F188" s="408">
        <f>([9]TDSheet!$E$486+[9]TDSheet!$E$491+[9]TDSheet!$E$496+[9]TDSheet!$E$501+[9]TDSheet!$E$506+[9]TDSheet!$E$511+[9]TDSheet!$E$516+[9]TDSheet!$E$521+[9]TDSheet!$E$526+[9]TDSheet!$E$531+[9]TDSheet!$E$536+[9]TDSheet!$E$541)/1000000</f>
        <v>4039.0719594799994</v>
      </c>
      <c r="G188" s="409"/>
      <c r="H188" s="107">
        <f t="shared" si="12"/>
        <v>211.44020219053118</v>
      </c>
      <c r="I188" s="85">
        <f t="shared" si="13"/>
        <v>1.05524047651341</v>
      </c>
      <c r="J188" s="400" t="s">
        <v>932</v>
      </c>
      <c r="K188" s="401"/>
      <c r="L188" s="401"/>
      <c r="M188" s="401"/>
      <c r="N188" s="401"/>
      <c r="O188" s="2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s="7" customFormat="1" ht="15.75" x14ac:dyDescent="0.25">
      <c r="A189" s="20" t="s">
        <v>440</v>
      </c>
      <c r="B189" s="26" t="s">
        <v>262</v>
      </c>
      <c r="C189" s="79" t="s">
        <v>715</v>
      </c>
      <c r="D189" s="408">
        <v>212.76601580355683</v>
      </c>
      <c r="E189" s="409"/>
      <c r="F189" s="408">
        <f>[9]TDSheet!$E$546/1000000</f>
        <v>118.65069471</v>
      </c>
      <c r="G189" s="409"/>
      <c r="H189" s="107">
        <f t="shared" si="12"/>
        <v>-94.11532109355683</v>
      </c>
      <c r="I189" s="85">
        <f t="shared" si="13"/>
        <v>0.55765811218436367</v>
      </c>
      <c r="J189" s="400" t="s">
        <v>932</v>
      </c>
      <c r="K189" s="401"/>
      <c r="L189" s="401"/>
      <c r="M189" s="401"/>
      <c r="N189" s="401"/>
      <c r="O189" s="2"/>
      <c r="P189" s="68"/>
      <c r="Q189" s="2"/>
      <c r="R189" s="68"/>
      <c r="S189" s="68"/>
      <c r="T189" s="68"/>
      <c r="U189" s="68"/>
      <c r="V189" s="68"/>
      <c r="W189" s="68"/>
      <c r="X189" s="68"/>
      <c r="Y189" s="68"/>
      <c r="Z189" s="68"/>
      <c r="AA189" s="68"/>
      <c r="AB189" s="68"/>
      <c r="AC189" s="68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s="7" customFormat="1" ht="15.75" x14ac:dyDescent="0.25">
      <c r="A190" s="20" t="s">
        <v>441</v>
      </c>
      <c r="B190" s="26" t="s">
        <v>263</v>
      </c>
      <c r="C190" s="79" t="s">
        <v>715</v>
      </c>
      <c r="D190" s="408" t="s">
        <v>932</v>
      </c>
      <c r="E190" s="409"/>
      <c r="F190" s="408" t="s">
        <v>932</v>
      </c>
      <c r="G190" s="409"/>
      <c r="H190" s="107" t="s">
        <v>932</v>
      </c>
      <c r="I190" s="85" t="s">
        <v>932</v>
      </c>
      <c r="J190" s="400" t="s">
        <v>932</v>
      </c>
      <c r="K190" s="401"/>
      <c r="L190" s="401"/>
      <c r="M190" s="401"/>
      <c r="N190" s="401"/>
      <c r="O190" s="2"/>
      <c r="P190" s="2"/>
      <c r="Q190" s="2"/>
      <c r="R190" s="68"/>
      <c r="S190" s="68"/>
      <c r="T190" s="68"/>
      <c r="U190" s="68"/>
      <c r="V190" s="68"/>
      <c r="W190" s="68"/>
      <c r="X190" s="68"/>
      <c r="Y190" s="68"/>
      <c r="Z190" s="68"/>
      <c r="AA190" s="68"/>
      <c r="AB190" s="68"/>
      <c r="AC190" s="68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s="7" customFormat="1" ht="31.5" x14ac:dyDescent="0.25">
      <c r="A191" s="79" t="s">
        <v>442</v>
      </c>
      <c r="B191" s="26" t="s">
        <v>264</v>
      </c>
      <c r="C191" s="79" t="s">
        <v>715</v>
      </c>
      <c r="D191" s="408">
        <v>43.306882861733953</v>
      </c>
      <c r="E191" s="409"/>
      <c r="F191" s="408">
        <f>[9]TDSheet!$E$664/1000000</f>
        <v>58.282505149999999</v>
      </c>
      <c r="G191" s="409"/>
      <c r="H191" s="107">
        <f t="shared" ref="H191:H192" si="14">F191-D191</f>
        <v>14.975622288266045</v>
      </c>
      <c r="I191" s="85">
        <f t="shared" ref="I191:I192" si="15">F191/D191</f>
        <v>1.345802359779132</v>
      </c>
      <c r="J191" s="400" t="s">
        <v>932</v>
      </c>
      <c r="K191" s="401"/>
      <c r="L191" s="401"/>
      <c r="M191" s="401"/>
      <c r="N191" s="401"/>
      <c r="O191" s="2"/>
      <c r="P191" s="2"/>
      <c r="Q191" s="69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s="7" customFormat="1" ht="31.5" x14ac:dyDescent="0.25">
      <c r="A192" s="79" t="s">
        <v>443</v>
      </c>
      <c r="B192" s="26" t="s">
        <v>265</v>
      </c>
      <c r="C192" s="79" t="s">
        <v>715</v>
      </c>
      <c r="D192" s="408">
        <v>2877.1928733837044</v>
      </c>
      <c r="E192" s="409"/>
      <c r="F192" s="408">
        <f>([9]TDSheet!$E$659+[9]TDSheet!$E$654)/1000000</f>
        <v>2700.7945014399997</v>
      </c>
      <c r="G192" s="409"/>
      <c r="H192" s="107">
        <f t="shared" si="14"/>
        <v>-176.39837194370466</v>
      </c>
      <c r="I192" s="85">
        <f t="shared" si="15"/>
        <v>0.93869080742708344</v>
      </c>
      <c r="J192" s="400" t="s">
        <v>932</v>
      </c>
      <c r="K192" s="401"/>
      <c r="L192" s="401"/>
      <c r="M192" s="401"/>
      <c r="N192" s="401"/>
      <c r="O192" s="2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  <c r="AB192" s="68"/>
      <c r="AC192" s="68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s="7" customFormat="1" ht="15.75" x14ac:dyDescent="0.25">
      <c r="A193" s="79" t="s">
        <v>444</v>
      </c>
      <c r="B193" s="26" t="s">
        <v>266</v>
      </c>
      <c r="C193" s="79" t="s">
        <v>715</v>
      </c>
      <c r="D193" s="408" t="s">
        <v>932</v>
      </c>
      <c r="E193" s="409"/>
      <c r="F193" s="408" t="s">
        <v>932</v>
      </c>
      <c r="G193" s="409"/>
      <c r="H193" s="107" t="s">
        <v>932</v>
      </c>
      <c r="I193" s="85" t="s">
        <v>932</v>
      </c>
      <c r="J193" s="400" t="s">
        <v>932</v>
      </c>
      <c r="K193" s="401"/>
      <c r="L193" s="401"/>
      <c r="M193" s="401"/>
      <c r="N193" s="401"/>
      <c r="O193" s="2"/>
      <c r="P193" s="68"/>
      <c r="Q193" s="68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s="7" customFormat="1" ht="15.75" x14ac:dyDescent="0.25">
      <c r="A194" s="79" t="s">
        <v>445</v>
      </c>
      <c r="B194" s="26" t="s">
        <v>267</v>
      </c>
      <c r="C194" s="79" t="s">
        <v>715</v>
      </c>
      <c r="D194" s="408">
        <v>197.56302307839644</v>
      </c>
      <c r="E194" s="409"/>
      <c r="F194" s="408">
        <f>([9]TDSheet!$E$10+[9]TDSheet!$E$83+[9]TDSheet!$E$304+[9]TDSheet!$E$431+[9]TDSheet!$E$457+[10]TDSheet!$E$42+[11]TDSheet!$E$41)/1000000</f>
        <v>232.64627919999998</v>
      </c>
      <c r="G194" s="409"/>
      <c r="H194" s="107">
        <f t="shared" ref="H194:H200" si="16">F194-D194</f>
        <v>35.08325612160354</v>
      </c>
      <c r="I194" s="85">
        <f t="shared" ref="I194:I200" si="17">F194/D194</f>
        <v>1.1775800733099833</v>
      </c>
      <c r="J194" s="400" t="s">
        <v>932</v>
      </c>
      <c r="K194" s="401"/>
      <c r="L194" s="401"/>
      <c r="M194" s="401"/>
      <c r="N194" s="401"/>
      <c r="O194" s="2"/>
      <c r="P194" s="68"/>
      <c r="Q194" s="68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s="7" customFormat="1" ht="15.75" x14ac:dyDescent="0.25">
      <c r="A195" s="79" t="s">
        <v>446</v>
      </c>
      <c r="B195" s="26" t="s">
        <v>268</v>
      </c>
      <c r="C195" s="79" t="s">
        <v>715</v>
      </c>
      <c r="D195" s="408">
        <v>55.711607630329119</v>
      </c>
      <c r="E195" s="409"/>
      <c r="F195" s="408">
        <f>[9]TDSheet!$E$587/1000000</f>
        <v>58.888031420000004</v>
      </c>
      <c r="G195" s="409"/>
      <c r="H195" s="107">
        <f t="shared" si="16"/>
        <v>3.1764237896708849</v>
      </c>
      <c r="I195" s="85">
        <f t="shared" si="17"/>
        <v>1.0570154753161647</v>
      </c>
      <c r="J195" s="400" t="s">
        <v>932</v>
      </c>
      <c r="K195" s="401"/>
      <c r="L195" s="401"/>
      <c r="M195" s="401"/>
      <c r="N195" s="401"/>
      <c r="O195" s="2"/>
      <c r="P195" s="68"/>
      <c r="Q195" s="68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s="7" customFormat="1" ht="15.75" x14ac:dyDescent="0.25">
      <c r="A196" s="79" t="s">
        <v>447</v>
      </c>
      <c r="B196" s="26" t="s">
        <v>269</v>
      </c>
      <c r="C196" s="79" t="s">
        <v>715</v>
      </c>
      <c r="D196" s="408">
        <v>105.74002160164244</v>
      </c>
      <c r="E196" s="409"/>
      <c r="F196" s="408">
        <f>([9]TDSheet!$E$284+[9]TDSheet!$E$289+[9]TDSheet!$E$295+[9]TDSheet!$E$300+[9]TDSheet!$E$384+[9]TDSheet!$E$601)/1000000</f>
        <v>101.52173368999999</v>
      </c>
      <c r="G196" s="409"/>
      <c r="H196" s="107">
        <f t="shared" si="16"/>
        <v>-4.2182879116424488</v>
      </c>
      <c r="I196" s="85">
        <f t="shared" si="17"/>
        <v>0.96010698836875474</v>
      </c>
      <c r="J196" s="400" t="s">
        <v>932</v>
      </c>
      <c r="K196" s="401"/>
      <c r="L196" s="401"/>
      <c r="M196" s="401"/>
      <c r="N196" s="401"/>
      <c r="O196" s="2"/>
      <c r="P196" s="68"/>
      <c r="Q196" s="68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s="7" customFormat="1" ht="15.75" x14ac:dyDescent="0.25">
      <c r="A197" s="20" t="s">
        <v>448</v>
      </c>
      <c r="B197" s="26" t="s">
        <v>270</v>
      </c>
      <c r="C197" s="79" t="s">
        <v>715</v>
      </c>
      <c r="D197" s="408">
        <v>22.239530538217014</v>
      </c>
      <c r="E197" s="409"/>
      <c r="F197" s="408">
        <f>[9]TDSheet!$E$295/1000000</f>
        <v>10.989964000000001</v>
      </c>
      <c r="G197" s="409"/>
      <c r="H197" s="107">
        <f t="shared" si="16"/>
        <v>-11.249566538217014</v>
      </c>
      <c r="I197" s="85">
        <f t="shared" si="17"/>
        <v>0.49416348879822564</v>
      </c>
      <c r="J197" s="400" t="s">
        <v>932</v>
      </c>
      <c r="K197" s="401"/>
      <c r="L197" s="401"/>
      <c r="M197" s="401"/>
      <c r="N197" s="401"/>
      <c r="O197" s="2"/>
      <c r="P197" s="68"/>
      <c r="Q197" s="68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s="7" customFormat="1" ht="15.75" x14ac:dyDescent="0.25">
      <c r="A198" s="79" t="s">
        <v>449</v>
      </c>
      <c r="B198" s="26" t="s">
        <v>271</v>
      </c>
      <c r="C198" s="79" t="s">
        <v>715</v>
      </c>
      <c r="D198" s="408">
        <v>8.3720144509375558</v>
      </c>
      <c r="E198" s="409"/>
      <c r="F198" s="408">
        <f>([9]TDSheet!$E$180+[9]TDSheet!$E$185)/1000000+([11]TDSheet!$E$79)/1000000+([9]TDSheet!$E$441+[9]TDSheet!$E$446+[11]TDSheet!$E$140+[11]TDSheet!$E$145)/1000000</f>
        <v>8.7844195599999999</v>
      </c>
      <c r="G198" s="409"/>
      <c r="H198" s="107">
        <f t="shared" si="16"/>
        <v>0.4124051090624441</v>
      </c>
      <c r="I198" s="85">
        <f t="shared" si="17"/>
        <v>1.0492599614440776</v>
      </c>
      <c r="J198" s="400" t="s">
        <v>932</v>
      </c>
      <c r="K198" s="401"/>
      <c r="L198" s="401"/>
      <c r="M198" s="401"/>
      <c r="N198" s="401"/>
      <c r="O198" s="2"/>
      <c r="P198" s="68"/>
      <c r="Q198" s="68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s="7" customFormat="1" ht="15.75" x14ac:dyDescent="0.25">
      <c r="A199" s="79" t="s">
        <v>450</v>
      </c>
      <c r="B199" s="26" t="s">
        <v>272</v>
      </c>
      <c r="C199" s="79" t="s">
        <v>715</v>
      </c>
      <c r="D199" s="408">
        <v>7.3859393436854281</v>
      </c>
      <c r="E199" s="409"/>
      <c r="F199" s="408">
        <f>([9]TDSheet!$E$471+[9]TDSheet!$E$476+[9]TDSheet!$E$683+[9]TDSheet!$E$688+[9]TDSheet!$E$695)/1000000+([11]TDSheet!$E$173)/1000000</f>
        <v>7.4164763200000001</v>
      </c>
      <c r="G199" s="409"/>
      <c r="H199" s="107">
        <f t="shared" si="16"/>
        <v>3.0536976314571973E-2</v>
      </c>
      <c r="I199" s="85">
        <f t="shared" si="17"/>
        <v>1.0041344742887279</v>
      </c>
      <c r="J199" s="400" t="s">
        <v>932</v>
      </c>
      <c r="K199" s="401"/>
      <c r="L199" s="401"/>
      <c r="M199" s="401"/>
      <c r="N199" s="401"/>
      <c r="O199" s="2"/>
      <c r="P199" s="68"/>
      <c r="Q199" s="68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s="7" customFormat="1" ht="15.75" x14ac:dyDescent="0.25">
      <c r="A200" s="79" t="s">
        <v>451</v>
      </c>
      <c r="B200" s="26" t="s">
        <v>273</v>
      </c>
      <c r="C200" s="79" t="s">
        <v>715</v>
      </c>
      <c r="D200" s="408">
        <v>9.9562554010415738</v>
      </c>
      <c r="E200" s="409"/>
      <c r="F200" s="408">
        <f>([9]TDSheet!$E$35+[9]TDSheet!$E$40)/1000000+([9]TDSheet!$E$21+[10]TDSheet!$E$12+[11]TDSheet!$E$17)/1000000+[9]TDSheet!$E$26/1000000</f>
        <v>10.58997297</v>
      </c>
      <c r="G200" s="409"/>
      <c r="H200" s="107">
        <f t="shared" si="16"/>
        <v>0.63371756895842601</v>
      </c>
      <c r="I200" s="85">
        <f t="shared" si="17"/>
        <v>1.0636501921085844</v>
      </c>
      <c r="J200" s="400" t="s">
        <v>932</v>
      </c>
      <c r="K200" s="401"/>
      <c r="L200" s="401"/>
      <c r="M200" s="401"/>
      <c r="N200" s="401"/>
      <c r="O200" s="2"/>
      <c r="P200" s="68"/>
      <c r="Q200" s="68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s="7" customFormat="1" ht="47.25" x14ac:dyDescent="0.25">
      <c r="A201" s="79" t="s">
        <v>452</v>
      </c>
      <c r="B201" s="26" t="s">
        <v>274</v>
      </c>
      <c r="C201" s="79" t="s">
        <v>715</v>
      </c>
      <c r="D201" s="408">
        <v>0</v>
      </c>
      <c r="E201" s="409"/>
      <c r="F201" s="408">
        <v>0</v>
      </c>
      <c r="G201" s="409"/>
      <c r="H201" s="107" t="s">
        <v>932</v>
      </c>
      <c r="I201" s="85" t="s">
        <v>932</v>
      </c>
      <c r="J201" s="400" t="s">
        <v>932</v>
      </c>
      <c r="K201" s="401"/>
      <c r="L201" s="401"/>
      <c r="M201" s="401"/>
      <c r="N201" s="401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s="7" customFormat="1" ht="15.75" x14ac:dyDescent="0.25">
      <c r="A202" s="79" t="s">
        <v>453</v>
      </c>
      <c r="B202" s="26" t="s">
        <v>275</v>
      </c>
      <c r="C202" s="79" t="s">
        <v>715</v>
      </c>
      <c r="D202" s="408">
        <v>129.518032683863</v>
      </c>
      <c r="E202" s="409"/>
      <c r="F202" s="374">
        <f>([9]TDSheet!$E$767+[10]TDSheet!$E$110+[11]TDSheet!$E$187+[14]TDSheet!$E$25+[12]TDSheet!$E$19)/1000000-([12]TDSheet!$E$14+[12]TDSheet!$E$10+[14]TDSheet!$E$12+[14]TDSheet!$E$16+[11]TDSheet!$E$20+[11]TDSheet!$E$22+[10]TDSheet!$E$27+[10]TDSheet!$E$20+[10]TDSheet!$E$18+[10]TDSheet!$E$17+[10]TDSheet!$E$15+[9]TDSheet!$E$303+[9]TDSheet!$E$52+[9]TDSheet!$E$51+[9]TDSheet!$E$50)/1000000-F210-F235-F200-F199-F198-F196-F195-F194-F192-F191-F189-F188-F186</f>
        <v>256.48199452000142</v>
      </c>
      <c r="G202" s="438"/>
      <c r="H202" s="107">
        <f>F202-D202</f>
        <v>126.96396183613842</v>
      </c>
      <c r="I202" s="85">
        <f>F202/D202</f>
        <v>1.9802801911455934</v>
      </c>
      <c r="J202" s="400" t="s">
        <v>932</v>
      </c>
      <c r="K202" s="401"/>
      <c r="L202" s="401"/>
      <c r="M202" s="401"/>
      <c r="N202" s="401"/>
      <c r="O202" s="68">
        <f>F202-P185</f>
        <v>152.83525684000131</v>
      </c>
      <c r="P202" s="68">
        <v>138.89386369999923</v>
      </c>
      <c r="Q202" s="68"/>
      <c r="R202" s="68"/>
      <c r="S202" s="68"/>
      <c r="T202" s="68"/>
      <c r="U202" s="225"/>
      <c r="V202" s="68"/>
      <c r="W202" s="68"/>
      <c r="X202" s="68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s="7" customFormat="1" ht="15.75" x14ac:dyDescent="0.25">
      <c r="A203" s="80" t="s">
        <v>206</v>
      </c>
      <c r="B203" s="25" t="s">
        <v>276</v>
      </c>
      <c r="C203" s="80" t="s">
        <v>715</v>
      </c>
      <c r="D203" s="439">
        <v>0</v>
      </c>
      <c r="E203" s="440"/>
      <c r="F203" s="441">
        <f>F204+F209</f>
        <v>13.887525350000001</v>
      </c>
      <c r="G203" s="442"/>
      <c r="H203" s="212">
        <f>H204+H209</f>
        <v>13.887525350000001</v>
      </c>
      <c r="I203" s="90">
        <v>1</v>
      </c>
      <c r="J203" s="386" t="s">
        <v>932</v>
      </c>
      <c r="K203" s="443"/>
      <c r="L203" s="443"/>
      <c r="M203" s="443"/>
      <c r="N203" s="444"/>
      <c r="O203" s="2"/>
      <c r="P203" s="2"/>
      <c r="Q203" s="68"/>
      <c r="R203" s="68"/>
      <c r="S203" s="68"/>
      <c r="T203" s="68"/>
      <c r="U203" s="68"/>
      <c r="V203" s="68"/>
      <c r="W203" s="68"/>
      <c r="X203" s="68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s="7" customFormat="1" ht="91.5" customHeight="1" x14ac:dyDescent="0.25">
      <c r="A204" s="79" t="s">
        <v>454</v>
      </c>
      <c r="B204" s="26" t="s">
        <v>277</v>
      </c>
      <c r="C204" s="79" t="s">
        <v>715</v>
      </c>
      <c r="D204" s="430">
        <v>0</v>
      </c>
      <c r="E204" s="431"/>
      <c r="F204" s="432">
        <f>([11]TDSheet!$D$150+[9]TDSheet!$D$426)/1000000</f>
        <v>13.8825</v>
      </c>
      <c r="G204" s="433"/>
      <c r="H204" s="213">
        <f>F204-D204</f>
        <v>13.8825</v>
      </c>
      <c r="I204" s="214">
        <v>1</v>
      </c>
      <c r="J204" s="434" t="s">
        <v>1046</v>
      </c>
      <c r="K204" s="435"/>
      <c r="L204" s="435"/>
      <c r="M204" s="435"/>
      <c r="N204" s="436"/>
      <c r="O204" s="2"/>
      <c r="P204" s="2"/>
      <c r="Q204" s="68"/>
      <c r="R204" s="68"/>
      <c r="S204" s="68"/>
      <c r="T204" s="68"/>
      <c r="U204" s="68"/>
      <c r="V204" s="68"/>
      <c r="W204" s="68"/>
      <c r="X204" s="68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s="7" customFormat="1" ht="31.5" x14ac:dyDescent="0.25">
      <c r="A205" s="79" t="s">
        <v>455</v>
      </c>
      <c r="B205" s="26" t="s">
        <v>278</v>
      </c>
      <c r="C205" s="79" t="s">
        <v>715</v>
      </c>
      <c r="D205" s="430" t="s">
        <v>932</v>
      </c>
      <c r="E205" s="431"/>
      <c r="F205" s="432" t="s">
        <v>932</v>
      </c>
      <c r="G205" s="437"/>
      <c r="H205" s="213" t="s">
        <v>932</v>
      </c>
      <c r="I205" s="214" t="s">
        <v>932</v>
      </c>
      <c r="J205" s="410" t="s">
        <v>932</v>
      </c>
      <c r="K205" s="423"/>
      <c r="L205" s="423"/>
      <c r="M205" s="423"/>
      <c r="N205" s="424"/>
      <c r="O205" s="2"/>
      <c r="P205" s="2"/>
      <c r="Q205" s="68"/>
      <c r="R205" s="68"/>
      <c r="S205" s="68"/>
      <c r="T205" s="68"/>
      <c r="U205" s="68"/>
      <c r="V205" s="68"/>
      <c r="W205" s="68"/>
      <c r="X205" s="68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s="7" customFormat="1" ht="31.5" x14ac:dyDescent="0.25">
      <c r="A206" s="20" t="s">
        <v>456</v>
      </c>
      <c r="B206" s="26" t="s">
        <v>279</v>
      </c>
      <c r="C206" s="79" t="s">
        <v>715</v>
      </c>
      <c r="D206" s="430" t="s">
        <v>932</v>
      </c>
      <c r="E206" s="431"/>
      <c r="F206" s="432" t="s">
        <v>932</v>
      </c>
      <c r="G206" s="437"/>
      <c r="H206" s="213" t="s">
        <v>932</v>
      </c>
      <c r="I206" s="214" t="s">
        <v>932</v>
      </c>
      <c r="J206" s="410" t="s">
        <v>932</v>
      </c>
      <c r="K206" s="423"/>
      <c r="L206" s="423"/>
      <c r="M206" s="423"/>
      <c r="N206" s="424"/>
      <c r="O206" s="2"/>
      <c r="P206" s="2"/>
      <c r="Q206" s="68"/>
      <c r="R206" s="68"/>
      <c r="S206" s="68"/>
      <c r="T206" s="68"/>
      <c r="U206" s="68"/>
      <c r="V206" s="68"/>
      <c r="W206" s="68"/>
      <c r="X206" s="68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s="7" customFormat="1" ht="15.75" x14ac:dyDescent="0.25">
      <c r="A207" s="79" t="s">
        <v>457</v>
      </c>
      <c r="B207" s="26" t="s">
        <v>280</v>
      </c>
      <c r="C207" s="79" t="s">
        <v>715</v>
      </c>
      <c r="D207" s="430" t="s">
        <v>932</v>
      </c>
      <c r="E207" s="431"/>
      <c r="F207" s="432" t="s">
        <v>932</v>
      </c>
      <c r="G207" s="437"/>
      <c r="H207" s="213" t="s">
        <v>932</v>
      </c>
      <c r="I207" s="214" t="s">
        <v>932</v>
      </c>
      <c r="J207" s="410" t="s">
        <v>932</v>
      </c>
      <c r="K207" s="423"/>
      <c r="L207" s="423"/>
      <c r="M207" s="423"/>
      <c r="N207" s="424"/>
      <c r="O207" s="2"/>
      <c r="P207" s="2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s="7" customFormat="1" ht="15.75" x14ac:dyDescent="0.25">
      <c r="A208" s="79" t="s">
        <v>458</v>
      </c>
      <c r="B208" s="26" t="s">
        <v>281</v>
      </c>
      <c r="C208" s="79" t="s">
        <v>715</v>
      </c>
      <c r="D208" s="430" t="s">
        <v>932</v>
      </c>
      <c r="E208" s="431"/>
      <c r="F208" s="432" t="s">
        <v>932</v>
      </c>
      <c r="G208" s="437"/>
      <c r="H208" s="213" t="s">
        <v>932</v>
      </c>
      <c r="I208" s="214" t="s">
        <v>932</v>
      </c>
      <c r="J208" s="410" t="s">
        <v>932</v>
      </c>
      <c r="K208" s="423"/>
      <c r="L208" s="423"/>
      <c r="M208" s="423"/>
      <c r="N208" s="424"/>
      <c r="O208" s="2"/>
      <c r="P208" s="2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s="7" customFormat="1" ht="15.75" customHeight="1" x14ac:dyDescent="0.25">
      <c r="A209" s="79" t="s">
        <v>459</v>
      </c>
      <c r="B209" s="26" t="s">
        <v>282</v>
      </c>
      <c r="C209" s="79" t="s">
        <v>715</v>
      </c>
      <c r="D209" s="430">
        <v>0</v>
      </c>
      <c r="E209" s="431"/>
      <c r="F209" s="445">
        <f>[9]TDSheet!$D$732/1000000</f>
        <v>5.0253500000000005E-3</v>
      </c>
      <c r="G209" s="446"/>
      <c r="H209" s="213">
        <f>F209-D209</f>
        <v>5.0253500000000005E-3</v>
      </c>
      <c r="I209" s="214">
        <v>1</v>
      </c>
      <c r="J209" s="410" t="s">
        <v>1051</v>
      </c>
      <c r="K209" s="423"/>
      <c r="L209" s="423"/>
      <c r="M209" s="423"/>
      <c r="N209" s="424"/>
      <c r="O209" s="2"/>
      <c r="P209" s="2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s="7" customFormat="1" ht="15.75" x14ac:dyDescent="0.25">
      <c r="A210" s="80" t="s">
        <v>207</v>
      </c>
      <c r="B210" s="25" t="s">
        <v>283</v>
      </c>
      <c r="C210" s="80" t="s">
        <v>715</v>
      </c>
      <c r="D210" s="425">
        <f>[15]ФЭМ!$J$210</f>
        <v>46.235358780000006</v>
      </c>
      <c r="E210" s="426"/>
      <c r="F210" s="425">
        <f>F211+F218+F219+F220</f>
        <v>41.750770700000004</v>
      </c>
      <c r="G210" s="426"/>
      <c r="H210" s="108">
        <f t="shared" ref="H210:H211" si="18">F210-D210</f>
        <v>-4.4845880800000018</v>
      </c>
      <c r="I210" s="90">
        <f t="shared" ref="I210:I211" si="19">F210/D210</f>
        <v>0.90300522806930406</v>
      </c>
      <c r="J210" s="406" t="s">
        <v>932</v>
      </c>
      <c r="K210" s="407"/>
      <c r="L210" s="407"/>
      <c r="M210" s="407"/>
      <c r="N210" s="407"/>
      <c r="O210" s="2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s="7" customFormat="1" ht="15.75" x14ac:dyDescent="0.25">
      <c r="A211" s="79" t="s">
        <v>460</v>
      </c>
      <c r="B211" s="26" t="s">
        <v>284</v>
      </c>
      <c r="C211" s="79" t="s">
        <v>715</v>
      </c>
      <c r="D211" s="408">
        <f>D212+D213+D214+D215+D216+D217</f>
        <v>40.337053690000005</v>
      </c>
      <c r="E211" s="409"/>
      <c r="F211" s="408">
        <f>F212+F213+F214+F215+F216+F217</f>
        <v>35.852770700000008</v>
      </c>
      <c r="G211" s="409"/>
      <c r="H211" s="107">
        <f t="shared" si="18"/>
        <v>-4.484282989999997</v>
      </c>
      <c r="I211" s="85">
        <f t="shared" si="19"/>
        <v>0.888829684377476</v>
      </c>
      <c r="J211" s="400" t="s">
        <v>932</v>
      </c>
      <c r="K211" s="401"/>
      <c r="L211" s="401"/>
      <c r="M211" s="401"/>
      <c r="N211" s="401"/>
      <c r="O211" s="2"/>
      <c r="P211" s="2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s="7" customFormat="1" ht="111.75" customHeight="1" x14ac:dyDescent="0.25">
      <c r="A212" s="20" t="s">
        <v>461</v>
      </c>
      <c r="B212" s="26" t="s">
        <v>285</v>
      </c>
      <c r="C212" s="79" t="s">
        <v>715</v>
      </c>
      <c r="D212" s="408">
        <v>38.026485690000001</v>
      </c>
      <c r="E212" s="409"/>
      <c r="F212" s="408">
        <f>([9]TDSheet!$E$746+[9]TDSheet!$E$738+[9]TDSheet!$E$732+[9]TDSheet!$E$421+[9]TDSheet!$E$264+[9]TDSheet!$E$258+[11]TDSheet!$E$130+[11]TDSheet!$E$94)/1000000-F215-F218</f>
        <v>33.538970700000007</v>
      </c>
      <c r="G212" s="409"/>
      <c r="H212" s="107" t="s">
        <v>932</v>
      </c>
      <c r="I212" s="85" t="s">
        <v>932</v>
      </c>
      <c r="J212" s="427" t="s">
        <v>1047</v>
      </c>
      <c r="K212" s="428"/>
      <c r="L212" s="428"/>
      <c r="M212" s="428"/>
      <c r="N212" s="429"/>
      <c r="O212" s="2"/>
      <c r="P212" s="2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s="7" customFormat="1" ht="15.75" x14ac:dyDescent="0.25">
      <c r="A213" s="20" t="s">
        <v>462</v>
      </c>
      <c r="B213" s="26" t="s">
        <v>286</v>
      </c>
      <c r="C213" s="79" t="s">
        <v>715</v>
      </c>
      <c r="D213" s="408">
        <v>0</v>
      </c>
      <c r="E213" s="409"/>
      <c r="F213" s="408">
        <v>0</v>
      </c>
      <c r="G213" s="409"/>
      <c r="H213" s="107" t="s">
        <v>932</v>
      </c>
      <c r="I213" s="85" t="s">
        <v>932</v>
      </c>
      <c r="J213" s="400" t="s">
        <v>932</v>
      </c>
      <c r="K213" s="401"/>
      <c r="L213" s="401"/>
      <c r="M213" s="401"/>
      <c r="N213" s="401"/>
      <c r="O213" s="2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s="7" customFormat="1" ht="31.5" x14ac:dyDescent="0.25">
      <c r="A214" s="20" t="s">
        <v>463</v>
      </c>
      <c r="B214" s="26" t="s">
        <v>287</v>
      </c>
      <c r="C214" s="79" t="s">
        <v>715</v>
      </c>
      <c r="D214" s="408">
        <v>0</v>
      </c>
      <c r="E214" s="409"/>
      <c r="F214" s="408">
        <v>0</v>
      </c>
      <c r="G214" s="409"/>
      <c r="H214" s="107" t="s">
        <v>932</v>
      </c>
      <c r="I214" s="85" t="s">
        <v>932</v>
      </c>
      <c r="J214" s="400" t="s">
        <v>932</v>
      </c>
      <c r="K214" s="401"/>
      <c r="L214" s="401"/>
      <c r="M214" s="401"/>
      <c r="N214" s="401"/>
      <c r="O214" s="2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s="7" customFormat="1" ht="15.75" x14ac:dyDescent="0.25">
      <c r="A215" s="20" t="s">
        <v>464</v>
      </c>
      <c r="B215" s="26" t="s">
        <v>288</v>
      </c>
      <c r="C215" s="79" t="s">
        <v>715</v>
      </c>
      <c r="D215" s="408">
        <f>[15]ФЭМ!$J$215</f>
        <v>2.310568</v>
      </c>
      <c r="E215" s="409"/>
      <c r="F215" s="408">
        <f>'Приложение 10'!H52</f>
        <v>2.3138000000000001</v>
      </c>
      <c r="G215" s="409"/>
      <c r="H215" s="107">
        <f>F215-D215</f>
        <v>3.2320000000001237E-3</v>
      </c>
      <c r="I215" s="214">
        <v>0</v>
      </c>
      <c r="J215" s="400" t="s">
        <v>932</v>
      </c>
      <c r="K215" s="401"/>
      <c r="L215" s="401"/>
      <c r="M215" s="401"/>
      <c r="N215" s="401"/>
      <c r="O215" s="2"/>
      <c r="P215" s="2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s="7" customFormat="1" ht="31.5" x14ac:dyDescent="0.25">
      <c r="A216" s="20" t="s">
        <v>465</v>
      </c>
      <c r="B216" s="26" t="s">
        <v>289</v>
      </c>
      <c r="C216" s="79" t="s">
        <v>715</v>
      </c>
      <c r="D216" s="408">
        <v>0</v>
      </c>
      <c r="E216" s="409"/>
      <c r="F216" s="408">
        <v>0</v>
      </c>
      <c r="G216" s="409"/>
      <c r="H216" s="107" t="s">
        <v>932</v>
      </c>
      <c r="I216" s="85" t="s">
        <v>932</v>
      </c>
      <c r="J216" s="400" t="s">
        <v>932</v>
      </c>
      <c r="K216" s="401"/>
      <c r="L216" s="401"/>
      <c r="M216" s="401"/>
      <c r="N216" s="401"/>
      <c r="O216" s="2"/>
      <c r="P216" s="2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</row>
    <row r="217" spans="1:74" s="7" customFormat="1" ht="15.75" x14ac:dyDescent="0.25">
      <c r="A217" s="20" t="s">
        <v>466</v>
      </c>
      <c r="B217" s="26" t="s">
        <v>290</v>
      </c>
      <c r="C217" s="79" t="s">
        <v>715</v>
      </c>
      <c r="D217" s="408">
        <v>0</v>
      </c>
      <c r="E217" s="409"/>
      <c r="F217" s="408">
        <v>0</v>
      </c>
      <c r="G217" s="409"/>
      <c r="H217" s="107" t="s">
        <v>932</v>
      </c>
      <c r="I217" s="85" t="s">
        <v>932</v>
      </c>
      <c r="J217" s="400" t="s">
        <v>932</v>
      </c>
      <c r="K217" s="401"/>
      <c r="L217" s="401"/>
      <c r="M217" s="401"/>
      <c r="N217" s="401"/>
      <c r="O217" s="2"/>
      <c r="P217" s="2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s="7" customFormat="1" ht="15.75" x14ac:dyDescent="0.25">
      <c r="A218" s="79" t="s">
        <v>467</v>
      </c>
      <c r="B218" s="26" t="s">
        <v>291</v>
      </c>
      <c r="C218" s="79" t="s">
        <v>715</v>
      </c>
      <c r="D218" s="408">
        <f>[15]ФЭМ!$J$218</f>
        <v>5.89830509</v>
      </c>
      <c r="E218" s="409"/>
      <c r="F218" s="408">
        <f>'Приложение 10'!H23</f>
        <v>5.8979999999999997</v>
      </c>
      <c r="G218" s="409"/>
      <c r="H218" s="107">
        <f t="shared" ref="H218" si="20">F218-D218</f>
        <v>-3.0509000000034092E-4</v>
      </c>
      <c r="I218" s="85">
        <v>0</v>
      </c>
      <c r="J218" s="400" t="s">
        <v>932</v>
      </c>
      <c r="K218" s="401"/>
      <c r="L218" s="401"/>
      <c r="M218" s="401"/>
      <c r="N218" s="401"/>
      <c r="O218" s="2"/>
      <c r="P218" s="2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s="7" customFormat="1" ht="15.75" x14ac:dyDescent="0.25">
      <c r="A219" s="79" t="s">
        <v>468</v>
      </c>
      <c r="B219" s="26" t="s">
        <v>292</v>
      </c>
      <c r="C219" s="79" t="s">
        <v>715</v>
      </c>
      <c r="D219" s="408">
        <v>0</v>
      </c>
      <c r="E219" s="409"/>
      <c r="F219" s="408">
        <v>0</v>
      </c>
      <c r="G219" s="409"/>
      <c r="H219" s="107" t="s">
        <v>932</v>
      </c>
      <c r="I219" s="85" t="s">
        <v>932</v>
      </c>
      <c r="J219" s="400" t="s">
        <v>932</v>
      </c>
      <c r="K219" s="401"/>
      <c r="L219" s="401"/>
      <c r="M219" s="401"/>
      <c r="N219" s="401"/>
      <c r="O219" s="2"/>
      <c r="P219" s="2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s="7" customFormat="1" ht="15.75" x14ac:dyDescent="0.25">
      <c r="A220" s="79" t="s">
        <v>469</v>
      </c>
      <c r="B220" s="26" t="s">
        <v>128</v>
      </c>
      <c r="C220" s="79" t="s">
        <v>716</v>
      </c>
      <c r="D220" s="408">
        <v>0</v>
      </c>
      <c r="E220" s="409"/>
      <c r="F220" s="408">
        <f>F221</f>
        <v>0</v>
      </c>
      <c r="G220" s="409"/>
      <c r="H220" s="107" t="s">
        <v>932</v>
      </c>
      <c r="I220" s="85" t="s">
        <v>932</v>
      </c>
      <c r="J220" s="400" t="s">
        <v>932</v>
      </c>
      <c r="K220" s="401"/>
      <c r="L220" s="401"/>
      <c r="M220" s="401"/>
      <c r="N220" s="401"/>
      <c r="O220" s="2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s="7" customFormat="1" ht="31.5" x14ac:dyDescent="0.25">
      <c r="A221" s="20" t="s">
        <v>470</v>
      </c>
      <c r="B221" s="26" t="s">
        <v>293</v>
      </c>
      <c r="C221" s="79" t="s">
        <v>715</v>
      </c>
      <c r="D221" s="408">
        <v>0</v>
      </c>
      <c r="E221" s="409"/>
      <c r="F221" s="408">
        <v>0</v>
      </c>
      <c r="G221" s="409"/>
      <c r="H221" s="107" t="s">
        <v>932</v>
      </c>
      <c r="I221" s="85" t="s">
        <v>932</v>
      </c>
      <c r="J221" s="400" t="s">
        <v>932</v>
      </c>
      <c r="K221" s="401"/>
      <c r="L221" s="401"/>
      <c r="M221" s="401"/>
      <c r="N221" s="401"/>
      <c r="O221" s="2"/>
      <c r="P221" s="2"/>
      <c r="Q221" s="225"/>
      <c r="R221" s="225"/>
      <c r="S221" s="225"/>
      <c r="T221" s="225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s="7" customFormat="1" ht="15.75" x14ac:dyDescent="0.25">
      <c r="A222" s="80" t="s">
        <v>208</v>
      </c>
      <c r="B222" s="25" t="s">
        <v>294</v>
      </c>
      <c r="C222" s="80" t="s">
        <v>715</v>
      </c>
      <c r="D222" s="425">
        <f>D224</f>
        <v>2600</v>
      </c>
      <c r="E222" s="426"/>
      <c r="F222" s="425">
        <f>F223+F224+F234</f>
        <v>2745.9152261899999</v>
      </c>
      <c r="G222" s="426"/>
      <c r="H222" s="108">
        <f>F222-D222</f>
        <v>145.91522618999988</v>
      </c>
      <c r="I222" s="90">
        <f>F222/D222</f>
        <v>1.0561212408423077</v>
      </c>
      <c r="J222" s="406" t="s">
        <v>932</v>
      </c>
      <c r="K222" s="407"/>
      <c r="L222" s="407"/>
      <c r="M222" s="407"/>
      <c r="N222" s="407"/>
      <c r="O222" s="2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s="7" customFormat="1" ht="15.75" x14ac:dyDescent="0.25">
      <c r="A223" s="79" t="s">
        <v>471</v>
      </c>
      <c r="B223" s="26" t="s">
        <v>295</v>
      </c>
      <c r="C223" s="79" t="s">
        <v>715</v>
      </c>
      <c r="D223" s="408">
        <v>0</v>
      </c>
      <c r="E223" s="409"/>
      <c r="F223" s="408">
        <v>0</v>
      </c>
      <c r="G223" s="409"/>
      <c r="H223" s="107" t="s">
        <v>932</v>
      </c>
      <c r="I223" s="85" t="s">
        <v>932</v>
      </c>
      <c r="J223" s="400" t="s">
        <v>932</v>
      </c>
      <c r="K223" s="401"/>
      <c r="L223" s="401"/>
      <c r="M223" s="401"/>
      <c r="N223" s="401"/>
      <c r="O223" s="2"/>
      <c r="P223" s="2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s="7" customFormat="1" ht="15.75" x14ac:dyDescent="0.25">
      <c r="A224" s="79" t="s">
        <v>472</v>
      </c>
      <c r="B224" s="26" t="s">
        <v>296</v>
      </c>
      <c r="C224" s="79" t="s">
        <v>715</v>
      </c>
      <c r="D224" s="408">
        <f>D225</f>
        <v>2600</v>
      </c>
      <c r="E224" s="409"/>
      <c r="F224" s="408">
        <f>F225</f>
        <v>1905</v>
      </c>
      <c r="G224" s="409"/>
      <c r="H224" s="107">
        <f t="shared" ref="H224:H225" si="21">F224-D224</f>
        <v>-695</v>
      </c>
      <c r="I224" s="85">
        <f t="shared" ref="I224:I225" si="22">F224/D224</f>
        <v>0.73269230769230764</v>
      </c>
      <c r="J224" s="400" t="s">
        <v>932</v>
      </c>
      <c r="K224" s="401"/>
      <c r="L224" s="401"/>
      <c r="M224" s="401"/>
      <c r="N224" s="401"/>
      <c r="O224" s="2"/>
      <c r="P224" s="2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s="7" customFormat="1" ht="15.75" x14ac:dyDescent="0.25">
      <c r="A225" s="20" t="s">
        <v>473</v>
      </c>
      <c r="B225" s="26" t="s">
        <v>297</v>
      </c>
      <c r="C225" s="79" t="s">
        <v>715</v>
      </c>
      <c r="D225" s="408">
        <v>2600</v>
      </c>
      <c r="E225" s="409"/>
      <c r="F225" s="408">
        <f>[9]TDSheet!$D$410/1000000</f>
        <v>1905</v>
      </c>
      <c r="G225" s="409"/>
      <c r="H225" s="107">
        <f t="shared" si="21"/>
        <v>-695</v>
      </c>
      <c r="I225" s="85">
        <f t="shared" si="22"/>
        <v>0.73269230769230764</v>
      </c>
      <c r="J225" s="400" t="s">
        <v>932</v>
      </c>
      <c r="K225" s="401"/>
      <c r="L225" s="401"/>
      <c r="M225" s="401"/>
      <c r="N225" s="401"/>
      <c r="O225" s="2"/>
      <c r="P225" s="2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s="7" customFormat="1" ht="15.75" x14ac:dyDescent="0.25">
      <c r="A226" s="20" t="s">
        <v>474</v>
      </c>
      <c r="B226" s="26" t="s">
        <v>298</v>
      </c>
      <c r="C226" s="79" t="s">
        <v>715</v>
      </c>
      <c r="D226" s="408" t="s">
        <v>932</v>
      </c>
      <c r="E226" s="409"/>
      <c r="F226" s="408" t="s">
        <v>932</v>
      </c>
      <c r="G226" s="409"/>
      <c r="H226" s="107" t="s">
        <v>932</v>
      </c>
      <c r="I226" s="85" t="s">
        <v>932</v>
      </c>
      <c r="J226" s="400" t="s">
        <v>932</v>
      </c>
      <c r="K226" s="401"/>
      <c r="L226" s="401"/>
      <c r="M226" s="401"/>
      <c r="N226" s="401"/>
      <c r="O226" s="2"/>
      <c r="P226" s="2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s="7" customFormat="1" ht="15.75" x14ac:dyDescent="0.25">
      <c r="A227" s="20" t="s">
        <v>475</v>
      </c>
      <c r="B227" s="26" t="s">
        <v>299</v>
      </c>
      <c r="C227" s="79" t="s">
        <v>715</v>
      </c>
      <c r="D227" s="408" t="s">
        <v>932</v>
      </c>
      <c r="E227" s="409"/>
      <c r="F227" s="408" t="s">
        <v>932</v>
      </c>
      <c r="G227" s="409"/>
      <c r="H227" s="107" t="s">
        <v>932</v>
      </c>
      <c r="I227" s="85" t="s">
        <v>932</v>
      </c>
      <c r="J227" s="400" t="s">
        <v>932</v>
      </c>
      <c r="K227" s="401"/>
      <c r="L227" s="401"/>
      <c r="M227" s="401"/>
      <c r="N227" s="401"/>
      <c r="O227" s="2"/>
      <c r="P227" s="2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  <c r="AB227" s="68"/>
      <c r="AC227" s="68"/>
      <c r="AD227" s="68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s="7" customFormat="1" ht="15.75" x14ac:dyDescent="0.25">
      <c r="A228" s="79" t="s">
        <v>476</v>
      </c>
      <c r="B228" s="26" t="s">
        <v>300</v>
      </c>
      <c r="C228" s="79" t="s">
        <v>715</v>
      </c>
      <c r="D228" s="408" t="s">
        <v>932</v>
      </c>
      <c r="E228" s="409"/>
      <c r="F228" s="408" t="s">
        <v>932</v>
      </c>
      <c r="G228" s="409"/>
      <c r="H228" s="107" t="s">
        <v>932</v>
      </c>
      <c r="I228" s="85" t="s">
        <v>932</v>
      </c>
      <c r="J228" s="400" t="s">
        <v>932</v>
      </c>
      <c r="K228" s="401"/>
      <c r="L228" s="401"/>
      <c r="M228" s="401"/>
      <c r="N228" s="401"/>
      <c r="O228" s="2"/>
      <c r="P228" s="2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  <c r="AB228" s="68"/>
      <c r="AC228" s="68"/>
      <c r="AD228" s="68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s="7" customFormat="1" ht="15.75" x14ac:dyDescent="0.25">
      <c r="A229" s="79" t="s">
        <v>477</v>
      </c>
      <c r="B229" s="26" t="s">
        <v>301</v>
      </c>
      <c r="C229" s="79" t="s">
        <v>715</v>
      </c>
      <c r="D229" s="408" t="s">
        <v>932</v>
      </c>
      <c r="E229" s="409"/>
      <c r="F229" s="408" t="s">
        <v>932</v>
      </c>
      <c r="G229" s="409"/>
      <c r="H229" s="107" t="s">
        <v>932</v>
      </c>
      <c r="I229" s="85" t="s">
        <v>932</v>
      </c>
      <c r="J229" s="400" t="s">
        <v>932</v>
      </c>
      <c r="K229" s="401"/>
      <c r="L229" s="401"/>
      <c r="M229" s="401"/>
      <c r="N229" s="401"/>
      <c r="O229" s="2"/>
      <c r="P229" s="2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s="7" customFormat="1" ht="15.75" x14ac:dyDescent="0.25">
      <c r="A230" s="20" t="s">
        <v>478</v>
      </c>
      <c r="B230" s="26" t="s">
        <v>302</v>
      </c>
      <c r="C230" s="79" t="s">
        <v>715</v>
      </c>
      <c r="D230" s="408" t="s">
        <v>932</v>
      </c>
      <c r="E230" s="409"/>
      <c r="F230" s="408" t="s">
        <v>932</v>
      </c>
      <c r="G230" s="409"/>
      <c r="H230" s="107" t="s">
        <v>932</v>
      </c>
      <c r="I230" s="85" t="s">
        <v>932</v>
      </c>
      <c r="J230" s="400" t="s">
        <v>932</v>
      </c>
      <c r="K230" s="401"/>
      <c r="L230" s="401"/>
      <c r="M230" s="401"/>
      <c r="N230" s="401"/>
      <c r="O230" s="2"/>
      <c r="P230" s="2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s="7" customFormat="1" ht="15.75" x14ac:dyDescent="0.25">
      <c r="A231" s="20" t="s">
        <v>479</v>
      </c>
      <c r="B231" s="26" t="s">
        <v>303</v>
      </c>
      <c r="C231" s="79" t="s">
        <v>715</v>
      </c>
      <c r="D231" s="408" t="s">
        <v>932</v>
      </c>
      <c r="E231" s="409"/>
      <c r="F231" s="408" t="s">
        <v>932</v>
      </c>
      <c r="G231" s="409"/>
      <c r="H231" s="107" t="s">
        <v>932</v>
      </c>
      <c r="I231" s="85" t="s">
        <v>932</v>
      </c>
      <c r="J231" s="400" t="s">
        <v>932</v>
      </c>
      <c r="K231" s="401"/>
      <c r="L231" s="401"/>
      <c r="M231" s="401"/>
      <c r="N231" s="401"/>
      <c r="O231" s="2"/>
      <c r="P231" s="2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s="7" customFormat="1" ht="15.75" x14ac:dyDescent="0.25">
      <c r="A232" s="79" t="s">
        <v>480</v>
      </c>
      <c r="B232" s="26" t="s">
        <v>304</v>
      </c>
      <c r="C232" s="79" t="s">
        <v>715</v>
      </c>
      <c r="D232" s="408" t="s">
        <v>932</v>
      </c>
      <c r="E232" s="409"/>
      <c r="F232" s="408" t="s">
        <v>932</v>
      </c>
      <c r="G232" s="409"/>
      <c r="H232" s="107" t="s">
        <v>932</v>
      </c>
      <c r="I232" s="85" t="s">
        <v>932</v>
      </c>
      <c r="J232" s="400" t="s">
        <v>932</v>
      </c>
      <c r="K232" s="401"/>
      <c r="L232" s="401"/>
      <c r="M232" s="401"/>
      <c r="N232" s="401"/>
      <c r="O232" s="2"/>
      <c r="P232" s="2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  <c r="AB232" s="68"/>
      <c r="AC232" s="68"/>
      <c r="AD232" s="68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s="7" customFormat="1" ht="15.75" x14ac:dyDescent="0.25">
      <c r="A233" s="79" t="s">
        <v>481</v>
      </c>
      <c r="B233" s="26" t="s">
        <v>305</v>
      </c>
      <c r="C233" s="79" t="s">
        <v>715</v>
      </c>
      <c r="D233" s="408" t="s">
        <v>932</v>
      </c>
      <c r="E233" s="409"/>
      <c r="F233" s="408" t="s">
        <v>932</v>
      </c>
      <c r="G233" s="409"/>
      <c r="H233" s="107" t="s">
        <v>932</v>
      </c>
      <c r="I233" s="85" t="s">
        <v>932</v>
      </c>
      <c r="J233" s="400" t="s">
        <v>932</v>
      </c>
      <c r="K233" s="401"/>
      <c r="L233" s="401"/>
      <c r="M233" s="401"/>
      <c r="N233" s="401"/>
      <c r="O233" s="2"/>
      <c r="P233" s="2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  <c r="AB233" s="68"/>
      <c r="AC233" s="68"/>
      <c r="AD233" s="68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s="7" customFormat="1" ht="62.25" customHeight="1" x14ac:dyDescent="0.25">
      <c r="A234" s="79" t="s">
        <v>482</v>
      </c>
      <c r="B234" s="26" t="s">
        <v>306</v>
      </c>
      <c r="C234" s="79" t="s">
        <v>715</v>
      </c>
      <c r="D234" s="408">
        <v>0</v>
      </c>
      <c r="E234" s="409"/>
      <c r="F234" s="408">
        <f>([9]TDSheet!$D$135+[9]TDSheet!$D$123+[9]TDSheet!$D$77)/1000000</f>
        <v>840.91522618999988</v>
      </c>
      <c r="G234" s="409"/>
      <c r="H234" s="207">
        <f t="shared" ref="H234" si="23">F234-D234</f>
        <v>840.91522618999988</v>
      </c>
      <c r="I234" s="208">
        <v>1</v>
      </c>
      <c r="J234" s="427" t="s">
        <v>1048</v>
      </c>
      <c r="K234" s="428"/>
      <c r="L234" s="428"/>
      <c r="M234" s="428"/>
      <c r="N234" s="429"/>
      <c r="O234" s="2"/>
      <c r="P234" s="2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  <c r="AB234" s="68"/>
      <c r="AC234" s="68"/>
      <c r="AD234" s="68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s="7" customFormat="1" ht="15.75" x14ac:dyDescent="0.25">
      <c r="A235" s="80" t="s">
        <v>209</v>
      </c>
      <c r="B235" s="25" t="s">
        <v>307</v>
      </c>
      <c r="C235" s="80" t="s">
        <v>715</v>
      </c>
      <c r="D235" s="425">
        <f>[15]ФЭМ!$J$235</f>
        <v>2655.1608979244047</v>
      </c>
      <c r="E235" s="426"/>
      <c r="F235" s="425">
        <f>F236+F240+F241</f>
        <v>2820.57559124</v>
      </c>
      <c r="G235" s="426"/>
      <c r="H235" s="108">
        <f t="shared" ref="H235:H237" si="24">F235-D235</f>
        <v>165.41469331559529</v>
      </c>
      <c r="I235" s="90">
        <f t="shared" ref="I235:I237" si="25">F235/D235</f>
        <v>1.062299310540805</v>
      </c>
      <c r="J235" s="406" t="s">
        <v>932</v>
      </c>
      <c r="K235" s="407"/>
      <c r="L235" s="407"/>
      <c r="M235" s="407"/>
      <c r="N235" s="407"/>
      <c r="O235" s="2"/>
      <c r="P235" s="2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68"/>
      <c r="AC235" s="68"/>
      <c r="AD235" s="68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s="7" customFormat="1" ht="15.75" x14ac:dyDescent="0.25">
      <c r="A236" s="79" t="s">
        <v>483</v>
      </c>
      <c r="B236" s="26" t="s">
        <v>308</v>
      </c>
      <c r="C236" s="79" t="s">
        <v>715</v>
      </c>
      <c r="D236" s="408">
        <f>[15]ФЭМ!$J$236</f>
        <v>2579.2000000000003</v>
      </c>
      <c r="E236" s="409"/>
      <c r="F236" s="408">
        <f>F237</f>
        <v>1915</v>
      </c>
      <c r="G236" s="409"/>
      <c r="H236" s="107">
        <f t="shared" si="24"/>
        <v>-664.20000000000027</v>
      </c>
      <c r="I236" s="85">
        <f t="shared" si="25"/>
        <v>0.74247828784119096</v>
      </c>
      <c r="J236" s="400" t="s">
        <v>932</v>
      </c>
      <c r="K236" s="401"/>
      <c r="L236" s="401"/>
      <c r="M236" s="401"/>
      <c r="N236" s="401"/>
      <c r="O236" s="2"/>
      <c r="P236" s="2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s="7" customFormat="1" ht="15.75" x14ac:dyDescent="0.25">
      <c r="A237" s="20" t="s">
        <v>484</v>
      </c>
      <c r="B237" s="26" t="s">
        <v>297</v>
      </c>
      <c r="C237" s="79" t="s">
        <v>715</v>
      </c>
      <c r="D237" s="408">
        <v>2579.2000000000003</v>
      </c>
      <c r="E237" s="409"/>
      <c r="F237" s="408">
        <f>[9]TDSheet!$E$400/1000000</f>
        <v>1915</v>
      </c>
      <c r="G237" s="409"/>
      <c r="H237" s="107">
        <f t="shared" si="24"/>
        <v>-664.20000000000027</v>
      </c>
      <c r="I237" s="85">
        <f t="shared" si="25"/>
        <v>0.74247828784119096</v>
      </c>
      <c r="J237" s="400" t="s">
        <v>932</v>
      </c>
      <c r="K237" s="401"/>
      <c r="L237" s="401"/>
      <c r="M237" s="401"/>
      <c r="N237" s="401"/>
      <c r="O237" s="2"/>
      <c r="P237" s="2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  <c r="AB237" s="68"/>
      <c r="AC237" s="68"/>
      <c r="AD237" s="68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s="7" customFormat="1" ht="15.75" x14ac:dyDescent="0.25">
      <c r="A238" s="20" t="s">
        <v>485</v>
      </c>
      <c r="B238" s="26" t="s">
        <v>298</v>
      </c>
      <c r="C238" s="79" t="s">
        <v>715</v>
      </c>
      <c r="D238" s="408" t="s">
        <v>932</v>
      </c>
      <c r="E238" s="409"/>
      <c r="F238" s="408" t="s">
        <v>932</v>
      </c>
      <c r="G238" s="409"/>
      <c r="H238" s="107" t="s">
        <v>932</v>
      </c>
      <c r="I238" s="85" t="s">
        <v>932</v>
      </c>
      <c r="J238" s="400" t="s">
        <v>932</v>
      </c>
      <c r="K238" s="401"/>
      <c r="L238" s="401"/>
      <c r="M238" s="401"/>
      <c r="N238" s="401"/>
      <c r="O238" s="2"/>
      <c r="P238" s="2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  <c r="AB238" s="68"/>
      <c r="AC238" s="68"/>
      <c r="AD238" s="68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s="7" customFormat="1" ht="15.75" x14ac:dyDescent="0.25">
      <c r="A239" s="20" t="s">
        <v>486</v>
      </c>
      <c r="B239" s="26" t="s">
        <v>299</v>
      </c>
      <c r="C239" s="79" t="s">
        <v>715</v>
      </c>
      <c r="D239" s="408" t="s">
        <v>932</v>
      </c>
      <c r="E239" s="409"/>
      <c r="F239" s="408" t="s">
        <v>932</v>
      </c>
      <c r="G239" s="409"/>
      <c r="H239" s="107" t="s">
        <v>932</v>
      </c>
      <c r="I239" s="85" t="s">
        <v>932</v>
      </c>
      <c r="J239" s="400" t="s">
        <v>932</v>
      </c>
      <c r="K239" s="401"/>
      <c r="L239" s="401"/>
      <c r="M239" s="401"/>
      <c r="N239" s="401"/>
      <c r="O239" s="2"/>
      <c r="P239" s="2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  <c r="AB239" s="68"/>
      <c r="AC239" s="68"/>
      <c r="AD239" s="68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s="7" customFormat="1" ht="36" customHeight="1" x14ac:dyDescent="0.25">
      <c r="A240" s="79" t="s">
        <v>487</v>
      </c>
      <c r="B240" s="26" t="s">
        <v>160</v>
      </c>
      <c r="C240" s="79" t="s">
        <v>715</v>
      </c>
      <c r="D240" s="408">
        <v>0</v>
      </c>
      <c r="E240" s="409"/>
      <c r="F240" s="408">
        <f>([9]TDSheet!$E$279+[9]TDSheet!$E$77)/1000000</f>
        <v>19.565131239999999</v>
      </c>
      <c r="G240" s="409"/>
      <c r="H240" s="107">
        <v>0</v>
      </c>
      <c r="I240" s="85">
        <v>0</v>
      </c>
      <c r="J240" s="427" t="s">
        <v>1049</v>
      </c>
      <c r="K240" s="428"/>
      <c r="L240" s="428"/>
      <c r="M240" s="428"/>
      <c r="N240" s="429"/>
      <c r="O240" s="2"/>
      <c r="P240" s="2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68"/>
      <c r="AC240" s="68"/>
      <c r="AD240" s="68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s="7" customFormat="1" ht="54" customHeight="1" x14ac:dyDescent="0.25">
      <c r="A241" s="79" t="s">
        <v>488</v>
      </c>
      <c r="B241" s="26" t="s">
        <v>309</v>
      </c>
      <c r="C241" s="79" t="s">
        <v>715</v>
      </c>
      <c r="D241" s="408">
        <v>75.960897924404634</v>
      </c>
      <c r="E241" s="409"/>
      <c r="F241" s="408">
        <f>([9]TDSheet!$E$128+[9]TDSheet!$E$170)/1000000</f>
        <v>886.01045999999997</v>
      </c>
      <c r="G241" s="409"/>
      <c r="H241" s="207">
        <f t="shared" ref="H241:H244" si="26">F241-D241</f>
        <v>810.0495620755953</v>
      </c>
      <c r="I241" s="208">
        <f t="shared" ref="I241:I244" si="27">F241/D241</f>
        <v>11.664033525271737</v>
      </c>
      <c r="J241" s="427" t="s">
        <v>1050</v>
      </c>
      <c r="K241" s="428"/>
      <c r="L241" s="428"/>
      <c r="M241" s="428"/>
      <c r="N241" s="429"/>
      <c r="O241" s="2"/>
      <c r="P241" s="2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  <c r="AB241" s="68"/>
      <c r="AC241" s="68"/>
      <c r="AD241" s="68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s="7" customFormat="1" ht="31.5" x14ac:dyDescent="0.25">
      <c r="A242" s="80" t="s">
        <v>210</v>
      </c>
      <c r="B242" s="25" t="s">
        <v>310</v>
      </c>
      <c r="C242" s="80" t="s">
        <v>715</v>
      </c>
      <c r="D242" s="425">
        <f>[15]ФЭМ!$J$242</f>
        <v>87.286113759978434</v>
      </c>
      <c r="E242" s="426"/>
      <c r="F242" s="425">
        <f>F167-F185</f>
        <v>107.20134911000059</v>
      </c>
      <c r="G242" s="426"/>
      <c r="H242" s="108">
        <f t="shared" si="26"/>
        <v>19.915235350022158</v>
      </c>
      <c r="I242" s="90">
        <f t="shared" si="27"/>
        <v>1.22816040824988</v>
      </c>
      <c r="J242" s="406" t="s">
        <v>932</v>
      </c>
      <c r="K242" s="407"/>
      <c r="L242" s="407"/>
      <c r="M242" s="407"/>
      <c r="N242" s="407"/>
      <c r="O242" s="2"/>
      <c r="P242" s="2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  <c r="AB242" s="68"/>
      <c r="AC242" s="68"/>
      <c r="AD242" s="68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s="7" customFormat="1" ht="31.5" x14ac:dyDescent="0.25">
      <c r="A243" s="80" t="s">
        <v>211</v>
      </c>
      <c r="B243" s="25" t="s">
        <v>311</v>
      </c>
      <c r="C243" s="80" t="s">
        <v>715</v>
      </c>
      <c r="D243" s="425">
        <f>[15]ФЭМ!$J$243</f>
        <v>-46.23509585</v>
      </c>
      <c r="E243" s="426"/>
      <c r="F243" s="425">
        <f>F244</f>
        <v>-27.863245350000003</v>
      </c>
      <c r="G243" s="426"/>
      <c r="H243" s="108">
        <f t="shared" si="26"/>
        <v>18.371850499999997</v>
      </c>
      <c r="I243" s="90">
        <f t="shared" si="27"/>
        <v>0.60264275087471253</v>
      </c>
      <c r="J243" s="406" t="s">
        <v>932</v>
      </c>
      <c r="K243" s="407"/>
      <c r="L243" s="407"/>
      <c r="M243" s="407"/>
      <c r="N243" s="407"/>
      <c r="O243" s="2"/>
      <c r="P243" s="2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s="7" customFormat="1" ht="15.75" x14ac:dyDescent="0.25">
      <c r="A244" s="79" t="s">
        <v>489</v>
      </c>
      <c r="B244" s="26" t="s">
        <v>312</v>
      </c>
      <c r="C244" s="79" t="s">
        <v>715</v>
      </c>
      <c r="D244" s="408">
        <f>[15]ФЭМ!$J$244</f>
        <v>-46.23509585</v>
      </c>
      <c r="E244" s="409"/>
      <c r="F244" s="408">
        <f>F203-F210</f>
        <v>-27.863245350000003</v>
      </c>
      <c r="G244" s="409"/>
      <c r="H244" s="107">
        <f t="shared" si="26"/>
        <v>18.371850499999997</v>
      </c>
      <c r="I244" s="85">
        <f t="shared" si="27"/>
        <v>0.60264275087471253</v>
      </c>
      <c r="J244" s="400" t="s">
        <v>932</v>
      </c>
      <c r="K244" s="401"/>
      <c r="L244" s="401"/>
      <c r="M244" s="401"/>
      <c r="N244" s="401"/>
      <c r="O244" s="2"/>
      <c r="P244" s="68">
        <f>'[3]БДДС (н.и)'!$Q$252-'[3]БДДС (н.и)'!$U$252</f>
        <v>43834.564429999999</v>
      </c>
      <c r="Q244" s="2"/>
      <c r="R244" s="68"/>
      <c r="S244" s="68"/>
      <c r="T244" s="68"/>
      <c r="U244" s="68"/>
      <c r="V244" s="68"/>
      <c r="W244" s="68"/>
      <c r="X244" s="68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s="7" customFormat="1" ht="15.75" x14ac:dyDescent="0.25">
      <c r="A245" s="79" t="s">
        <v>490</v>
      </c>
      <c r="B245" s="26" t="s">
        <v>313</v>
      </c>
      <c r="C245" s="79" t="s">
        <v>715</v>
      </c>
      <c r="D245" s="408" t="s">
        <v>932</v>
      </c>
      <c r="E245" s="409"/>
      <c r="F245" s="408" t="s">
        <v>932</v>
      </c>
      <c r="G245" s="409"/>
      <c r="H245" s="107" t="s">
        <v>932</v>
      </c>
      <c r="I245" s="85" t="s">
        <v>932</v>
      </c>
      <c r="J245" s="400" t="s">
        <v>932</v>
      </c>
      <c r="K245" s="401"/>
      <c r="L245" s="401"/>
      <c r="M245" s="401"/>
      <c r="N245" s="401"/>
      <c r="O245" s="2"/>
      <c r="P245" s="2">
        <f>'[3]БДДС (н.и)'!$Q$207</f>
        <v>13732.5</v>
      </c>
      <c r="Q245" s="2"/>
      <c r="R245" s="68"/>
      <c r="S245" s="68"/>
      <c r="T245" s="68"/>
      <c r="U245" s="68"/>
      <c r="V245" s="68"/>
      <c r="W245" s="68"/>
      <c r="X245" s="68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s="7" customFormat="1" ht="31.5" x14ac:dyDescent="0.25">
      <c r="A246" s="80" t="s">
        <v>212</v>
      </c>
      <c r="B246" s="25" t="s">
        <v>314</v>
      </c>
      <c r="C246" s="80" t="s">
        <v>715</v>
      </c>
      <c r="D246" s="425">
        <f>D247+D248</f>
        <v>-55.160897924404708</v>
      </c>
      <c r="E246" s="426"/>
      <c r="F246" s="425">
        <f>F247+F248</f>
        <v>-74.660365050000109</v>
      </c>
      <c r="G246" s="426"/>
      <c r="H246" s="108">
        <f t="shared" ref="H246:H248" si="28">F246-D246</f>
        <v>-19.499467125595402</v>
      </c>
      <c r="I246" s="90">
        <f t="shared" ref="I246:I247" si="29">F246/D246</f>
        <v>1.3535016263208488</v>
      </c>
      <c r="J246" s="406" t="s">
        <v>932</v>
      </c>
      <c r="K246" s="407"/>
      <c r="L246" s="407"/>
      <c r="M246" s="407"/>
      <c r="N246" s="407"/>
      <c r="O246" s="2"/>
      <c r="P246" s="68">
        <f>P244-P245</f>
        <v>30102.064429999999</v>
      </c>
      <c r="Q246" s="2">
        <f>'[3]БДДС (н.и)'!$U$13</f>
        <v>288508.94877999998</v>
      </c>
      <c r="R246" s="68">
        <f>'[3]БДДС (н.и)'!$U$65</f>
        <v>147252.64118999999</v>
      </c>
      <c r="S246" s="68">
        <f>R246+R247</f>
        <v>122252.64118999999</v>
      </c>
      <c r="T246" s="68"/>
      <c r="U246" s="68"/>
      <c r="V246" s="68"/>
      <c r="W246" s="68"/>
      <c r="X246" s="68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s="7" customFormat="1" ht="31.5" x14ac:dyDescent="0.25">
      <c r="A247" s="79" t="s">
        <v>491</v>
      </c>
      <c r="B247" s="26" t="s">
        <v>315</v>
      </c>
      <c r="C247" s="79" t="s">
        <v>715</v>
      </c>
      <c r="D247" s="408">
        <f>[15]ФЭМ!$J$247</f>
        <v>-55.160897924404708</v>
      </c>
      <c r="E247" s="409"/>
      <c r="F247" s="408">
        <f>F224-F236</f>
        <v>-10</v>
      </c>
      <c r="G247" s="409"/>
      <c r="H247" s="107">
        <f t="shared" si="28"/>
        <v>45.160897924404708</v>
      </c>
      <c r="I247" s="85">
        <f t="shared" si="29"/>
        <v>0.18128783932604772</v>
      </c>
      <c r="J247" s="400" t="s">
        <v>932</v>
      </c>
      <c r="K247" s="401"/>
      <c r="L247" s="401"/>
      <c r="M247" s="401"/>
      <c r="N247" s="401"/>
      <c r="O247" s="2"/>
      <c r="P247" s="2"/>
      <c r="Q247" s="2"/>
      <c r="R247" s="68">
        <f>'[3]БДДС (н.и)'!$U$237</f>
        <v>-25000</v>
      </c>
      <c r="S247" s="68"/>
      <c r="T247" s="68"/>
      <c r="U247" s="68"/>
      <c r="V247" s="68"/>
      <c r="W247" s="68"/>
      <c r="X247" s="68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1:74" s="7" customFormat="1" ht="15.75" x14ac:dyDescent="0.25">
      <c r="A248" s="79" t="s">
        <v>492</v>
      </c>
      <c r="B248" s="26" t="s">
        <v>316</v>
      </c>
      <c r="C248" s="79" t="s">
        <v>715</v>
      </c>
      <c r="D248" s="408">
        <v>0</v>
      </c>
      <c r="E248" s="409"/>
      <c r="F248" s="408">
        <f>F234-F240-F241</f>
        <v>-64.660365050000109</v>
      </c>
      <c r="G248" s="409"/>
      <c r="H248" s="213">
        <f t="shared" si="28"/>
        <v>-64.660365050000109</v>
      </c>
      <c r="I248" s="214">
        <v>1</v>
      </c>
      <c r="J248" s="400" t="s">
        <v>932</v>
      </c>
      <c r="K248" s="401"/>
      <c r="L248" s="401"/>
      <c r="M248" s="401"/>
      <c r="N248" s="401"/>
      <c r="O248" s="68"/>
      <c r="P248" s="2"/>
      <c r="Q248" s="2">
        <f>'[3]БДДС (н.и)'!$U$196</f>
        <v>0</v>
      </c>
      <c r="R248" s="68">
        <f>'[3]БДДС (н.и)'!$U$216</f>
        <v>0</v>
      </c>
      <c r="S248" s="68">
        <f>'[3]БДДС (н.и)'!$U$12+'[3]БДДС (н.и)'!$U$194+'[3]БДДС (н.и)'!$U$237</f>
        <v>116256.30758999998</v>
      </c>
      <c r="T248" s="68"/>
      <c r="U248" s="68"/>
      <c r="V248" s="68"/>
      <c r="W248" s="68"/>
      <c r="X248" s="68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s="7" customFormat="1" ht="15.75" x14ac:dyDescent="0.25">
      <c r="A249" s="80" t="s">
        <v>213</v>
      </c>
      <c r="B249" s="25" t="s">
        <v>317</v>
      </c>
      <c r="C249" s="80" t="s">
        <v>715</v>
      </c>
      <c r="D249" s="408" t="s">
        <v>932</v>
      </c>
      <c r="E249" s="409"/>
      <c r="F249" s="408" t="s">
        <v>932</v>
      </c>
      <c r="G249" s="409"/>
      <c r="H249" s="192" t="s">
        <v>932</v>
      </c>
      <c r="I249" s="193" t="s">
        <v>932</v>
      </c>
      <c r="J249" s="406" t="s">
        <v>932</v>
      </c>
      <c r="K249" s="407"/>
      <c r="L249" s="407"/>
      <c r="M249" s="407"/>
      <c r="N249" s="407"/>
      <c r="O249" s="68"/>
      <c r="P249" s="2"/>
      <c r="Q249" s="2"/>
      <c r="R249" s="68"/>
      <c r="S249" s="68"/>
      <c r="T249" s="68"/>
      <c r="U249" s="68"/>
      <c r="V249" s="68"/>
      <c r="W249" s="68"/>
      <c r="X249" s="68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s="7" customFormat="1" ht="31.5" x14ac:dyDescent="0.25">
      <c r="A250" s="80" t="s">
        <v>214</v>
      </c>
      <c r="B250" s="25" t="s">
        <v>318</v>
      </c>
      <c r="C250" s="80" t="s">
        <v>715</v>
      </c>
      <c r="D250" s="425">
        <f>[15]ФЭМ!$J$250</f>
        <v>-14.109880014426274</v>
      </c>
      <c r="E250" s="426"/>
      <c r="F250" s="425">
        <f>F242+F243+F246</f>
        <v>4.677738710000483</v>
      </c>
      <c r="G250" s="426"/>
      <c r="H250" s="108">
        <f t="shared" ref="H250:H252" si="30">F250-D250</f>
        <v>18.787618724426757</v>
      </c>
      <c r="I250" s="90">
        <f t="shared" ref="I250:I252" si="31">F250/D250</f>
        <v>-0.33152221742621857</v>
      </c>
      <c r="J250" s="406" t="s">
        <v>932</v>
      </c>
      <c r="K250" s="407"/>
      <c r="L250" s="407"/>
      <c r="M250" s="407"/>
      <c r="N250" s="407"/>
      <c r="O250" s="68"/>
      <c r="P250" s="68"/>
      <c r="Q250" s="2"/>
      <c r="R250" s="68"/>
      <c r="S250" s="68"/>
      <c r="T250" s="68"/>
      <c r="U250" s="68"/>
      <c r="V250" s="68"/>
      <c r="W250" s="68"/>
      <c r="X250" s="68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s="7" customFormat="1" ht="15.75" x14ac:dyDescent="0.25">
      <c r="A251" s="80" t="s">
        <v>215</v>
      </c>
      <c r="B251" s="25" t="s">
        <v>319</v>
      </c>
      <c r="C251" s="80" t="s">
        <v>715</v>
      </c>
      <c r="D251" s="425">
        <f>[15]ФЭМ!$J$251</f>
        <v>18.678437681128262</v>
      </c>
      <c r="E251" s="426"/>
      <c r="F251" s="425">
        <f>([9]TDSheet!$D$8+[10]TDSheet!$D$8+[11]TDSheet!$D$8+[14]TDSheet!$D$8+[12]TDSheet!$D$7)/1000000</f>
        <v>19.359234280000006</v>
      </c>
      <c r="G251" s="426"/>
      <c r="H251" s="108">
        <f t="shared" si="30"/>
        <v>0.68079659887174415</v>
      </c>
      <c r="I251" s="90">
        <f t="shared" si="31"/>
        <v>1.036448262456104</v>
      </c>
      <c r="J251" s="406" t="s">
        <v>932</v>
      </c>
      <c r="K251" s="407"/>
      <c r="L251" s="407"/>
      <c r="M251" s="407"/>
      <c r="N251" s="407"/>
      <c r="O251" s="68"/>
      <c r="P251" s="2"/>
      <c r="Q251" s="2"/>
      <c r="R251" s="68"/>
      <c r="S251" s="68"/>
      <c r="T251" s="68"/>
      <c r="U251" s="68"/>
      <c r="V251" s="68"/>
      <c r="W251" s="68"/>
      <c r="X251" s="68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s="7" customFormat="1" ht="15.75" x14ac:dyDescent="0.25">
      <c r="A252" s="80" t="s">
        <v>216</v>
      </c>
      <c r="B252" s="25" t="s">
        <v>320</v>
      </c>
      <c r="C252" s="80" t="s">
        <v>715</v>
      </c>
      <c r="D252" s="425">
        <f>[15]ФЭМ!$J$252</f>
        <v>4.568557666701988</v>
      </c>
      <c r="E252" s="426"/>
      <c r="F252" s="425">
        <f>F251+F250</f>
        <v>24.036972990000489</v>
      </c>
      <c r="G252" s="426"/>
      <c r="H252" s="108">
        <f t="shared" si="30"/>
        <v>19.468415323298501</v>
      </c>
      <c r="I252" s="90">
        <f t="shared" si="31"/>
        <v>5.261392050535858</v>
      </c>
      <c r="J252" s="406" t="s">
        <v>932</v>
      </c>
      <c r="K252" s="407"/>
      <c r="L252" s="407"/>
      <c r="M252" s="407"/>
      <c r="N252" s="407"/>
      <c r="O252" s="68"/>
      <c r="P252" s="2"/>
      <c r="Q252" s="2"/>
      <c r="R252" s="68"/>
      <c r="S252" s="68"/>
      <c r="T252" s="68"/>
      <c r="U252" s="68"/>
      <c r="V252" s="68"/>
      <c r="W252" s="68"/>
      <c r="X252" s="68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s="7" customFormat="1" ht="15.75" x14ac:dyDescent="0.25">
      <c r="A253" s="80" t="s">
        <v>217</v>
      </c>
      <c r="B253" s="25" t="s">
        <v>128</v>
      </c>
      <c r="C253" s="80" t="s">
        <v>716</v>
      </c>
      <c r="D253" s="408" t="s">
        <v>932</v>
      </c>
      <c r="E253" s="409"/>
      <c r="F253" s="408" t="s">
        <v>932</v>
      </c>
      <c r="G253" s="409"/>
      <c r="H253" s="107" t="s">
        <v>932</v>
      </c>
      <c r="I253" s="85" t="s">
        <v>932</v>
      </c>
      <c r="J253" s="406" t="s">
        <v>932</v>
      </c>
      <c r="K253" s="407"/>
      <c r="L253" s="407"/>
      <c r="M253" s="407"/>
      <c r="N253" s="407"/>
      <c r="O253" s="68"/>
      <c r="P253" s="2"/>
      <c r="Q253" s="2"/>
      <c r="R253" s="68"/>
      <c r="S253" s="68"/>
      <c r="T253" s="68"/>
      <c r="U253" s="68"/>
      <c r="V253" s="68"/>
      <c r="W253" s="68"/>
      <c r="X253" s="68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s="7" customFormat="1" ht="15.75" x14ac:dyDescent="0.25">
      <c r="A254" s="79" t="s">
        <v>493</v>
      </c>
      <c r="B254" s="26" t="s">
        <v>321</v>
      </c>
      <c r="C254" s="79" t="s">
        <v>715</v>
      </c>
      <c r="D254" s="408">
        <f>[15]ФЭМ!$J$254</f>
        <v>869.65042858964193</v>
      </c>
      <c r="E254" s="409"/>
      <c r="F254" s="408">
        <f>F271</f>
        <v>864.23800000000006</v>
      </c>
      <c r="G254" s="409"/>
      <c r="H254" s="107">
        <f>F254-D254</f>
        <v>-5.4124285896418769</v>
      </c>
      <c r="I254" s="85">
        <f>F254/D254</f>
        <v>0.99377631699852143</v>
      </c>
      <c r="J254" s="400" t="s">
        <v>932</v>
      </c>
      <c r="K254" s="401"/>
      <c r="L254" s="401"/>
      <c r="M254" s="401"/>
      <c r="N254" s="401"/>
      <c r="O254" s="2"/>
      <c r="P254" s="2"/>
      <c r="Q254" s="2"/>
      <c r="R254" s="68"/>
      <c r="S254" s="68"/>
      <c r="T254" s="68"/>
      <c r="U254" s="68"/>
      <c r="V254" s="68"/>
      <c r="W254" s="68"/>
      <c r="X254" s="68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s="7" customFormat="1" ht="31.5" x14ac:dyDescent="0.25">
      <c r="A255" s="20" t="s">
        <v>494</v>
      </c>
      <c r="B255" s="26" t="s">
        <v>322</v>
      </c>
      <c r="C255" s="79" t="s">
        <v>715</v>
      </c>
      <c r="D255" s="408" t="s">
        <v>932</v>
      </c>
      <c r="E255" s="409"/>
      <c r="F255" s="408" t="s">
        <v>932</v>
      </c>
      <c r="G255" s="409"/>
      <c r="H255" s="107" t="s">
        <v>932</v>
      </c>
      <c r="I255" s="85" t="s">
        <v>932</v>
      </c>
      <c r="J255" s="400" t="s">
        <v>932</v>
      </c>
      <c r="K255" s="401"/>
      <c r="L255" s="401"/>
      <c r="M255" s="401"/>
      <c r="N255" s="401"/>
      <c r="O255" s="2"/>
      <c r="P255" s="2"/>
      <c r="Q255" s="2"/>
      <c r="R255" s="68"/>
      <c r="S255" s="68"/>
      <c r="T255" s="68"/>
      <c r="U255" s="68"/>
      <c r="V255" s="68"/>
      <c r="W255" s="68"/>
      <c r="X255" s="68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s="7" customFormat="1" ht="15.75" x14ac:dyDescent="0.25">
      <c r="A256" s="79" t="s">
        <v>218</v>
      </c>
      <c r="B256" s="26" t="s">
        <v>323</v>
      </c>
      <c r="C256" s="79" t="s">
        <v>715</v>
      </c>
      <c r="D256" s="408" t="s">
        <v>932</v>
      </c>
      <c r="E256" s="409"/>
      <c r="F256" s="408" t="s">
        <v>932</v>
      </c>
      <c r="G256" s="409"/>
      <c r="H256" s="107" t="s">
        <v>932</v>
      </c>
      <c r="I256" s="85" t="s">
        <v>932</v>
      </c>
      <c r="J256" s="400" t="s">
        <v>932</v>
      </c>
      <c r="K256" s="401"/>
      <c r="L256" s="401"/>
      <c r="M256" s="401"/>
      <c r="N256" s="401"/>
      <c r="O256" s="2"/>
      <c r="P256" s="2"/>
      <c r="Q256" s="2"/>
      <c r="R256" s="68"/>
      <c r="S256" s="68"/>
      <c r="T256" s="68"/>
      <c r="U256" s="68"/>
      <c r="V256" s="68"/>
      <c r="W256" s="68"/>
      <c r="X256" s="68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s="7" customFormat="1" ht="31.5" x14ac:dyDescent="0.25">
      <c r="A257" s="79" t="s">
        <v>219</v>
      </c>
      <c r="B257" s="26" t="s">
        <v>78</v>
      </c>
      <c r="C257" s="79" t="s">
        <v>715</v>
      </c>
      <c r="D257" s="408" t="s">
        <v>932</v>
      </c>
      <c r="E257" s="409"/>
      <c r="F257" s="408" t="s">
        <v>932</v>
      </c>
      <c r="G257" s="409"/>
      <c r="H257" s="107" t="s">
        <v>932</v>
      </c>
      <c r="I257" s="85" t="s">
        <v>932</v>
      </c>
      <c r="J257" s="400" t="s">
        <v>932</v>
      </c>
      <c r="K257" s="401"/>
      <c r="L257" s="401"/>
      <c r="M257" s="401"/>
      <c r="N257" s="401"/>
      <c r="O257" s="2"/>
      <c r="P257" s="2"/>
      <c r="Q257" s="2"/>
      <c r="R257" s="68"/>
      <c r="S257" s="68"/>
      <c r="T257" s="68"/>
      <c r="U257" s="68"/>
      <c r="V257" s="68"/>
      <c r="W257" s="68"/>
      <c r="X257" s="68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s="7" customFormat="1" ht="15.75" x14ac:dyDescent="0.25">
      <c r="A258" s="79" t="s">
        <v>220</v>
      </c>
      <c r="B258" s="26" t="s">
        <v>323</v>
      </c>
      <c r="C258" s="79" t="s">
        <v>715</v>
      </c>
      <c r="D258" s="408" t="s">
        <v>932</v>
      </c>
      <c r="E258" s="409"/>
      <c r="F258" s="408" t="s">
        <v>932</v>
      </c>
      <c r="G258" s="409"/>
      <c r="H258" s="107" t="s">
        <v>932</v>
      </c>
      <c r="I258" s="85" t="s">
        <v>932</v>
      </c>
      <c r="J258" s="400" t="s">
        <v>932</v>
      </c>
      <c r="K258" s="401"/>
      <c r="L258" s="401"/>
      <c r="M258" s="401"/>
      <c r="N258" s="401"/>
      <c r="O258" s="2"/>
      <c r="P258" s="2"/>
      <c r="Q258" s="2"/>
      <c r="R258" s="68"/>
      <c r="S258" s="68"/>
      <c r="T258" s="68"/>
      <c r="U258" s="68"/>
      <c r="V258" s="68"/>
      <c r="W258" s="68"/>
      <c r="X258" s="68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s="7" customFormat="1" ht="31.5" x14ac:dyDescent="0.25">
      <c r="A259" s="79" t="s">
        <v>221</v>
      </c>
      <c r="B259" s="26" t="s">
        <v>79</v>
      </c>
      <c r="C259" s="79" t="s">
        <v>715</v>
      </c>
      <c r="D259" s="408" t="s">
        <v>932</v>
      </c>
      <c r="E259" s="409"/>
      <c r="F259" s="408" t="s">
        <v>932</v>
      </c>
      <c r="G259" s="409"/>
      <c r="H259" s="107" t="s">
        <v>932</v>
      </c>
      <c r="I259" s="85" t="s">
        <v>932</v>
      </c>
      <c r="J259" s="400" t="s">
        <v>932</v>
      </c>
      <c r="K259" s="401"/>
      <c r="L259" s="401"/>
      <c r="M259" s="401"/>
      <c r="N259" s="401"/>
      <c r="O259" s="2"/>
      <c r="P259" s="2"/>
      <c r="Q259" s="2"/>
      <c r="R259" s="68"/>
      <c r="S259" s="68"/>
      <c r="T259" s="68"/>
      <c r="U259" s="68"/>
      <c r="V259" s="68"/>
      <c r="W259" s="68"/>
      <c r="X259" s="68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s="7" customFormat="1" ht="15.75" x14ac:dyDescent="0.25">
      <c r="A260" s="79" t="s">
        <v>222</v>
      </c>
      <c r="B260" s="26" t="s">
        <v>323</v>
      </c>
      <c r="C260" s="79" t="s">
        <v>715</v>
      </c>
      <c r="D260" s="408" t="s">
        <v>932</v>
      </c>
      <c r="E260" s="409"/>
      <c r="F260" s="408" t="s">
        <v>932</v>
      </c>
      <c r="G260" s="409"/>
      <c r="H260" s="107" t="s">
        <v>932</v>
      </c>
      <c r="I260" s="85" t="s">
        <v>932</v>
      </c>
      <c r="J260" s="400" t="s">
        <v>932</v>
      </c>
      <c r="K260" s="401"/>
      <c r="L260" s="401"/>
      <c r="M260" s="401"/>
      <c r="N260" s="401"/>
      <c r="O260" s="2"/>
      <c r="P260" s="2"/>
      <c r="Q260" s="2"/>
      <c r="R260" s="68"/>
      <c r="S260" s="68"/>
      <c r="T260" s="68"/>
      <c r="U260" s="68"/>
      <c r="V260" s="68"/>
      <c r="W260" s="68"/>
      <c r="X260" s="68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s="7" customFormat="1" ht="31.5" x14ac:dyDescent="0.25">
      <c r="A261" s="79" t="s">
        <v>223</v>
      </c>
      <c r="B261" s="26" t="s">
        <v>80</v>
      </c>
      <c r="C261" s="79" t="s">
        <v>715</v>
      </c>
      <c r="D261" s="408" t="s">
        <v>932</v>
      </c>
      <c r="E261" s="409"/>
      <c r="F261" s="408" t="s">
        <v>932</v>
      </c>
      <c r="G261" s="409"/>
      <c r="H261" s="107" t="s">
        <v>932</v>
      </c>
      <c r="I261" s="85" t="s">
        <v>932</v>
      </c>
      <c r="J261" s="400" t="s">
        <v>932</v>
      </c>
      <c r="K261" s="401"/>
      <c r="L261" s="401"/>
      <c r="M261" s="401"/>
      <c r="N261" s="401"/>
      <c r="O261" s="2"/>
      <c r="P261" s="2"/>
      <c r="Q261" s="2"/>
      <c r="R261" s="68"/>
      <c r="S261" s="68"/>
      <c r="T261" s="68"/>
      <c r="U261" s="68"/>
      <c r="V261" s="68"/>
      <c r="W261" s="68"/>
      <c r="X261" s="68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s="7" customFormat="1" ht="15.75" x14ac:dyDescent="0.25">
      <c r="A262" s="79" t="s">
        <v>224</v>
      </c>
      <c r="B262" s="26" t="s">
        <v>323</v>
      </c>
      <c r="C262" s="79" t="s">
        <v>715</v>
      </c>
      <c r="D262" s="408" t="s">
        <v>932</v>
      </c>
      <c r="E262" s="409"/>
      <c r="F262" s="408" t="s">
        <v>932</v>
      </c>
      <c r="G262" s="409"/>
      <c r="H262" s="107" t="s">
        <v>932</v>
      </c>
      <c r="I262" s="85" t="s">
        <v>932</v>
      </c>
      <c r="J262" s="400" t="s">
        <v>932</v>
      </c>
      <c r="K262" s="401"/>
      <c r="L262" s="401"/>
      <c r="M262" s="401"/>
      <c r="N262" s="401"/>
      <c r="O262" s="2"/>
      <c r="P262" s="2"/>
      <c r="Q262" s="2"/>
      <c r="R262" s="68"/>
      <c r="S262" s="68"/>
      <c r="T262" s="68"/>
      <c r="U262" s="68"/>
      <c r="V262" s="68"/>
      <c r="W262" s="68"/>
      <c r="X262" s="68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s="7" customFormat="1" ht="15.75" x14ac:dyDescent="0.25">
      <c r="A263" s="20" t="s">
        <v>495</v>
      </c>
      <c r="B263" s="26" t="s">
        <v>324</v>
      </c>
      <c r="C263" s="79" t="s">
        <v>715</v>
      </c>
      <c r="D263" s="408" t="s">
        <v>932</v>
      </c>
      <c r="E263" s="409"/>
      <c r="F263" s="408" t="s">
        <v>932</v>
      </c>
      <c r="G263" s="409"/>
      <c r="H263" s="107" t="s">
        <v>932</v>
      </c>
      <c r="I263" s="85" t="s">
        <v>932</v>
      </c>
      <c r="J263" s="400" t="s">
        <v>932</v>
      </c>
      <c r="K263" s="401"/>
      <c r="L263" s="401"/>
      <c r="M263" s="401"/>
      <c r="N263" s="401"/>
      <c r="O263" s="2"/>
      <c r="P263" s="2"/>
      <c r="Q263" s="2"/>
      <c r="R263" s="68"/>
      <c r="S263" s="68"/>
      <c r="T263" s="68"/>
      <c r="U263" s="68"/>
      <c r="V263" s="68"/>
      <c r="W263" s="68"/>
      <c r="X263" s="68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s="7" customFormat="1" ht="15.75" x14ac:dyDescent="0.25">
      <c r="A264" s="79" t="s">
        <v>225</v>
      </c>
      <c r="B264" s="26" t="s">
        <v>323</v>
      </c>
      <c r="C264" s="79" t="s">
        <v>715</v>
      </c>
      <c r="D264" s="408" t="s">
        <v>932</v>
      </c>
      <c r="E264" s="409"/>
      <c r="F264" s="408" t="s">
        <v>932</v>
      </c>
      <c r="G264" s="409"/>
      <c r="H264" s="107" t="s">
        <v>932</v>
      </c>
      <c r="I264" s="85" t="s">
        <v>932</v>
      </c>
      <c r="J264" s="400" t="s">
        <v>932</v>
      </c>
      <c r="K264" s="401"/>
      <c r="L264" s="401"/>
      <c r="M264" s="401"/>
      <c r="N264" s="401"/>
      <c r="O264" s="2"/>
      <c r="P264" s="2"/>
      <c r="Q264" s="2"/>
      <c r="R264" s="68"/>
      <c r="S264" s="68"/>
      <c r="T264" s="68"/>
      <c r="U264" s="68"/>
      <c r="V264" s="68"/>
      <c r="W264" s="68"/>
      <c r="X264" s="68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s="7" customFormat="1" ht="15.75" x14ac:dyDescent="0.25">
      <c r="A265" s="20" t="s">
        <v>496</v>
      </c>
      <c r="B265" s="26" t="s">
        <v>325</v>
      </c>
      <c r="C265" s="79" t="s">
        <v>715</v>
      </c>
      <c r="D265" s="408" t="s">
        <v>932</v>
      </c>
      <c r="E265" s="409"/>
      <c r="F265" s="408" t="s">
        <v>932</v>
      </c>
      <c r="G265" s="409"/>
      <c r="H265" s="107" t="s">
        <v>932</v>
      </c>
      <c r="I265" s="85" t="s">
        <v>932</v>
      </c>
      <c r="J265" s="400" t="s">
        <v>932</v>
      </c>
      <c r="K265" s="401"/>
      <c r="L265" s="401"/>
      <c r="M265" s="401"/>
      <c r="N265" s="401"/>
      <c r="O265" s="2"/>
      <c r="P265" s="2"/>
      <c r="Q265" s="2"/>
      <c r="R265" s="68"/>
      <c r="S265" s="68"/>
      <c r="T265" s="68"/>
      <c r="U265" s="68"/>
      <c r="V265" s="68"/>
      <c r="W265" s="68"/>
      <c r="X265" s="68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s="7" customFormat="1" ht="15.75" x14ac:dyDescent="0.25">
      <c r="A266" s="79" t="s">
        <v>226</v>
      </c>
      <c r="B266" s="26" t="s">
        <v>323</v>
      </c>
      <c r="C266" s="79" t="s">
        <v>715</v>
      </c>
      <c r="D266" s="408" t="s">
        <v>932</v>
      </c>
      <c r="E266" s="409"/>
      <c r="F266" s="408" t="s">
        <v>932</v>
      </c>
      <c r="G266" s="409"/>
      <c r="H266" s="107" t="s">
        <v>932</v>
      </c>
      <c r="I266" s="85" t="s">
        <v>932</v>
      </c>
      <c r="J266" s="400" t="s">
        <v>932</v>
      </c>
      <c r="K266" s="401"/>
      <c r="L266" s="401"/>
      <c r="M266" s="401"/>
      <c r="N266" s="401"/>
      <c r="O266" s="2"/>
      <c r="P266" s="2"/>
      <c r="Q266" s="2"/>
      <c r="R266" s="68"/>
      <c r="S266" s="68"/>
      <c r="T266" s="68"/>
      <c r="U266" s="68"/>
      <c r="V266" s="68"/>
      <c r="W266" s="68"/>
      <c r="X266" s="68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s="7" customFormat="1" ht="15.75" x14ac:dyDescent="0.25">
      <c r="A267" s="20" t="s">
        <v>497</v>
      </c>
      <c r="B267" s="26" t="s">
        <v>326</v>
      </c>
      <c r="C267" s="79" t="s">
        <v>715</v>
      </c>
      <c r="D267" s="408" t="s">
        <v>932</v>
      </c>
      <c r="E267" s="409"/>
      <c r="F267" s="408" t="s">
        <v>932</v>
      </c>
      <c r="G267" s="409"/>
      <c r="H267" s="107" t="s">
        <v>932</v>
      </c>
      <c r="I267" s="85" t="s">
        <v>932</v>
      </c>
      <c r="J267" s="400" t="s">
        <v>932</v>
      </c>
      <c r="K267" s="401"/>
      <c r="L267" s="401"/>
      <c r="M267" s="401"/>
      <c r="N267" s="401"/>
      <c r="O267" s="2"/>
      <c r="P267" s="2"/>
      <c r="Q267" s="2"/>
      <c r="R267" s="68"/>
      <c r="S267" s="68"/>
      <c r="T267" s="68"/>
      <c r="U267" s="68"/>
      <c r="V267" s="68"/>
      <c r="W267" s="68"/>
      <c r="X267" s="68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s="7" customFormat="1" ht="15.75" x14ac:dyDescent="0.25">
      <c r="A268" s="79" t="s">
        <v>227</v>
      </c>
      <c r="B268" s="26" t="s">
        <v>323</v>
      </c>
      <c r="C268" s="79" t="s">
        <v>715</v>
      </c>
      <c r="D268" s="408" t="s">
        <v>932</v>
      </c>
      <c r="E268" s="409"/>
      <c r="F268" s="408" t="s">
        <v>932</v>
      </c>
      <c r="G268" s="409"/>
      <c r="H268" s="107" t="s">
        <v>932</v>
      </c>
      <c r="I268" s="85" t="s">
        <v>932</v>
      </c>
      <c r="J268" s="400" t="s">
        <v>932</v>
      </c>
      <c r="K268" s="401"/>
      <c r="L268" s="401"/>
      <c r="M268" s="401"/>
      <c r="N268" s="401"/>
      <c r="O268" s="2"/>
      <c r="P268" s="2"/>
      <c r="Q268" s="2"/>
      <c r="R268" s="68"/>
      <c r="S268" s="68"/>
      <c r="T268" s="68"/>
      <c r="U268" s="68"/>
      <c r="V268" s="68"/>
      <c r="W268" s="68"/>
      <c r="X268" s="68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s="7" customFormat="1" ht="15.75" x14ac:dyDescent="0.25">
      <c r="A269" s="20" t="s">
        <v>498</v>
      </c>
      <c r="B269" s="26" t="s">
        <v>327</v>
      </c>
      <c r="C269" s="79" t="s">
        <v>715</v>
      </c>
      <c r="D269" s="408" t="s">
        <v>932</v>
      </c>
      <c r="E269" s="409"/>
      <c r="F269" s="408" t="s">
        <v>932</v>
      </c>
      <c r="G269" s="409"/>
      <c r="H269" s="107" t="s">
        <v>932</v>
      </c>
      <c r="I269" s="85" t="s">
        <v>932</v>
      </c>
      <c r="J269" s="400" t="s">
        <v>932</v>
      </c>
      <c r="K269" s="401"/>
      <c r="L269" s="401"/>
      <c r="M269" s="401"/>
      <c r="N269" s="401"/>
      <c r="O269" s="2"/>
      <c r="P269" s="2"/>
      <c r="Q269" s="2"/>
      <c r="R269" s="68"/>
      <c r="S269" s="68"/>
      <c r="T269" s="68"/>
      <c r="U269" s="68"/>
      <c r="V269" s="68"/>
      <c r="W269" s="68"/>
      <c r="X269" s="68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s="7" customFormat="1" ht="15.75" x14ac:dyDescent="0.25">
      <c r="A270" s="79" t="s">
        <v>228</v>
      </c>
      <c r="B270" s="26" t="s">
        <v>323</v>
      </c>
      <c r="C270" s="79" t="s">
        <v>715</v>
      </c>
      <c r="D270" s="408" t="s">
        <v>932</v>
      </c>
      <c r="E270" s="409"/>
      <c r="F270" s="408" t="s">
        <v>932</v>
      </c>
      <c r="G270" s="409"/>
      <c r="H270" s="107" t="s">
        <v>932</v>
      </c>
      <c r="I270" s="85" t="s">
        <v>932</v>
      </c>
      <c r="J270" s="400" t="s">
        <v>932</v>
      </c>
      <c r="K270" s="401"/>
      <c r="L270" s="401"/>
      <c r="M270" s="401"/>
      <c r="N270" s="401"/>
      <c r="O270" s="2"/>
      <c r="P270" s="2"/>
      <c r="Q270" s="2"/>
      <c r="R270" s="68"/>
      <c r="S270" s="68"/>
      <c r="T270" s="68"/>
      <c r="U270" s="68"/>
      <c r="V270" s="68"/>
      <c r="W270" s="68"/>
      <c r="X270" s="68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s="7" customFormat="1" ht="15.75" x14ac:dyDescent="0.25">
      <c r="A271" s="20" t="s">
        <v>950</v>
      </c>
      <c r="B271" s="26" t="s">
        <v>328</v>
      </c>
      <c r="C271" s="79" t="s">
        <v>715</v>
      </c>
      <c r="D271" s="408">
        <f>[15]ФЭМ!$J$271</f>
        <v>869.65042858964193</v>
      </c>
      <c r="E271" s="409"/>
      <c r="F271" s="408">
        <f>[16]TDSheet!$X$78/1000000</f>
        <v>864.23800000000006</v>
      </c>
      <c r="G271" s="409"/>
      <c r="H271" s="107">
        <f>F271-D271</f>
        <v>-5.4124285896418769</v>
      </c>
      <c r="I271" s="85">
        <f>F271/D271</f>
        <v>0.99377631699852143</v>
      </c>
      <c r="J271" s="400" t="s">
        <v>932</v>
      </c>
      <c r="K271" s="401"/>
      <c r="L271" s="401"/>
      <c r="M271" s="401"/>
      <c r="N271" s="401"/>
      <c r="O271" s="2"/>
      <c r="P271" s="2"/>
      <c r="Q271" s="2"/>
      <c r="R271" s="68"/>
      <c r="S271" s="68"/>
      <c r="T271" s="68"/>
      <c r="U271" s="68"/>
      <c r="V271" s="68"/>
      <c r="W271" s="68"/>
      <c r="X271" s="68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s="7" customFormat="1" ht="15.75" x14ac:dyDescent="0.25">
      <c r="A272" s="79" t="s">
        <v>229</v>
      </c>
      <c r="B272" s="26" t="s">
        <v>323</v>
      </c>
      <c r="C272" s="79" t="s">
        <v>715</v>
      </c>
      <c r="D272" s="408" t="s">
        <v>932</v>
      </c>
      <c r="E272" s="409"/>
      <c r="F272" s="408" t="s">
        <v>932</v>
      </c>
      <c r="G272" s="409"/>
      <c r="H272" s="107" t="s">
        <v>932</v>
      </c>
      <c r="I272" s="85" t="s">
        <v>932</v>
      </c>
      <c r="J272" s="400" t="s">
        <v>932</v>
      </c>
      <c r="K272" s="401"/>
      <c r="L272" s="401"/>
      <c r="M272" s="401"/>
      <c r="N272" s="401"/>
      <c r="O272" s="2"/>
      <c r="P272" s="2"/>
      <c r="Q272" s="2"/>
      <c r="R272" s="68"/>
      <c r="S272" s="68"/>
      <c r="T272" s="68"/>
      <c r="U272" s="68"/>
      <c r="V272" s="68"/>
      <c r="W272" s="68"/>
      <c r="X272" s="68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s="7" customFormat="1" ht="15.75" x14ac:dyDescent="0.25">
      <c r="A273" s="20" t="s">
        <v>499</v>
      </c>
      <c r="B273" s="26" t="s">
        <v>329</v>
      </c>
      <c r="C273" s="79" t="s">
        <v>715</v>
      </c>
      <c r="D273" s="408" t="s">
        <v>932</v>
      </c>
      <c r="E273" s="409"/>
      <c r="F273" s="408" t="s">
        <v>932</v>
      </c>
      <c r="G273" s="409"/>
      <c r="H273" s="107" t="s">
        <v>932</v>
      </c>
      <c r="I273" s="85" t="s">
        <v>932</v>
      </c>
      <c r="J273" s="400" t="s">
        <v>932</v>
      </c>
      <c r="K273" s="401"/>
      <c r="L273" s="401"/>
      <c r="M273" s="401"/>
      <c r="N273" s="401"/>
      <c r="O273" s="2"/>
      <c r="P273" s="2"/>
      <c r="Q273" s="2"/>
      <c r="R273" s="68"/>
      <c r="S273" s="68"/>
      <c r="T273" s="68"/>
      <c r="U273" s="68"/>
      <c r="V273" s="68"/>
      <c r="W273" s="68"/>
      <c r="X273" s="68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s="7" customFormat="1" ht="15.75" x14ac:dyDescent="0.25">
      <c r="A274" s="79" t="s">
        <v>230</v>
      </c>
      <c r="B274" s="26" t="s">
        <v>323</v>
      </c>
      <c r="C274" s="79" t="s">
        <v>715</v>
      </c>
      <c r="D274" s="408" t="s">
        <v>932</v>
      </c>
      <c r="E274" s="409"/>
      <c r="F274" s="408" t="s">
        <v>932</v>
      </c>
      <c r="G274" s="409"/>
      <c r="H274" s="107" t="s">
        <v>932</v>
      </c>
      <c r="I274" s="85" t="s">
        <v>932</v>
      </c>
      <c r="J274" s="400" t="s">
        <v>932</v>
      </c>
      <c r="K274" s="401"/>
      <c r="L274" s="401"/>
      <c r="M274" s="401"/>
      <c r="N274" s="401"/>
      <c r="O274" s="2"/>
      <c r="P274" s="2"/>
      <c r="Q274" s="2"/>
      <c r="R274" s="68"/>
      <c r="S274" s="68"/>
      <c r="T274" s="68"/>
      <c r="U274" s="68"/>
      <c r="V274" s="68"/>
      <c r="W274" s="68"/>
      <c r="X274" s="68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s="7" customFormat="1" ht="31.5" x14ac:dyDescent="0.25">
      <c r="A275" s="20" t="s">
        <v>500</v>
      </c>
      <c r="B275" s="26" t="s">
        <v>330</v>
      </c>
      <c r="C275" s="79" t="s">
        <v>715</v>
      </c>
      <c r="D275" s="408" t="s">
        <v>932</v>
      </c>
      <c r="E275" s="409"/>
      <c r="F275" s="408" t="s">
        <v>932</v>
      </c>
      <c r="G275" s="409"/>
      <c r="H275" s="107" t="s">
        <v>932</v>
      </c>
      <c r="I275" s="85" t="s">
        <v>932</v>
      </c>
      <c r="J275" s="400" t="s">
        <v>932</v>
      </c>
      <c r="K275" s="401"/>
      <c r="L275" s="401"/>
      <c r="M275" s="401"/>
      <c r="N275" s="401"/>
      <c r="O275" s="2"/>
      <c r="P275" s="2"/>
      <c r="Q275" s="2"/>
      <c r="R275" s="68"/>
      <c r="S275" s="68"/>
      <c r="T275" s="68"/>
      <c r="U275" s="68"/>
      <c r="V275" s="68"/>
      <c r="W275" s="68"/>
      <c r="X275" s="68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s="7" customFormat="1" ht="15.75" x14ac:dyDescent="0.25">
      <c r="A276" s="79" t="s">
        <v>231</v>
      </c>
      <c r="B276" s="26" t="s">
        <v>323</v>
      </c>
      <c r="C276" s="79" t="s">
        <v>715</v>
      </c>
      <c r="D276" s="408" t="s">
        <v>932</v>
      </c>
      <c r="E276" s="409"/>
      <c r="F276" s="408" t="s">
        <v>932</v>
      </c>
      <c r="G276" s="409"/>
      <c r="H276" s="107" t="s">
        <v>932</v>
      </c>
      <c r="I276" s="85" t="s">
        <v>932</v>
      </c>
      <c r="J276" s="400" t="s">
        <v>932</v>
      </c>
      <c r="K276" s="401"/>
      <c r="L276" s="401"/>
      <c r="M276" s="401"/>
      <c r="N276" s="401"/>
      <c r="O276" s="2"/>
      <c r="P276" s="2"/>
      <c r="Q276" s="2"/>
      <c r="R276" s="68"/>
      <c r="S276" s="68"/>
      <c r="T276" s="68"/>
      <c r="U276" s="68"/>
      <c r="V276" s="68"/>
      <c r="W276" s="68"/>
      <c r="X276" s="68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s="7" customFormat="1" ht="15.75" x14ac:dyDescent="0.25">
      <c r="A277" s="79" t="s">
        <v>232</v>
      </c>
      <c r="B277" s="26" t="s">
        <v>88</v>
      </c>
      <c r="C277" s="79" t="s">
        <v>715</v>
      </c>
      <c r="D277" s="408" t="s">
        <v>932</v>
      </c>
      <c r="E277" s="409"/>
      <c r="F277" s="408" t="s">
        <v>932</v>
      </c>
      <c r="G277" s="409"/>
      <c r="H277" s="107" t="s">
        <v>932</v>
      </c>
      <c r="I277" s="85" t="s">
        <v>932</v>
      </c>
      <c r="J277" s="400" t="s">
        <v>932</v>
      </c>
      <c r="K277" s="401"/>
      <c r="L277" s="401"/>
      <c r="M277" s="401"/>
      <c r="N277" s="401"/>
      <c r="O277" s="2"/>
      <c r="P277" s="2"/>
      <c r="Q277" s="2"/>
      <c r="R277" s="68"/>
      <c r="S277" s="68"/>
      <c r="T277" s="68"/>
      <c r="U277" s="68"/>
      <c r="V277" s="68"/>
      <c r="W277" s="68"/>
      <c r="X277" s="68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s="7" customFormat="1" ht="15.75" x14ac:dyDescent="0.25">
      <c r="A278" s="79" t="s">
        <v>233</v>
      </c>
      <c r="B278" s="26" t="s">
        <v>323</v>
      </c>
      <c r="C278" s="79" t="s">
        <v>715</v>
      </c>
      <c r="D278" s="408" t="s">
        <v>932</v>
      </c>
      <c r="E278" s="409"/>
      <c r="F278" s="408" t="s">
        <v>932</v>
      </c>
      <c r="G278" s="409"/>
      <c r="H278" s="107" t="s">
        <v>932</v>
      </c>
      <c r="I278" s="85" t="s">
        <v>932</v>
      </c>
      <c r="J278" s="400" t="s">
        <v>932</v>
      </c>
      <c r="K278" s="401"/>
      <c r="L278" s="401"/>
      <c r="M278" s="401"/>
      <c r="N278" s="401"/>
      <c r="O278" s="2"/>
      <c r="P278" s="2"/>
      <c r="Q278" s="2"/>
      <c r="R278" s="68"/>
      <c r="S278" s="68"/>
      <c r="T278" s="68"/>
      <c r="U278" s="68"/>
      <c r="V278" s="68"/>
      <c r="W278" s="68"/>
      <c r="X278" s="68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</row>
    <row r="279" spans="1:74" s="7" customFormat="1" ht="15.75" x14ac:dyDescent="0.25">
      <c r="A279" s="79" t="s">
        <v>234</v>
      </c>
      <c r="B279" s="26" t="s">
        <v>89</v>
      </c>
      <c r="C279" s="79" t="s">
        <v>715</v>
      </c>
      <c r="D279" s="408" t="s">
        <v>932</v>
      </c>
      <c r="E279" s="409"/>
      <c r="F279" s="408" t="s">
        <v>932</v>
      </c>
      <c r="G279" s="409"/>
      <c r="H279" s="107" t="s">
        <v>932</v>
      </c>
      <c r="I279" s="85" t="s">
        <v>932</v>
      </c>
      <c r="J279" s="400" t="s">
        <v>932</v>
      </c>
      <c r="K279" s="401"/>
      <c r="L279" s="401"/>
      <c r="M279" s="401"/>
      <c r="N279" s="401"/>
      <c r="O279" s="2"/>
      <c r="P279" s="2"/>
      <c r="Q279" s="2"/>
      <c r="R279" s="68"/>
      <c r="S279" s="68"/>
      <c r="T279" s="68"/>
      <c r="U279" s="68"/>
      <c r="V279" s="68"/>
      <c r="W279" s="68"/>
      <c r="X279" s="68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s="7" customFormat="1" ht="15.75" x14ac:dyDescent="0.25">
      <c r="A280" s="79" t="s">
        <v>235</v>
      </c>
      <c r="B280" s="26" t="s">
        <v>323</v>
      </c>
      <c r="C280" s="79" t="s">
        <v>715</v>
      </c>
      <c r="D280" s="408" t="s">
        <v>932</v>
      </c>
      <c r="E280" s="409"/>
      <c r="F280" s="408" t="s">
        <v>932</v>
      </c>
      <c r="G280" s="409"/>
      <c r="H280" s="107" t="s">
        <v>932</v>
      </c>
      <c r="I280" s="85" t="s">
        <v>932</v>
      </c>
      <c r="J280" s="400" t="s">
        <v>932</v>
      </c>
      <c r="K280" s="401"/>
      <c r="L280" s="401"/>
      <c r="M280" s="401"/>
      <c r="N280" s="401"/>
      <c r="O280" s="2"/>
      <c r="P280" s="2"/>
      <c r="Q280" s="2"/>
      <c r="R280" s="68"/>
      <c r="S280" s="68"/>
      <c r="T280" s="68"/>
      <c r="U280" s="68"/>
      <c r="V280" s="68"/>
      <c r="W280" s="68"/>
      <c r="X280" s="68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s="7" customFormat="1" ht="15.75" x14ac:dyDescent="0.25">
      <c r="A281" s="20" t="s">
        <v>501</v>
      </c>
      <c r="B281" s="26" t="s">
        <v>331</v>
      </c>
      <c r="C281" s="79" t="s">
        <v>715</v>
      </c>
      <c r="D281" s="408" t="s">
        <v>932</v>
      </c>
      <c r="E281" s="409"/>
      <c r="F281" s="408" t="s">
        <v>932</v>
      </c>
      <c r="G281" s="409"/>
      <c r="H281" s="107" t="s">
        <v>932</v>
      </c>
      <c r="I281" s="85" t="s">
        <v>932</v>
      </c>
      <c r="J281" s="400" t="s">
        <v>932</v>
      </c>
      <c r="K281" s="401"/>
      <c r="L281" s="401"/>
      <c r="M281" s="401"/>
      <c r="N281" s="401"/>
      <c r="O281" s="2"/>
      <c r="P281" s="2"/>
      <c r="Q281" s="2"/>
      <c r="R281" s="68"/>
      <c r="S281" s="68"/>
      <c r="T281" s="68"/>
      <c r="U281" s="68"/>
      <c r="V281" s="68"/>
      <c r="W281" s="68"/>
      <c r="X281" s="68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s="7" customFormat="1" ht="15.75" x14ac:dyDescent="0.25">
      <c r="A282" s="79" t="s">
        <v>236</v>
      </c>
      <c r="B282" s="26" t="s">
        <v>323</v>
      </c>
      <c r="C282" s="79" t="s">
        <v>715</v>
      </c>
      <c r="D282" s="408" t="s">
        <v>932</v>
      </c>
      <c r="E282" s="409"/>
      <c r="F282" s="408" t="s">
        <v>932</v>
      </c>
      <c r="G282" s="409"/>
      <c r="H282" s="107" t="s">
        <v>932</v>
      </c>
      <c r="I282" s="85" t="s">
        <v>932</v>
      </c>
      <c r="J282" s="400" t="s">
        <v>932</v>
      </c>
      <c r="K282" s="401"/>
      <c r="L282" s="401"/>
      <c r="M282" s="401"/>
      <c r="N282" s="401"/>
      <c r="O282" s="2"/>
      <c r="P282" s="2"/>
      <c r="Q282" s="2"/>
      <c r="R282" s="68"/>
      <c r="S282" s="68"/>
      <c r="T282" s="68"/>
      <c r="U282" s="68"/>
      <c r="V282" s="68"/>
      <c r="W282" s="68"/>
      <c r="X282" s="68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s="7" customFormat="1" ht="15.75" x14ac:dyDescent="0.25">
      <c r="A283" s="79" t="s">
        <v>502</v>
      </c>
      <c r="B283" s="26" t="s">
        <v>332</v>
      </c>
      <c r="C283" s="79" t="s">
        <v>715</v>
      </c>
      <c r="D283" s="408">
        <f>[15]ФЭМ!$J$283</f>
        <v>628.15044364742846</v>
      </c>
      <c r="E283" s="409"/>
      <c r="F283" s="408">
        <f>F284+F286+F291+F293+F295+F297+F303</f>
        <v>625.40700000000004</v>
      </c>
      <c r="G283" s="409"/>
      <c r="H283" s="107">
        <f t="shared" ref="H283:H284" si="32">F283-D283</f>
        <v>-2.7434436474284212</v>
      </c>
      <c r="I283" s="85">
        <f t="shared" ref="I283:I284" si="33">F283/D283</f>
        <v>0.99563250543691684</v>
      </c>
      <c r="J283" s="408">
        <v>554.5</v>
      </c>
      <c r="K283" s="401"/>
      <c r="L283" s="401"/>
      <c r="M283" s="401"/>
      <c r="N283" s="401"/>
      <c r="O283" s="68"/>
      <c r="P283" s="68"/>
      <c r="Q283" s="2"/>
      <c r="R283" s="68"/>
      <c r="S283" s="68"/>
      <c r="T283" s="68"/>
      <c r="U283" s="68"/>
      <c r="V283" s="68"/>
      <c r="W283" s="68"/>
      <c r="X283" s="68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s="7" customFormat="1" ht="15.75" x14ac:dyDescent="0.25">
      <c r="A284" s="20" t="s">
        <v>503</v>
      </c>
      <c r="B284" s="26" t="s">
        <v>333</v>
      </c>
      <c r="C284" s="79" t="s">
        <v>715</v>
      </c>
      <c r="D284" s="408">
        <v>0.38411558278774638</v>
      </c>
      <c r="E284" s="409"/>
      <c r="F284" s="408">
        <f>'[3]БДДС (н.и)'!$AA$89/1000</f>
        <v>0.44256712000000203</v>
      </c>
      <c r="G284" s="409"/>
      <c r="H284" s="107">
        <f t="shared" si="32"/>
        <v>5.8451537212255655E-2</v>
      </c>
      <c r="I284" s="85">
        <f t="shared" si="33"/>
        <v>1.1521717416097506</v>
      </c>
      <c r="J284" s="400" t="s">
        <v>932</v>
      </c>
      <c r="K284" s="401"/>
      <c r="L284" s="401"/>
      <c r="M284" s="401"/>
      <c r="N284" s="401"/>
      <c r="O284" s="2"/>
      <c r="P284" s="2"/>
      <c r="Q284" s="2"/>
      <c r="R284" s="68"/>
      <c r="S284" s="68"/>
      <c r="T284" s="68"/>
      <c r="U284" s="68"/>
      <c r="V284" s="68"/>
      <c r="W284" s="68"/>
      <c r="X284" s="68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s="7" customFormat="1" ht="15.75" x14ac:dyDescent="0.25">
      <c r="A285" s="79" t="s">
        <v>237</v>
      </c>
      <c r="B285" s="26" t="s">
        <v>323</v>
      </c>
      <c r="C285" s="79" t="s">
        <v>715</v>
      </c>
      <c r="D285" s="408" t="s">
        <v>932</v>
      </c>
      <c r="E285" s="409"/>
      <c r="F285" s="408" t="s">
        <v>932</v>
      </c>
      <c r="G285" s="409"/>
      <c r="H285" s="107" t="s">
        <v>932</v>
      </c>
      <c r="I285" s="85" t="s">
        <v>932</v>
      </c>
      <c r="J285" s="410" t="s">
        <v>932</v>
      </c>
      <c r="K285" s="423"/>
      <c r="L285" s="423"/>
      <c r="M285" s="423"/>
      <c r="N285" s="424"/>
      <c r="O285" s="2"/>
      <c r="P285" s="2"/>
      <c r="Q285" s="2"/>
      <c r="R285" s="68"/>
      <c r="S285" s="68"/>
      <c r="T285" s="68"/>
      <c r="U285" s="68"/>
      <c r="V285" s="68"/>
      <c r="W285" s="68"/>
      <c r="X285" s="68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s="7" customFormat="1" ht="15.75" x14ac:dyDescent="0.25">
      <c r="A286" s="20" t="s">
        <v>504</v>
      </c>
      <c r="B286" s="26" t="s">
        <v>334</v>
      </c>
      <c r="C286" s="79" t="s">
        <v>715</v>
      </c>
      <c r="D286" s="408">
        <f>[15]ФЭМ!$J$286</f>
        <v>204.21250318341743</v>
      </c>
      <c r="E286" s="409"/>
      <c r="F286" s="408">
        <f>F287+F289</f>
        <v>249.15877234399818</v>
      </c>
      <c r="G286" s="409"/>
      <c r="H286" s="107">
        <f t="shared" ref="H286:H287" si="34">F286-D286</f>
        <v>44.946269160580755</v>
      </c>
      <c r="I286" s="85">
        <f t="shared" ref="I286:I287" si="35">F286/D286</f>
        <v>1.2200955791634922</v>
      </c>
      <c r="J286" s="400" t="s">
        <v>932</v>
      </c>
      <c r="K286" s="401"/>
      <c r="L286" s="401"/>
      <c r="M286" s="401"/>
      <c r="N286" s="401"/>
      <c r="O286" s="2"/>
      <c r="P286" s="2"/>
      <c r="Q286" s="2"/>
      <c r="R286" s="68"/>
      <c r="S286" s="68"/>
      <c r="T286" s="68"/>
      <c r="U286" s="68"/>
      <c r="V286" s="68"/>
      <c r="W286" s="68"/>
      <c r="X286" s="68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s="7" customFormat="1" ht="15.75" x14ac:dyDescent="0.25">
      <c r="A287" s="79" t="s">
        <v>238</v>
      </c>
      <c r="B287" s="26" t="s">
        <v>261</v>
      </c>
      <c r="C287" s="79" t="s">
        <v>715</v>
      </c>
      <c r="D287" s="408">
        <v>194.55881497241421</v>
      </c>
      <c r="E287" s="409"/>
      <c r="F287" s="408">
        <f>('[3]БДДС (н.и)'!$AA$67/1000)</f>
        <v>238.35644280399816</v>
      </c>
      <c r="G287" s="409"/>
      <c r="H287" s="107">
        <f t="shared" si="34"/>
        <v>43.797627831583952</v>
      </c>
      <c r="I287" s="85">
        <f t="shared" si="35"/>
        <v>1.2251125339028912</v>
      </c>
      <c r="J287" s="400" t="s">
        <v>932</v>
      </c>
      <c r="K287" s="401"/>
      <c r="L287" s="401"/>
      <c r="M287" s="401"/>
      <c r="N287" s="401"/>
      <c r="O287" s="2"/>
      <c r="P287" s="2"/>
      <c r="Q287" s="2"/>
      <c r="R287" s="68"/>
      <c r="S287" s="68"/>
      <c r="T287" s="68"/>
      <c r="U287" s="68"/>
      <c r="V287" s="68"/>
      <c r="W287" s="68"/>
      <c r="X287" s="68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s="7" customFormat="1" ht="15.75" x14ac:dyDescent="0.25">
      <c r="A288" s="79" t="s">
        <v>239</v>
      </c>
      <c r="B288" s="26" t="s">
        <v>323</v>
      </c>
      <c r="C288" s="79" t="s">
        <v>715</v>
      </c>
      <c r="D288" s="408" t="s">
        <v>932</v>
      </c>
      <c r="E288" s="409"/>
      <c r="F288" s="408" t="s">
        <v>932</v>
      </c>
      <c r="G288" s="409"/>
      <c r="H288" s="107" t="s">
        <v>932</v>
      </c>
      <c r="I288" s="85" t="s">
        <v>932</v>
      </c>
      <c r="J288" s="400" t="s">
        <v>932</v>
      </c>
      <c r="K288" s="401"/>
      <c r="L288" s="401"/>
      <c r="M288" s="401"/>
      <c r="N288" s="401"/>
      <c r="O288" s="2"/>
      <c r="P288" s="2"/>
      <c r="Q288" s="2"/>
      <c r="R288" s="68"/>
      <c r="S288" s="68"/>
      <c r="T288" s="68"/>
      <c r="U288" s="68"/>
      <c r="V288" s="68"/>
      <c r="W288" s="68"/>
      <c r="X288" s="68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s="7" customFormat="1" ht="15.75" x14ac:dyDescent="0.25">
      <c r="A289" s="79" t="s">
        <v>240</v>
      </c>
      <c r="B289" s="26" t="s">
        <v>335</v>
      </c>
      <c r="C289" s="79" t="s">
        <v>715</v>
      </c>
      <c r="D289" s="408">
        <v>9.6536882110032014</v>
      </c>
      <c r="E289" s="409"/>
      <c r="F289" s="408">
        <f>('[3]БДДС (н.и)'!$AA$69/1000)</f>
        <v>10.802329540000011</v>
      </c>
      <c r="G289" s="409"/>
      <c r="H289" s="107">
        <f t="shared" ref="H289:H291" si="36">F289-D289</f>
        <v>1.1486413289968098</v>
      </c>
      <c r="I289" s="85">
        <f t="shared" ref="I289:I291" si="37">F289/D289</f>
        <v>1.1189847138099609</v>
      </c>
      <c r="J289" s="400" t="s">
        <v>932</v>
      </c>
      <c r="K289" s="401"/>
      <c r="L289" s="401"/>
      <c r="M289" s="401"/>
      <c r="N289" s="401"/>
      <c r="O289" s="2"/>
      <c r="P289" s="2"/>
      <c r="Q289" s="2"/>
      <c r="R289" s="68"/>
      <c r="S289" s="68"/>
      <c r="T289" s="68"/>
      <c r="U289" s="68"/>
      <c r="V289" s="68"/>
      <c r="W289" s="68"/>
      <c r="X289" s="68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s="7" customFormat="1" ht="15.75" x14ac:dyDescent="0.25">
      <c r="A290" s="79" t="s">
        <v>241</v>
      </c>
      <c r="B290" s="26" t="s">
        <v>323</v>
      </c>
      <c r="C290" s="79" t="s">
        <v>715</v>
      </c>
      <c r="D290" s="408" t="s">
        <v>932</v>
      </c>
      <c r="E290" s="409"/>
      <c r="F290" s="408" t="s">
        <v>932</v>
      </c>
      <c r="G290" s="409"/>
      <c r="H290" s="107" t="s">
        <v>932</v>
      </c>
      <c r="I290" s="85" t="s">
        <v>932</v>
      </c>
      <c r="J290" s="400" t="s">
        <v>932</v>
      </c>
      <c r="K290" s="401"/>
      <c r="L290" s="401"/>
      <c r="M290" s="401"/>
      <c r="N290" s="401"/>
      <c r="O290" s="2"/>
      <c r="P290" s="2"/>
      <c r="Q290" s="2"/>
      <c r="R290" s="68"/>
      <c r="S290" s="68"/>
      <c r="T290" s="68"/>
      <c r="U290" s="68"/>
      <c r="V290" s="68"/>
      <c r="W290" s="68"/>
      <c r="X290" s="68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s="7" customFormat="1" ht="31.5" x14ac:dyDescent="0.25">
      <c r="A291" s="20" t="s">
        <v>505</v>
      </c>
      <c r="B291" s="26" t="s">
        <v>336</v>
      </c>
      <c r="C291" s="79" t="s">
        <v>715</v>
      </c>
      <c r="D291" s="408">
        <v>3.7839236694419771</v>
      </c>
      <c r="E291" s="409"/>
      <c r="F291" s="408">
        <f>'[3]БДДС (н.и)'!$AA$72/1000</f>
        <v>11.016483040000006</v>
      </c>
      <c r="G291" s="409"/>
      <c r="H291" s="107">
        <f t="shared" si="36"/>
        <v>7.2325593705580289</v>
      </c>
      <c r="I291" s="85">
        <f t="shared" si="37"/>
        <v>2.9113914556380651</v>
      </c>
      <c r="J291" s="400" t="s">
        <v>932</v>
      </c>
      <c r="K291" s="401"/>
      <c r="L291" s="401"/>
      <c r="M291" s="401"/>
      <c r="N291" s="401"/>
      <c r="O291" s="2"/>
      <c r="P291" s="2"/>
      <c r="Q291" s="2"/>
      <c r="R291" s="68"/>
      <c r="S291" s="68"/>
      <c r="T291" s="68"/>
      <c r="U291" s="68"/>
      <c r="V291" s="68"/>
      <c r="W291" s="68"/>
      <c r="X291" s="68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s="7" customFormat="1" ht="15.75" x14ac:dyDescent="0.25">
      <c r="A292" s="79" t="s">
        <v>242</v>
      </c>
      <c r="B292" s="26" t="s">
        <v>323</v>
      </c>
      <c r="C292" s="79" t="s">
        <v>715</v>
      </c>
      <c r="D292" s="408" t="s">
        <v>932</v>
      </c>
      <c r="E292" s="409"/>
      <c r="F292" s="408" t="s">
        <v>932</v>
      </c>
      <c r="G292" s="409"/>
      <c r="H292" s="107" t="s">
        <v>932</v>
      </c>
      <c r="I292" s="85" t="s">
        <v>932</v>
      </c>
      <c r="J292" s="400" t="s">
        <v>932</v>
      </c>
      <c r="K292" s="401"/>
      <c r="L292" s="401"/>
      <c r="M292" s="401"/>
      <c r="N292" s="401"/>
      <c r="O292" s="2"/>
      <c r="P292" s="2"/>
      <c r="Q292" s="2"/>
      <c r="R292" s="68"/>
      <c r="S292" s="68"/>
      <c r="T292" s="68"/>
      <c r="U292" s="68"/>
      <c r="V292" s="68"/>
      <c r="W292" s="68"/>
      <c r="X292" s="68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s="7" customFormat="1" ht="15.75" x14ac:dyDescent="0.25">
      <c r="A293" s="20" t="s">
        <v>506</v>
      </c>
      <c r="B293" s="26" t="s">
        <v>337</v>
      </c>
      <c r="C293" s="79" t="s">
        <v>715</v>
      </c>
      <c r="D293" s="408">
        <v>252.37353105796836</v>
      </c>
      <c r="E293" s="409"/>
      <c r="F293" s="408">
        <f>'[3]БДДС (н.и)'!$AA$71/1000+'[3]БДДС (н.и)'!$AA$74/1000</f>
        <v>212.87415242000023</v>
      </c>
      <c r="G293" s="409"/>
      <c r="H293" s="107">
        <f>F293-D293</f>
        <v>-39.499378637968135</v>
      </c>
      <c r="I293" s="85">
        <f>F293/D293</f>
        <v>0.8434884257775217</v>
      </c>
      <c r="J293" s="400" t="s">
        <v>932</v>
      </c>
      <c r="K293" s="401"/>
      <c r="L293" s="401"/>
      <c r="M293" s="401"/>
      <c r="N293" s="401"/>
      <c r="O293" s="2"/>
      <c r="P293" s="2"/>
      <c r="Q293" s="2"/>
      <c r="R293" s="68"/>
      <c r="S293" s="68"/>
      <c r="T293" s="68"/>
      <c r="U293" s="68"/>
      <c r="V293" s="68"/>
      <c r="W293" s="68"/>
      <c r="X293" s="68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s="7" customFormat="1" ht="15.75" x14ac:dyDescent="0.25">
      <c r="A294" s="79" t="s">
        <v>243</v>
      </c>
      <c r="B294" s="26" t="s">
        <v>323</v>
      </c>
      <c r="C294" s="79" t="s">
        <v>715</v>
      </c>
      <c r="D294" s="408" t="s">
        <v>932</v>
      </c>
      <c r="E294" s="409"/>
      <c r="F294" s="408" t="s">
        <v>932</v>
      </c>
      <c r="G294" s="409"/>
      <c r="H294" s="107" t="s">
        <v>932</v>
      </c>
      <c r="I294" s="85" t="s">
        <v>932</v>
      </c>
      <c r="J294" s="400" t="s">
        <v>932</v>
      </c>
      <c r="K294" s="401"/>
      <c r="L294" s="401"/>
      <c r="M294" s="401"/>
      <c r="N294" s="401"/>
      <c r="O294" s="2"/>
      <c r="P294" s="2"/>
      <c r="Q294" s="2"/>
      <c r="R294" s="68"/>
      <c r="S294" s="68"/>
      <c r="T294" s="68"/>
      <c r="U294" s="68"/>
      <c r="V294" s="68"/>
      <c r="W294" s="68"/>
      <c r="X294" s="68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s="7" customFormat="1" ht="15.75" x14ac:dyDescent="0.25">
      <c r="A295" s="20" t="s">
        <v>507</v>
      </c>
      <c r="B295" s="26" t="s">
        <v>338</v>
      </c>
      <c r="C295" s="79" t="s">
        <v>715</v>
      </c>
      <c r="D295" s="408">
        <v>6.2366720000000013</v>
      </c>
      <c r="E295" s="409"/>
      <c r="F295" s="408">
        <f>'[3]БДДС (н.и)'!$AA$84/1000</f>
        <v>9.3221872599999891</v>
      </c>
      <c r="G295" s="409"/>
      <c r="H295" s="107">
        <f>F295-D295</f>
        <v>3.0855152599999878</v>
      </c>
      <c r="I295" s="85">
        <f>F295/D295</f>
        <v>1.4947374593372855</v>
      </c>
      <c r="J295" s="400" t="s">
        <v>932</v>
      </c>
      <c r="K295" s="401"/>
      <c r="L295" s="401"/>
      <c r="M295" s="401"/>
      <c r="N295" s="401"/>
      <c r="O295" s="2"/>
      <c r="P295" s="2"/>
      <c r="Q295" s="2"/>
      <c r="R295" s="68"/>
      <c r="S295" s="68"/>
      <c r="T295" s="68"/>
      <c r="U295" s="68"/>
      <c r="V295" s="68"/>
      <c r="W295" s="68"/>
      <c r="X295" s="68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s="7" customFormat="1" ht="15.75" x14ac:dyDescent="0.25">
      <c r="A296" s="79" t="s">
        <v>244</v>
      </c>
      <c r="B296" s="26" t="s">
        <v>323</v>
      </c>
      <c r="C296" s="79" t="s">
        <v>715</v>
      </c>
      <c r="D296" s="408" t="s">
        <v>932</v>
      </c>
      <c r="E296" s="409"/>
      <c r="F296" s="408" t="s">
        <v>932</v>
      </c>
      <c r="G296" s="409"/>
      <c r="H296" s="107" t="s">
        <v>932</v>
      </c>
      <c r="I296" s="85" t="s">
        <v>932</v>
      </c>
      <c r="J296" s="400" t="s">
        <v>932</v>
      </c>
      <c r="K296" s="401"/>
      <c r="L296" s="401"/>
      <c r="M296" s="401"/>
      <c r="N296" s="401"/>
      <c r="O296" s="2"/>
      <c r="P296" s="2"/>
      <c r="Q296" s="2"/>
      <c r="R296" s="68"/>
      <c r="S296" s="68"/>
      <c r="T296" s="68"/>
      <c r="U296" s="68"/>
      <c r="V296" s="68"/>
      <c r="W296" s="68"/>
      <c r="X296" s="68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s="7" customFormat="1" ht="15.75" x14ac:dyDescent="0.25">
      <c r="A297" s="20" t="s">
        <v>508</v>
      </c>
      <c r="B297" s="26" t="s">
        <v>339</v>
      </c>
      <c r="C297" s="79" t="s">
        <v>715</v>
      </c>
      <c r="D297" s="408">
        <v>44.934864000000012</v>
      </c>
      <c r="E297" s="409"/>
      <c r="F297" s="408">
        <f>('[3]БДДС (н.и)'!$AA$177/1000+'[3]БДДС (н.и)'!$AA$85/1000)</f>
        <v>44.640322990000008</v>
      </c>
      <c r="G297" s="409"/>
      <c r="H297" s="107">
        <f>F297-D297</f>
        <v>-0.29454101000000321</v>
      </c>
      <c r="I297" s="85">
        <f>F297/D297</f>
        <v>0.99344515630446761</v>
      </c>
      <c r="J297" s="400" t="s">
        <v>932</v>
      </c>
      <c r="K297" s="401"/>
      <c r="L297" s="401"/>
      <c r="M297" s="401"/>
      <c r="N297" s="401"/>
      <c r="O297" s="2"/>
      <c r="P297" s="2"/>
      <c r="Q297" s="2"/>
      <c r="R297" s="68"/>
      <c r="S297" s="68"/>
      <c r="T297" s="68"/>
      <c r="U297" s="68"/>
      <c r="V297" s="68"/>
      <c r="W297" s="68"/>
      <c r="X297" s="68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s="7" customFormat="1" ht="15.75" x14ac:dyDescent="0.25">
      <c r="A298" s="79" t="s">
        <v>245</v>
      </c>
      <c r="B298" s="26" t="s">
        <v>323</v>
      </c>
      <c r="C298" s="79" t="s">
        <v>715</v>
      </c>
      <c r="D298" s="408" t="s">
        <v>932</v>
      </c>
      <c r="E298" s="409"/>
      <c r="F298" s="408" t="s">
        <v>932</v>
      </c>
      <c r="G298" s="409"/>
      <c r="H298" s="107" t="s">
        <v>932</v>
      </c>
      <c r="I298" s="85" t="s">
        <v>932</v>
      </c>
      <c r="J298" s="400" t="s">
        <v>932</v>
      </c>
      <c r="K298" s="401"/>
      <c r="L298" s="401"/>
      <c r="M298" s="401"/>
      <c r="N298" s="401"/>
      <c r="O298" s="2"/>
      <c r="P298" s="2"/>
      <c r="Q298" s="2"/>
      <c r="R298" s="68"/>
      <c r="S298" s="68"/>
      <c r="T298" s="68"/>
      <c r="U298" s="68"/>
      <c r="V298" s="68"/>
      <c r="W298" s="68"/>
      <c r="X298" s="68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s="7" customFormat="1" ht="15.75" x14ac:dyDescent="0.25">
      <c r="A299" s="20" t="s">
        <v>509</v>
      </c>
      <c r="B299" s="26" t="s">
        <v>340</v>
      </c>
      <c r="C299" s="79" t="s">
        <v>715</v>
      </c>
      <c r="D299" s="408" t="s">
        <v>932</v>
      </c>
      <c r="E299" s="409"/>
      <c r="F299" s="408" t="s">
        <v>932</v>
      </c>
      <c r="G299" s="409"/>
      <c r="H299" s="107" t="s">
        <v>932</v>
      </c>
      <c r="I299" s="85" t="s">
        <v>932</v>
      </c>
      <c r="J299" s="400" t="s">
        <v>932</v>
      </c>
      <c r="K299" s="401"/>
      <c r="L299" s="401"/>
      <c r="M299" s="401"/>
      <c r="N299" s="401"/>
      <c r="O299" s="68"/>
      <c r="P299" s="2"/>
      <c r="Q299" s="2"/>
      <c r="R299" s="68"/>
      <c r="S299" s="68"/>
      <c r="T299" s="68"/>
      <c r="U299" s="68"/>
      <c r="V299" s="68"/>
      <c r="W299" s="68"/>
      <c r="X299" s="68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s="7" customFormat="1" ht="15.75" x14ac:dyDescent="0.25">
      <c r="A300" s="79" t="s">
        <v>246</v>
      </c>
      <c r="B300" s="26" t="s">
        <v>323</v>
      </c>
      <c r="C300" s="79" t="s">
        <v>715</v>
      </c>
      <c r="D300" s="408" t="s">
        <v>932</v>
      </c>
      <c r="E300" s="409"/>
      <c r="F300" s="408" t="s">
        <v>932</v>
      </c>
      <c r="G300" s="409"/>
      <c r="H300" s="107" t="s">
        <v>932</v>
      </c>
      <c r="I300" s="85" t="s">
        <v>932</v>
      </c>
      <c r="J300" s="400" t="s">
        <v>932</v>
      </c>
      <c r="K300" s="401"/>
      <c r="L300" s="401"/>
      <c r="M300" s="401"/>
      <c r="N300" s="401"/>
      <c r="O300" s="2"/>
      <c r="P300" s="2"/>
      <c r="Q300" s="2"/>
      <c r="R300" s="68"/>
      <c r="S300" s="68"/>
      <c r="T300" s="68"/>
      <c r="U300" s="68"/>
      <c r="V300" s="68"/>
      <c r="W300" s="68"/>
      <c r="X300" s="68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s="7" customFormat="1" ht="31.5" x14ac:dyDescent="0.25">
      <c r="A301" s="20" t="s">
        <v>510</v>
      </c>
      <c r="B301" s="26" t="s">
        <v>341</v>
      </c>
      <c r="C301" s="79" t="s">
        <v>715</v>
      </c>
      <c r="D301" s="408" t="s">
        <v>932</v>
      </c>
      <c r="E301" s="409"/>
      <c r="F301" s="408" t="s">
        <v>932</v>
      </c>
      <c r="G301" s="409"/>
      <c r="H301" s="107" t="s">
        <v>932</v>
      </c>
      <c r="I301" s="85" t="s">
        <v>932</v>
      </c>
      <c r="J301" s="400" t="s">
        <v>932</v>
      </c>
      <c r="K301" s="401"/>
      <c r="L301" s="401"/>
      <c r="M301" s="401"/>
      <c r="N301" s="401"/>
      <c r="O301" s="2"/>
      <c r="P301" s="2"/>
      <c r="Q301" s="2"/>
      <c r="R301" s="68"/>
      <c r="S301" s="68"/>
      <c r="T301" s="68"/>
      <c r="U301" s="68"/>
      <c r="V301" s="68"/>
      <c r="W301" s="68"/>
      <c r="X301" s="68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s="7" customFormat="1" ht="15.75" x14ac:dyDescent="0.25">
      <c r="A302" s="79" t="s">
        <v>247</v>
      </c>
      <c r="B302" s="26" t="s">
        <v>323</v>
      </c>
      <c r="C302" s="79" t="s">
        <v>715</v>
      </c>
      <c r="D302" s="408" t="s">
        <v>932</v>
      </c>
      <c r="E302" s="409"/>
      <c r="F302" s="408" t="s">
        <v>932</v>
      </c>
      <c r="G302" s="409"/>
      <c r="H302" s="107" t="s">
        <v>932</v>
      </c>
      <c r="I302" s="85" t="s">
        <v>932</v>
      </c>
      <c r="J302" s="400" t="s">
        <v>932</v>
      </c>
      <c r="K302" s="401"/>
      <c r="L302" s="401"/>
      <c r="M302" s="401"/>
      <c r="N302" s="401"/>
      <c r="O302" s="2"/>
      <c r="P302" s="2"/>
      <c r="Q302" s="2"/>
      <c r="R302" s="68"/>
      <c r="S302" s="68"/>
      <c r="T302" s="68"/>
      <c r="U302" s="68"/>
      <c r="V302" s="68"/>
      <c r="W302" s="68"/>
      <c r="X302" s="68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s="7" customFormat="1" ht="15.75" x14ac:dyDescent="0.25">
      <c r="A303" s="20" t="s">
        <v>511</v>
      </c>
      <c r="B303" s="26" t="s">
        <v>342</v>
      </c>
      <c r="C303" s="79" t="s">
        <v>715</v>
      </c>
      <c r="D303" s="408">
        <v>116.22483415381295</v>
      </c>
      <c r="E303" s="409"/>
      <c r="F303" s="408">
        <f>[8]TDSheet!$L$24/1000000-F297-F295-F293-F291-F289-F287-F284</f>
        <v>97.952514826001703</v>
      </c>
      <c r="G303" s="409"/>
      <c r="H303" s="107">
        <f>F303-D303</f>
        <v>-18.272319327811246</v>
      </c>
      <c r="I303" s="85">
        <f>F303/D303</f>
        <v>0.84278472444512587</v>
      </c>
      <c r="J303" s="400" t="s">
        <v>932</v>
      </c>
      <c r="K303" s="401"/>
      <c r="L303" s="401"/>
      <c r="M303" s="401"/>
      <c r="N303" s="401"/>
      <c r="O303" s="68"/>
      <c r="P303" s="2"/>
      <c r="Q303" s="2"/>
      <c r="R303" s="68"/>
      <c r="S303" s="68"/>
      <c r="T303" s="68"/>
      <c r="U303" s="68"/>
      <c r="V303" s="68"/>
      <c r="W303" s="68"/>
      <c r="X303" s="68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s="7" customFormat="1" ht="15.75" x14ac:dyDescent="0.25">
      <c r="A304" s="79" t="s">
        <v>248</v>
      </c>
      <c r="B304" s="26" t="s">
        <v>323</v>
      </c>
      <c r="C304" s="79" t="s">
        <v>715</v>
      </c>
      <c r="D304" s="408" t="s">
        <v>932</v>
      </c>
      <c r="E304" s="409"/>
      <c r="F304" s="408" t="s">
        <v>932</v>
      </c>
      <c r="G304" s="409"/>
      <c r="H304" s="107" t="s">
        <v>932</v>
      </c>
      <c r="I304" s="85" t="s">
        <v>932</v>
      </c>
      <c r="J304" s="400" t="s">
        <v>932</v>
      </c>
      <c r="K304" s="401"/>
      <c r="L304" s="401"/>
      <c r="M304" s="401"/>
      <c r="N304" s="401"/>
      <c r="O304" s="2"/>
      <c r="P304" s="2"/>
      <c r="Q304" s="2"/>
      <c r="R304" s="68"/>
      <c r="S304" s="68"/>
      <c r="T304" s="68"/>
      <c r="U304" s="68"/>
      <c r="V304" s="68"/>
      <c r="W304" s="68"/>
      <c r="X304" s="68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s="7" customFormat="1" ht="31.5" x14ac:dyDescent="0.25">
      <c r="A305" s="79" t="s">
        <v>512</v>
      </c>
      <c r="B305" s="26" t="s">
        <v>343</v>
      </c>
      <c r="C305" s="79" t="s">
        <v>2</v>
      </c>
      <c r="D305" s="421">
        <v>0.99485152325833703</v>
      </c>
      <c r="E305" s="422"/>
      <c r="F305" s="419">
        <f>F313</f>
        <v>0.98923863208794116</v>
      </c>
      <c r="G305" s="420"/>
      <c r="H305" s="85">
        <f>F305-D305</f>
        <v>-5.6128911703958728E-3</v>
      </c>
      <c r="I305" s="85" t="s">
        <v>932</v>
      </c>
      <c r="J305" s="400" t="s">
        <v>932</v>
      </c>
      <c r="K305" s="401"/>
      <c r="L305" s="401"/>
      <c r="M305" s="401"/>
      <c r="N305" s="401"/>
      <c r="O305" s="2"/>
      <c r="P305" s="2"/>
      <c r="Q305" s="2"/>
      <c r="R305" s="68"/>
      <c r="S305" s="68"/>
      <c r="T305" s="68"/>
      <c r="U305" s="68"/>
      <c r="V305" s="68"/>
      <c r="W305" s="68"/>
      <c r="X305" s="68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s="7" customFormat="1" ht="15.75" x14ac:dyDescent="0.25">
      <c r="A306" s="20" t="s">
        <v>513</v>
      </c>
      <c r="B306" s="26" t="s">
        <v>344</v>
      </c>
      <c r="C306" s="79" t="s">
        <v>2</v>
      </c>
      <c r="D306" s="408" t="s">
        <v>932</v>
      </c>
      <c r="E306" s="409"/>
      <c r="F306" s="408" t="s">
        <v>932</v>
      </c>
      <c r="G306" s="409"/>
      <c r="H306" s="107" t="s">
        <v>932</v>
      </c>
      <c r="I306" s="85" t="s">
        <v>932</v>
      </c>
      <c r="J306" s="400" t="s">
        <v>932</v>
      </c>
      <c r="K306" s="401"/>
      <c r="L306" s="401"/>
      <c r="M306" s="401"/>
      <c r="N306" s="401"/>
      <c r="O306" s="2"/>
      <c r="P306" s="2"/>
      <c r="Q306" s="2"/>
      <c r="R306" s="68"/>
      <c r="S306" s="68"/>
      <c r="T306" s="68"/>
      <c r="U306" s="68"/>
      <c r="V306" s="68"/>
      <c r="W306" s="68"/>
      <c r="X306" s="68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s="7" customFormat="1" ht="31.5" x14ac:dyDescent="0.25">
      <c r="A307" s="79" t="s">
        <v>249</v>
      </c>
      <c r="B307" s="26" t="s">
        <v>345</v>
      </c>
      <c r="C307" s="79" t="s">
        <v>2</v>
      </c>
      <c r="D307" s="408" t="s">
        <v>932</v>
      </c>
      <c r="E307" s="409"/>
      <c r="F307" s="408" t="s">
        <v>932</v>
      </c>
      <c r="G307" s="409"/>
      <c r="H307" s="107" t="s">
        <v>932</v>
      </c>
      <c r="I307" s="85" t="s">
        <v>932</v>
      </c>
      <c r="J307" s="400" t="s">
        <v>932</v>
      </c>
      <c r="K307" s="401"/>
      <c r="L307" s="401"/>
      <c r="M307" s="401"/>
      <c r="N307" s="401"/>
      <c r="O307" s="2"/>
      <c r="P307" s="2"/>
      <c r="Q307" s="2"/>
      <c r="R307" s="68"/>
      <c r="S307" s="68"/>
      <c r="T307" s="68"/>
      <c r="U307" s="68"/>
      <c r="V307" s="68"/>
      <c r="W307" s="68"/>
      <c r="X307" s="68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s="7" customFormat="1" ht="31.5" x14ac:dyDescent="0.25">
      <c r="A308" s="79" t="s">
        <v>250</v>
      </c>
      <c r="B308" s="26" t="s">
        <v>346</v>
      </c>
      <c r="C308" s="79" t="s">
        <v>2</v>
      </c>
      <c r="D308" s="408" t="s">
        <v>932</v>
      </c>
      <c r="E308" s="409"/>
      <c r="F308" s="408" t="s">
        <v>932</v>
      </c>
      <c r="G308" s="409"/>
      <c r="H308" s="107" t="s">
        <v>932</v>
      </c>
      <c r="I308" s="85" t="s">
        <v>932</v>
      </c>
      <c r="J308" s="400" t="s">
        <v>932</v>
      </c>
      <c r="K308" s="401"/>
      <c r="L308" s="401"/>
      <c r="M308" s="401"/>
      <c r="N308" s="401"/>
      <c r="O308" s="2"/>
      <c r="P308" s="2"/>
      <c r="Q308" s="2"/>
      <c r="R308" s="68"/>
      <c r="S308" s="68"/>
      <c r="T308" s="68"/>
      <c r="U308" s="68"/>
      <c r="V308" s="68"/>
      <c r="W308" s="68"/>
      <c r="X308" s="68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s="7" customFormat="1" ht="31.5" x14ac:dyDescent="0.25">
      <c r="A309" s="79" t="s">
        <v>251</v>
      </c>
      <c r="B309" s="26" t="s">
        <v>347</v>
      </c>
      <c r="C309" s="79" t="s">
        <v>2</v>
      </c>
      <c r="D309" s="408" t="s">
        <v>932</v>
      </c>
      <c r="E309" s="409"/>
      <c r="F309" s="408" t="s">
        <v>932</v>
      </c>
      <c r="G309" s="409"/>
      <c r="H309" s="107" t="s">
        <v>932</v>
      </c>
      <c r="I309" s="85" t="s">
        <v>932</v>
      </c>
      <c r="J309" s="400" t="s">
        <v>932</v>
      </c>
      <c r="K309" s="401"/>
      <c r="L309" s="401"/>
      <c r="M309" s="401"/>
      <c r="N309" s="401"/>
      <c r="O309" s="2"/>
      <c r="P309" s="2"/>
      <c r="Q309" s="2"/>
      <c r="R309" s="68"/>
      <c r="S309" s="68"/>
      <c r="T309" s="68"/>
      <c r="U309" s="68"/>
      <c r="V309" s="68"/>
      <c r="W309" s="68"/>
      <c r="X309" s="68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</row>
    <row r="310" spans="1:74" s="7" customFormat="1" ht="15.75" x14ac:dyDescent="0.25">
      <c r="A310" s="20" t="s">
        <v>514</v>
      </c>
      <c r="B310" s="26" t="s">
        <v>348</v>
      </c>
      <c r="C310" s="79" t="s">
        <v>2</v>
      </c>
      <c r="D310" s="408" t="s">
        <v>932</v>
      </c>
      <c r="E310" s="409"/>
      <c r="F310" s="408" t="s">
        <v>932</v>
      </c>
      <c r="G310" s="409"/>
      <c r="H310" s="107" t="s">
        <v>932</v>
      </c>
      <c r="I310" s="85" t="s">
        <v>932</v>
      </c>
      <c r="J310" s="400" t="s">
        <v>932</v>
      </c>
      <c r="K310" s="401"/>
      <c r="L310" s="401"/>
      <c r="M310" s="401"/>
      <c r="N310" s="401"/>
      <c r="O310" s="2"/>
      <c r="P310" s="2"/>
      <c r="Q310" s="2"/>
      <c r="R310" s="68"/>
      <c r="S310" s="68"/>
      <c r="T310" s="68"/>
      <c r="U310" s="68"/>
      <c r="V310" s="68"/>
      <c r="W310" s="68"/>
      <c r="X310" s="68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s="7" customFormat="1" ht="15.75" x14ac:dyDescent="0.25">
      <c r="A311" s="20" t="s">
        <v>515</v>
      </c>
      <c r="B311" s="26" t="s">
        <v>349</v>
      </c>
      <c r="C311" s="79" t="s">
        <v>2</v>
      </c>
      <c r="D311" s="408" t="s">
        <v>932</v>
      </c>
      <c r="E311" s="409"/>
      <c r="F311" s="408" t="s">
        <v>932</v>
      </c>
      <c r="G311" s="409"/>
      <c r="H311" s="107" t="s">
        <v>932</v>
      </c>
      <c r="I311" s="85" t="s">
        <v>932</v>
      </c>
      <c r="J311" s="400" t="s">
        <v>932</v>
      </c>
      <c r="K311" s="401"/>
      <c r="L311" s="401"/>
      <c r="M311" s="401"/>
      <c r="N311" s="401"/>
      <c r="O311" s="2"/>
      <c r="P311" s="2"/>
      <c r="Q311" s="2"/>
      <c r="R311" s="68"/>
      <c r="S311" s="68"/>
      <c r="T311" s="68"/>
      <c r="U311" s="68"/>
      <c r="V311" s="68"/>
      <c r="W311" s="68"/>
      <c r="X311" s="68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s="7" customFormat="1" ht="15.75" x14ac:dyDescent="0.25">
      <c r="A312" s="20" t="s">
        <v>516</v>
      </c>
      <c r="B312" s="26" t="s">
        <v>350</v>
      </c>
      <c r="C312" s="79" t="s">
        <v>2</v>
      </c>
      <c r="D312" s="408" t="s">
        <v>932</v>
      </c>
      <c r="E312" s="409"/>
      <c r="F312" s="408" t="s">
        <v>932</v>
      </c>
      <c r="G312" s="409"/>
      <c r="H312" s="107" t="s">
        <v>932</v>
      </c>
      <c r="I312" s="85" t="s">
        <v>932</v>
      </c>
      <c r="J312" s="400" t="s">
        <v>932</v>
      </c>
      <c r="K312" s="401"/>
      <c r="L312" s="401"/>
      <c r="M312" s="401"/>
      <c r="N312" s="401"/>
      <c r="O312" s="2"/>
      <c r="P312" s="2"/>
      <c r="Q312" s="2"/>
      <c r="R312" s="68"/>
      <c r="S312" s="68"/>
      <c r="T312" s="68"/>
      <c r="U312" s="68"/>
      <c r="V312" s="68"/>
      <c r="W312" s="68"/>
      <c r="X312" s="68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s="7" customFormat="1" ht="15.75" x14ac:dyDescent="0.25">
      <c r="A313" s="20" t="s">
        <v>517</v>
      </c>
      <c r="B313" s="26" t="s">
        <v>351</v>
      </c>
      <c r="C313" s="79" t="s">
        <v>2</v>
      </c>
      <c r="D313" s="419">
        <v>0.99485152325833703</v>
      </c>
      <c r="E313" s="420"/>
      <c r="F313" s="419">
        <f>F176/(F32*1.2)</f>
        <v>0.98923863208794116</v>
      </c>
      <c r="G313" s="420"/>
      <c r="H313" s="85">
        <f>H305</f>
        <v>-5.6128911703958728E-3</v>
      </c>
      <c r="I313" s="85" t="str">
        <f>I305</f>
        <v>нд</v>
      </c>
      <c r="J313" s="400" t="s">
        <v>932</v>
      </c>
      <c r="K313" s="401"/>
      <c r="L313" s="401"/>
      <c r="M313" s="401"/>
      <c r="N313" s="401"/>
      <c r="O313" s="2"/>
      <c r="P313" s="2"/>
      <c r="Q313" s="2"/>
      <c r="R313" s="68"/>
      <c r="S313" s="68"/>
      <c r="T313" s="68"/>
      <c r="U313" s="68"/>
      <c r="V313" s="68"/>
      <c r="W313" s="68"/>
      <c r="X313" s="68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s="7" customFormat="1" ht="15.75" x14ac:dyDescent="0.25">
      <c r="A314" s="20" t="s">
        <v>518</v>
      </c>
      <c r="B314" s="26" t="s">
        <v>352</v>
      </c>
      <c r="C314" s="79" t="s">
        <v>2</v>
      </c>
      <c r="D314" s="408" t="s">
        <v>932</v>
      </c>
      <c r="E314" s="409"/>
      <c r="F314" s="408" t="s">
        <v>932</v>
      </c>
      <c r="G314" s="409"/>
      <c r="H314" s="107" t="s">
        <v>932</v>
      </c>
      <c r="I314" s="85" t="s">
        <v>932</v>
      </c>
      <c r="J314" s="400" t="s">
        <v>932</v>
      </c>
      <c r="K314" s="401"/>
      <c r="L314" s="401"/>
      <c r="M314" s="401"/>
      <c r="N314" s="401"/>
      <c r="O314" s="2"/>
      <c r="P314" s="2"/>
      <c r="Q314" s="2"/>
      <c r="R314" s="68"/>
      <c r="S314" s="68"/>
      <c r="T314" s="68"/>
      <c r="U314" s="68"/>
      <c r="V314" s="68"/>
      <c r="W314" s="68"/>
      <c r="X314" s="68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s="7" customFormat="1" ht="31.5" x14ac:dyDescent="0.25">
      <c r="A315" s="20" t="s">
        <v>519</v>
      </c>
      <c r="B315" s="26" t="s">
        <v>353</v>
      </c>
      <c r="C315" s="79" t="s">
        <v>2</v>
      </c>
      <c r="D315" s="408" t="s">
        <v>932</v>
      </c>
      <c r="E315" s="409"/>
      <c r="F315" s="408" t="s">
        <v>932</v>
      </c>
      <c r="G315" s="409"/>
      <c r="H315" s="107" t="s">
        <v>932</v>
      </c>
      <c r="I315" s="85" t="s">
        <v>932</v>
      </c>
      <c r="J315" s="400" t="s">
        <v>932</v>
      </c>
      <c r="K315" s="401"/>
      <c r="L315" s="401"/>
      <c r="M315" s="401"/>
      <c r="N315" s="401"/>
      <c r="O315" s="2"/>
      <c r="P315" s="2"/>
      <c r="Q315" s="2"/>
      <c r="R315" s="68"/>
      <c r="S315" s="68"/>
      <c r="T315" s="68"/>
      <c r="U315" s="68"/>
      <c r="V315" s="68"/>
      <c r="W315" s="68"/>
      <c r="X315" s="68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s="7" customFormat="1" ht="15.75" x14ac:dyDescent="0.25">
      <c r="A316" s="79" t="s">
        <v>252</v>
      </c>
      <c r="B316" s="26" t="s">
        <v>88</v>
      </c>
      <c r="C316" s="79" t="s">
        <v>2</v>
      </c>
      <c r="D316" s="408" t="s">
        <v>932</v>
      </c>
      <c r="E316" s="409"/>
      <c r="F316" s="408" t="s">
        <v>932</v>
      </c>
      <c r="G316" s="409"/>
      <c r="H316" s="107" t="s">
        <v>932</v>
      </c>
      <c r="I316" s="85" t="s">
        <v>932</v>
      </c>
      <c r="J316" s="400" t="s">
        <v>932</v>
      </c>
      <c r="K316" s="401"/>
      <c r="L316" s="401"/>
      <c r="M316" s="401"/>
      <c r="N316" s="401"/>
      <c r="O316" s="2"/>
      <c r="P316" s="2"/>
      <c r="Q316" s="2"/>
      <c r="R316" s="68"/>
      <c r="S316" s="68"/>
      <c r="T316" s="68"/>
      <c r="U316" s="68"/>
      <c r="V316" s="68"/>
      <c r="W316" s="68"/>
      <c r="X316" s="68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s="7" customFormat="1" ht="15.75" x14ac:dyDescent="0.25">
      <c r="A317" s="79" t="s">
        <v>253</v>
      </c>
      <c r="B317" s="26" t="s">
        <v>89</v>
      </c>
      <c r="C317" s="79" t="s">
        <v>2</v>
      </c>
      <c r="D317" s="408" t="s">
        <v>932</v>
      </c>
      <c r="E317" s="409"/>
      <c r="F317" s="408" t="s">
        <v>932</v>
      </c>
      <c r="G317" s="409"/>
      <c r="H317" s="107" t="s">
        <v>932</v>
      </c>
      <c r="I317" s="85" t="s">
        <v>932</v>
      </c>
      <c r="J317" s="400" t="s">
        <v>932</v>
      </c>
      <c r="K317" s="401"/>
      <c r="L317" s="401"/>
      <c r="M317" s="401"/>
      <c r="N317" s="401"/>
      <c r="O317" s="2"/>
      <c r="P317" s="2"/>
      <c r="Q317" s="2"/>
      <c r="R317" s="68"/>
      <c r="S317" s="68"/>
      <c r="T317" s="68"/>
      <c r="U317" s="68"/>
      <c r="V317" s="68"/>
      <c r="W317" s="68"/>
      <c r="X317" s="68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s="7" customFormat="1" ht="24.75" customHeight="1" x14ac:dyDescent="0.25">
      <c r="A318" s="417" t="s">
        <v>354</v>
      </c>
      <c r="B318" s="418"/>
      <c r="C318" s="418"/>
      <c r="D318" s="418"/>
      <c r="E318" s="418"/>
      <c r="F318" s="418"/>
      <c r="G318" s="418"/>
      <c r="H318" s="418"/>
      <c r="I318" s="418"/>
      <c r="J318" s="418"/>
      <c r="K318" s="418"/>
      <c r="L318" s="418"/>
      <c r="M318" s="418"/>
      <c r="N318" s="418"/>
      <c r="O318" s="2"/>
      <c r="P318" s="2"/>
      <c r="Q318" s="2"/>
      <c r="R318" s="68"/>
      <c r="S318" s="68"/>
      <c r="T318" s="68"/>
      <c r="U318" s="68"/>
      <c r="V318" s="68"/>
      <c r="W318" s="68"/>
      <c r="X318" s="68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s="7" customFormat="1" ht="31.5" x14ac:dyDescent="0.25">
      <c r="A319" s="22" t="s">
        <v>520</v>
      </c>
      <c r="B319" s="25" t="s">
        <v>529</v>
      </c>
      <c r="C319" s="22" t="s">
        <v>716</v>
      </c>
      <c r="D319" s="406" t="s">
        <v>717</v>
      </c>
      <c r="E319" s="407"/>
      <c r="F319" s="406" t="s">
        <v>717</v>
      </c>
      <c r="G319" s="407"/>
      <c r="H319" s="106" t="s">
        <v>932</v>
      </c>
      <c r="I319" s="106" t="s">
        <v>717</v>
      </c>
      <c r="J319" s="406" t="s">
        <v>717</v>
      </c>
      <c r="K319" s="407"/>
      <c r="L319" s="407"/>
      <c r="M319" s="407"/>
      <c r="N319" s="407"/>
      <c r="O319" s="2"/>
      <c r="P319" s="2"/>
      <c r="Q319" s="2"/>
      <c r="R319" s="68"/>
      <c r="S319" s="68"/>
      <c r="T319" s="68"/>
      <c r="U319" s="68"/>
      <c r="V319" s="68"/>
      <c r="W319" s="68"/>
      <c r="X319" s="68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s="7" customFormat="1" ht="15.75" x14ac:dyDescent="0.25">
      <c r="A320" s="18" t="s">
        <v>567</v>
      </c>
      <c r="B320" s="26" t="s">
        <v>530</v>
      </c>
      <c r="C320" s="18" t="s">
        <v>26</v>
      </c>
      <c r="D320" s="408" t="s">
        <v>932</v>
      </c>
      <c r="E320" s="409"/>
      <c r="F320" s="408" t="s">
        <v>932</v>
      </c>
      <c r="G320" s="409"/>
      <c r="H320" s="107" t="s">
        <v>932</v>
      </c>
      <c r="I320" s="85" t="s">
        <v>932</v>
      </c>
      <c r="J320" s="369" t="s">
        <v>932</v>
      </c>
      <c r="K320" s="370"/>
      <c r="L320" s="370"/>
      <c r="M320" s="370"/>
      <c r="N320" s="370"/>
      <c r="O320" s="2"/>
      <c r="P320" s="2"/>
      <c r="Q320" s="2"/>
      <c r="R320" s="68"/>
      <c r="S320" s="68"/>
      <c r="T320" s="68"/>
      <c r="U320" s="68"/>
      <c r="V320" s="68"/>
      <c r="W320" s="68"/>
      <c r="X320" s="68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s="7" customFormat="1" ht="15.75" x14ac:dyDescent="0.25">
      <c r="A321" s="18" t="s">
        <v>568</v>
      </c>
      <c r="B321" s="26" t="s">
        <v>531</v>
      </c>
      <c r="C321" s="18" t="s">
        <v>718</v>
      </c>
      <c r="D321" s="408" t="s">
        <v>932</v>
      </c>
      <c r="E321" s="409"/>
      <c r="F321" s="408" t="s">
        <v>932</v>
      </c>
      <c r="G321" s="409"/>
      <c r="H321" s="107" t="s">
        <v>932</v>
      </c>
      <c r="I321" s="85" t="s">
        <v>932</v>
      </c>
      <c r="J321" s="369" t="s">
        <v>932</v>
      </c>
      <c r="K321" s="370"/>
      <c r="L321" s="370"/>
      <c r="M321" s="370"/>
      <c r="N321" s="370"/>
      <c r="O321" s="2"/>
      <c r="P321" s="2"/>
      <c r="Q321" s="2"/>
      <c r="R321" s="68"/>
      <c r="S321" s="68"/>
      <c r="T321" s="68"/>
      <c r="U321" s="68"/>
      <c r="V321" s="68"/>
      <c r="W321" s="68"/>
      <c r="X321" s="68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s="7" customFormat="1" ht="15.75" x14ac:dyDescent="0.25">
      <c r="A322" s="18" t="s">
        <v>569</v>
      </c>
      <c r="B322" s="26" t="s">
        <v>532</v>
      </c>
      <c r="C322" s="18" t="s">
        <v>26</v>
      </c>
      <c r="D322" s="408" t="s">
        <v>932</v>
      </c>
      <c r="E322" s="409"/>
      <c r="F322" s="408" t="s">
        <v>932</v>
      </c>
      <c r="G322" s="409"/>
      <c r="H322" s="107" t="s">
        <v>932</v>
      </c>
      <c r="I322" s="85" t="s">
        <v>932</v>
      </c>
      <c r="J322" s="369" t="s">
        <v>932</v>
      </c>
      <c r="K322" s="370"/>
      <c r="L322" s="370"/>
      <c r="M322" s="370"/>
      <c r="N322" s="370"/>
      <c r="O322" s="2"/>
      <c r="P322" s="2"/>
      <c r="Q322" s="2"/>
      <c r="R322" s="68"/>
      <c r="S322" s="68"/>
      <c r="T322" s="68"/>
      <c r="U322" s="68"/>
      <c r="V322" s="68"/>
      <c r="W322" s="68"/>
      <c r="X322" s="68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s="7" customFormat="1" ht="15.75" x14ac:dyDescent="0.25">
      <c r="A323" s="18" t="s">
        <v>570</v>
      </c>
      <c r="B323" s="26" t="s">
        <v>533</v>
      </c>
      <c r="C323" s="18" t="s">
        <v>718</v>
      </c>
      <c r="D323" s="408" t="s">
        <v>932</v>
      </c>
      <c r="E323" s="409"/>
      <c r="F323" s="408" t="s">
        <v>932</v>
      </c>
      <c r="G323" s="409"/>
      <c r="H323" s="107" t="s">
        <v>932</v>
      </c>
      <c r="I323" s="85" t="s">
        <v>932</v>
      </c>
      <c r="J323" s="369" t="s">
        <v>932</v>
      </c>
      <c r="K323" s="370"/>
      <c r="L323" s="370"/>
      <c r="M323" s="370"/>
      <c r="N323" s="370"/>
      <c r="O323" s="2"/>
      <c r="P323" s="2"/>
      <c r="Q323" s="2"/>
      <c r="R323" s="68"/>
      <c r="S323" s="68"/>
      <c r="T323" s="68"/>
      <c r="U323" s="68"/>
      <c r="V323" s="68"/>
      <c r="W323" s="68"/>
      <c r="X323" s="68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s="7" customFormat="1" ht="15.75" x14ac:dyDescent="0.25">
      <c r="A324" s="18" t="s">
        <v>571</v>
      </c>
      <c r="B324" s="26" t="s">
        <v>534</v>
      </c>
      <c r="C324" s="18" t="s">
        <v>719</v>
      </c>
      <c r="D324" s="408" t="s">
        <v>932</v>
      </c>
      <c r="E324" s="409"/>
      <c r="F324" s="408" t="s">
        <v>932</v>
      </c>
      <c r="G324" s="409"/>
      <c r="H324" s="107" t="s">
        <v>932</v>
      </c>
      <c r="I324" s="85" t="s">
        <v>932</v>
      </c>
      <c r="J324" s="369" t="s">
        <v>932</v>
      </c>
      <c r="K324" s="370"/>
      <c r="L324" s="370"/>
      <c r="M324" s="370"/>
      <c r="N324" s="370"/>
      <c r="O324" s="2"/>
      <c r="P324" s="2"/>
      <c r="Q324" s="2"/>
      <c r="R324" s="68"/>
      <c r="S324" s="68"/>
      <c r="T324" s="68"/>
      <c r="U324" s="68"/>
      <c r="V324" s="68"/>
      <c r="W324" s="68"/>
      <c r="X324" s="68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s="7" customFormat="1" ht="15.75" x14ac:dyDescent="0.25">
      <c r="A325" s="18" t="s">
        <v>572</v>
      </c>
      <c r="B325" s="26" t="s">
        <v>535</v>
      </c>
      <c r="C325" s="18" t="s">
        <v>716</v>
      </c>
      <c r="D325" s="369" t="s">
        <v>717</v>
      </c>
      <c r="E325" s="370"/>
      <c r="F325" s="369" t="s">
        <v>717</v>
      </c>
      <c r="G325" s="370"/>
      <c r="H325" s="107" t="s">
        <v>932</v>
      </c>
      <c r="I325" s="104" t="s">
        <v>717</v>
      </c>
      <c r="J325" s="369" t="s">
        <v>717</v>
      </c>
      <c r="K325" s="370"/>
      <c r="L325" s="370"/>
      <c r="M325" s="370"/>
      <c r="N325" s="370"/>
      <c r="O325" s="2"/>
      <c r="P325" s="2"/>
      <c r="Q325" s="2"/>
      <c r="R325" s="68"/>
      <c r="S325" s="68"/>
      <c r="T325" s="68"/>
      <c r="U325" s="68"/>
      <c r="V325" s="68"/>
      <c r="W325" s="68"/>
      <c r="X325" s="68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s="7" customFormat="1" ht="15.75" x14ac:dyDescent="0.25">
      <c r="A326" s="20" t="s">
        <v>573</v>
      </c>
      <c r="B326" s="26" t="s">
        <v>536</v>
      </c>
      <c r="C326" s="18" t="s">
        <v>719</v>
      </c>
      <c r="D326" s="408" t="s">
        <v>932</v>
      </c>
      <c r="E326" s="409"/>
      <c r="F326" s="408" t="s">
        <v>932</v>
      </c>
      <c r="G326" s="409"/>
      <c r="H326" s="107" t="s">
        <v>932</v>
      </c>
      <c r="I326" s="104" t="s">
        <v>932</v>
      </c>
      <c r="J326" s="369" t="s">
        <v>932</v>
      </c>
      <c r="K326" s="370"/>
      <c r="L326" s="370"/>
      <c r="M326" s="370"/>
      <c r="N326" s="370"/>
      <c r="O326" s="2"/>
      <c r="P326" s="2"/>
      <c r="Q326" s="2"/>
      <c r="R326" s="68"/>
      <c r="S326" s="68"/>
      <c r="T326" s="68"/>
      <c r="U326" s="68"/>
      <c r="V326" s="68"/>
      <c r="W326" s="68"/>
      <c r="X326" s="68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s="7" customFormat="1" ht="15.75" x14ac:dyDescent="0.25">
      <c r="A327" s="20" t="s">
        <v>574</v>
      </c>
      <c r="B327" s="26" t="s">
        <v>537</v>
      </c>
      <c r="C327" s="18" t="s">
        <v>720</v>
      </c>
      <c r="D327" s="408" t="s">
        <v>932</v>
      </c>
      <c r="E327" s="409"/>
      <c r="F327" s="408" t="s">
        <v>932</v>
      </c>
      <c r="G327" s="409"/>
      <c r="H327" s="107" t="s">
        <v>932</v>
      </c>
      <c r="I327" s="104" t="s">
        <v>932</v>
      </c>
      <c r="J327" s="369" t="s">
        <v>932</v>
      </c>
      <c r="K327" s="370"/>
      <c r="L327" s="370"/>
      <c r="M327" s="370"/>
      <c r="N327" s="370"/>
      <c r="O327" s="2"/>
      <c r="P327" s="2"/>
      <c r="Q327" s="2"/>
      <c r="R327" s="68"/>
      <c r="S327" s="68"/>
      <c r="T327" s="68"/>
      <c r="U327" s="68"/>
      <c r="V327" s="68"/>
      <c r="W327" s="68"/>
      <c r="X327" s="68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s="7" customFormat="1" ht="15.75" x14ac:dyDescent="0.25">
      <c r="A328" s="18" t="s">
        <v>575</v>
      </c>
      <c r="B328" s="26" t="s">
        <v>538</v>
      </c>
      <c r="C328" s="18" t="s">
        <v>716</v>
      </c>
      <c r="D328" s="369" t="s">
        <v>717</v>
      </c>
      <c r="E328" s="370"/>
      <c r="F328" s="369" t="s">
        <v>717</v>
      </c>
      <c r="G328" s="370"/>
      <c r="H328" s="107" t="s">
        <v>932</v>
      </c>
      <c r="I328" s="104" t="s">
        <v>717</v>
      </c>
      <c r="J328" s="369" t="s">
        <v>717</v>
      </c>
      <c r="K328" s="370"/>
      <c r="L328" s="370"/>
      <c r="M328" s="370"/>
      <c r="N328" s="370"/>
      <c r="O328" s="2"/>
      <c r="P328" s="2"/>
      <c r="Q328" s="2"/>
      <c r="R328" s="68"/>
      <c r="S328" s="68"/>
      <c r="T328" s="68"/>
      <c r="U328" s="68"/>
      <c r="V328" s="68"/>
      <c r="W328" s="68"/>
      <c r="X328" s="68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s="7" customFormat="1" ht="15.75" x14ac:dyDescent="0.25">
      <c r="A329" s="20" t="s">
        <v>576</v>
      </c>
      <c r="B329" s="26" t="s">
        <v>536</v>
      </c>
      <c r="C329" s="18" t="s">
        <v>719</v>
      </c>
      <c r="D329" s="369" t="s">
        <v>932</v>
      </c>
      <c r="E329" s="370"/>
      <c r="F329" s="369" t="s">
        <v>932</v>
      </c>
      <c r="G329" s="370"/>
      <c r="H329" s="107" t="s">
        <v>932</v>
      </c>
      <c r="I329" s="104" t="s">
        <v>932</v>
      </c>
      <c r="J329" s="369" t="s">
        <v>932</v>
      </c>
      <c r="K329" s="370"/>
      <c r="L329" s="370"/>
      <c r="M329" s="370"/>
      <c r="N329" s="370"/>
      <c r="O329" s="2"/>
      <c r="P329" s="2"/>
      <c r="Q329" s="2"/>
      <c r="R329" s="68"/>
      <c r="S329" s="68"/>
      <c r="T329" s="68"/>
      <c r="U329" s="68"/>
      <c r="V329" s="68"/>
      <c r="W329" s="68"/>
      <c r="X329" s="68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s="7" customFormat="1" ht="15.75" x14ac:dyDescent="0.25">
      <c r="A330" s="20" t="s">
        <v>577</v>
      </c>
      <c r="B330" s="26" t="s">
        <v>539</v>
      </c>
      <c r="C330" s="18" t="s">
        <v>26</v>
      </c>
      <c r="D330" s="369" t="s">
        <v>932</v>
      </c>
      <c r="E330" s="370"/>
      <c r="F330" s="369" t="s">
        <v>932</v>
      </c>
      <c r="G330" s="370"/>
      <c r="H330" s="107" t="s">
        <v>932</v>
      </c>
      <c r="I330" s="104" t="s">
        <v>932</v>
      </c>
      <c r="J330" s="369" t="s">
        <v>932</v>
      </c>
      <c r="K330" s="370"/>
      <c r="L330" s="370"/>
      <c r="M330" s="370"/>
      <c r="N330" s="370"/>
      <c r="O330" s="2"/>
      <c r="P330" s="2"/>
      <c r="Q330" s="2"/>
      <c r="R330" s="68"/>
      <c r="S330" s="68"/>
      <c r="T330" s="68"/>
      <c r="U330" s="68"/>
      <c r="V330" s="68"/>
      <c r="W330" s="68"/>
      <c r="X330" s="68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s="7" customFormat="1" ht="15.75" x14ac:dyDescent="0.25">
      <c r="A331" s="20" t="s">
        <v>578</v>
      </c>
      <c r="B331" s="26" t="s">
        <v>537</v>
      </c>
      <c r="C331" s="18" t="s">
        <v>720</v>
      </c>
      <c r="D331" s="369" t="s">
        <v>932</v>
      </c>
      <c r="E331" s="370"/>
      <c r="F331" s="369" t="s">
        <v>932</v>
      </c>
      <c r="G331" s="370"/>
      <c r="H331" s="107" t="s">
        <v>932</v>
      </c>
      <c r="I331" s="104" t="s">
        <v>932</v>
      </c>
      <c r="J331" s="369" t="s">
        <v>932</v>
      </c>
      <c r="K331" s="370"/>
      <c r="L331" s="370"/>
      <c r="M331" s="370"/>
      <c r="N331" s="370"/>
      <c r="O331" s="2"/>
      <c r="P331" s="2"/>
      <c r="Q331" s="2"/>
      <c r="R331" s="68"/>
      <c r="S331" s="68"/>
      <c r="T331" s="68"/>
      <c r="U331" s="68"/>
      <c r="V331" s="68"/>
      <c r="W331" s="68"/>
      <c r="X331" s="68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s="7" customFormat="1" ht="15.75" x14ac:dyDescent="0.25">
      <c r="A332" s="18" t="s">
        <v>579</v>
      </c>
      <c r="B332" s="26" t="s">
        <v>540</v>
      </c>
      <c r="C332" s="18" t="s">
        <v>716</v>
      </c>
      <c r="D332" s="369" t="s">
        <v>717</v>
      </c>
      <c r="E332" s="370"/>
      <c r="F332" s="369" t="s">
        <v>717</v>
      </c>
      <c r="G332" s="370"/>
      <c r="H332" s="107" t="s">
        <v>932</v>
      </c>
      <c r="I332" s="104" t="s">
        <v>717</v>
      </c>
      <c r="J332" s="369" t="s">
        <v>717</v>
      </c>
      <c r="K332" s="370"/>
      <c r="L332" s="370"/>
      <c r="M332" s="370"/>
      <c r="N332" s="370"/>
      <c r="O332" s="2"/>
      <c r="P332" s="2"/>
      <c r="Q332" s="2"/>
      <c r="R332" s="68"/>
      <c r="S332" s="68"/>
      <c r="T332" s="68"/>
      <c r="U332" s="68"/>
      <c r="V332" s="68"/>
      <c r="W332" s="68"/>
      <c r="X332" s="68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s="7" customFormat="1" ht="15.75" x14ac:dyDescent="0.25">
      <c r="A333" s="20" t="s">
        <v>580</v>
      </c>
      <c r="B333" s="26" t="s">
        <v>536</v>
      </c>
      <c r="C333" s="18" t="s">
        <v>719</v>
      </c>
      <c r="D333" s="369" t="s">
        <v>932</v>
      </c>
      <c r="E333" s="370"/>
      <c r="F333" s="369" t="s">
        <v>932</v>
      </c>
      <c r="G333" s="370"/>
      <c r="H333" s="107" t="s">
        <v>932</v>
      </c>
      <c r="I333" s="104" t="s">
        <v>932</v>
      </c>
      <c r="J333" s="369" t="s">
        <v>932</v>
      </c>
      <c r="K333" s="370"/>
      <c r="L333" s="370"/>
      <c r="M333" s="370"/>
      <c r="N333" s="370"/>
      <c r="O333" s="2"/>
      <c r="P333" s="2"/>
      <c r="Q333" s="2"/>
      <c r="R333" s="68"/>
      <c r="S333" s="68"/>
      <c r="T333" s="68"/>
      <c r="U333" s="68"/>
      <c r="V333" s="68"/>
      <c r="W333" s="68"/>
      <c r="X333" s="68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s="7" customFormat="1" ht="15.75" x14ac:dyDescent="0.25">
      <c r="A334" s="20" t="s">
        <v>581</v>
      </c>
      <c r="B334" s="26" t="s">
        <v>537</v>
      </c>
      <c r="C334" s="18" t="s">
        <v>720</v>
      </c>
      <c r="D334" s="369" t="s">
        <v>932</v>
      </c>
      <c r="E334" s="370"/>
      <c r="F334" s="369" t="s">
        <v>932</v>
      </c>
      <c r="G334" s="370"/>
      <c r="H334" s="107" t="s">
        <v>932</v>
      </c>
      <c r="I334" s="104" t="s">
        <v>932</v>
      </c>
      <c r="J334" s="369" t="s">
        <v>932</v>
      </c>
      <c r="K334" s="370"/>
      <c r="L334" s="370"/>
      <c r="M334" s="370"/>
      <c r="N334" s="370"/>
      <c r="O334" s="2"/>
      <c r="P334" s="2"/>
      <c r="Q334" s="2"/>
      <c r="R334" s="68"/>
      <c r="S334" s="68"/>
      <c r="T334" s="68"/>
      <c r="U334" s="68"/>
      <c r="V334" s="68"/>
      <c r="W334" s="68"/>
      <c r="X334" s="68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s="7" customFormat="1" ht="15.75" x14ac:dyDescent="0.25">
      <c r="A335" s="18" t="s">
        <v>582</v>
      </c>
      <c r="B335" s="26" t="s">
        <v>541</v>
      </c>
      <c r="C335" s="18" t="s">
        <v>716</v>
      </c>
      <c r="D335" s="369" t="s">
        <v>717</v>
      </c>
      <c r="E335" s="370"/>
      <c r="F335" s="369" t="s">
        <v>717</v>
      </c>
      <c r="G335" s="370"/>
      <c r="H335" s="107" t="s">
        <v>932</v>
      </c>
      <c r="I335" s="104" t="s">
        <v>717</v>
      </c>
      <c r="J335" s="369" t="s">
        <v>717</v>
      </c>
      <c r="K335" s="370"/>
      <c r="L335" s="370"/>
      <c r="M335" s="370"/>
      <c r="N335" s="370"/>
      <c r="O335" s="2"/>
      <c r="P335" s="2"/>
      <c r="Q335" s="2"/>
      <c r="R335" s="68"/>
      <c r="S335" s="68"/>
      <c r="T335" s="68"/>
      <c r="U335" s="68"/>
      <c r="V335" s="68"/>
      <c r="W335" s="68"/>
      <c r="X335" s="68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s="7" customFormat="1" ht="15.75" x14ac:dyDescent="0.25">
      <c r="A336" s="20" t="s">
        <v>583</v>
      </c>
      <c r="B336" s="26" t="s">
        <v>536</v>
      </c>
      <c r="C336" s="18" t="s">
        <v>719</v>
      </c>
      <c r="D336" s="369" t="s">
        <v>932</v>
      </c>
      <c r="E336" s="370"/>
      <c r="F336" s="369" t="s">
        <v>932</v>
      </c>
      <c r="G336" s="370"/>
      <c r="H336" s="107" t="s">
        <v>932</v>
      </c>
      <c r="I336" s="104" t="s">
        <v>932</v>
      </c>
      <c r="J336" s="369" t="s">
        <v>932</v>
      </c>
      <c r="K336" s="370"/>
      <c r="L336" s="370"/>
      <c r="M336" s="370"/>
      <c r="N336" s="370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s="7" customFormat="1" ht="15.75" x14ac:dyDescent="0.25">
      <c r="A337" s="20" t="s">
        <v>584</v>
      </c>
      <c r="B337" s="26" t="s">
        <v>539</v>
      </c>
      <c r="C337" s="18" t="s">
        <v>26</v>
      </c>
      <c r="D337" s="369" t="s">
        <v>932</v>
      </c>
      <c r="E337" s="370"/>
      <c r="F337" s="369" t="s">
        <v>932</v>
      </c>
      <c r="G337" s="370"/>
      <c r="H337" s="107" t="s">
        <v>932</v>
      </c>
      <c r="I337" s="104" t="s">
        <v>932</v>
      </c>
      <c r="J337" s="369" t="s">
        <v>932</v>
      </c>
      <c r="K337" s="370"/>
      <c r="L337" s="370"/>
      <c r="M337" s="370"/>
      <c r="N337" s="370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s="7" customFormat="1" ht="15.75" x14ac:dyDescent="0.25">
      <c r="A338" s="20" t="s">
        <v>585</v>
      </c>
      <c r="B338" s="26" t="s">
        <v>537</v>
      </c>
      <c r="C338" s="18" t="s">
        <v>720</v>
      </c>
      <c r="D338" s="369" t="s">
        <v>932</v>
      </c>
      <c r="E338" s="370"/>
      <c r="F338" s="369" t="s">
        <v>932</v>
      </c>
      <c r="G338" s="370"/>
      <c r="H338" s="107" t="s">
        <v>932</v>
      </c>
      <c r="I338" s="104" t="s">
        <v>932</v>
      </c>
      <c r="J338" s="369" t="s">
        <v>932</v>
      </c>
      <c r="K338" s="370"/>
      <c r="L338" s="370"/>
      <c r="M338" s="370"/>
      <c r="N338" s="370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s="7" customFormat="1" ht="15.75" x14ac:dyDescent="0.25">
      <c r="A339" s="22" t="s">
        <v>521</v>
      </c>
      <c r="B339" s="25" t="s">
        <v>542</v>
      </c>
      <c r="C339" s="22" t="s">
        <v>716</v>
      </c>
      <c r="D339" s="415" t="s">
        <v>717</v>
      </c>
      <c r="E339" s="416"/>
      <c r="F339" s="415" t="s">
        <v>717</v>
      </c>
      <c r="G339" s="416"/>
      <c r="H339" s="108" t="s">
        <v>932</v>
      </c>
      <c r="I339" s="106" t="s">
        <v>717</v>
      </c>
      <c r="J339" s="415" t="s">
        <v>717</v>
      </c>
      <c r="K339" s="416"/>
      <c r="L339" s="416"/>
      <c r="M339" s="416"/>
      <c r="N339" s="416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s="7" customFormat="1" ht="31.5" x14ac:dyDescent="0.25">
      <c r="A340" s="18" t="s">
        <v>586</v>
      </c>
      <c r="B340" s="26" t="s">
        <v>543</v>
      </c>
      <c r="C340" s="18" t="s">
        <v>719</v>
      </c>
      <c r="D340" s="400" t="s">
        <v>932</v>
      </c>
      <c r="E340" s="401"/>
      <c r="F340" s="400" t="s">
        <v>932</v>
      </c>
      <c r="G340" s="401"/>
      <c r="H340" s="107" t="s">
        <v>932</v>
      </c>
      <c r="I340" s="104" t="s">
        <v>932</v>
      </c>
      <c r="J340" s="400" t="s">
        <v>932</v>
      </c>
      <c r="K340" s="401"/>
      <c r="L340" s="401"/>
      <c r="M340" s="401"/>
      <c r="N340" s="401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s="7" customFormat="1" ht="31.5" x14ac:dyDescent="0.25">
      <c r="A341" s="20" t="s">
        <v>587</v>
      </c>
      <c r="B341" s="26" t="s">
        <v>544</v>
      </c>
      <c r="C341" s="18" t="s">
        <v>719</v>
      </c>
      <c r="D341" s="400" t="s">
        <v>932</v>
      </c>
      <c r="E341" s="401"/>
      <c r="F341" s="400" t="s">
        <v>932</v>
      </c>
      <c r="G341" s="401"/>
      <c r="H341" s="107" t="s">
        <v>932</v>
      </c>
      <c r="I341" s="104" t="s">
        <v>932</v>
      </c>
      <c r="J341" s="400" t="s">
        <v>932</v>
      </c>
      <c r="K341" s="401"/>
      <c r="L341" s="401"/>
      <c r="M341" s="401"/>
      <c r="N341" s="401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s="7" customFormat="1" ht="15.75" x14ac:dyDescent="0.25">
      <c r="A342" s="18" t="s">
        <v>522</v>
      </c>
      <c r="B342" s="26" t="s">
        <v>545</v>
      </c>
      <c r="C342" s="18" t="s">
        <v>719</v>
      </c>
      <c r="D342" s="400" t="s">
        <v>932</v>
      </c>
      <c r="E342" s="401"/>
      <c r="F342" s="400" t="s">
        <v>932</v>
      </c>
      <c r="G342" s="401"/>
      <c r="H342" s="107" t="s">
        <v>932</v>
      </c>
      <c r="I342" s="104" t="s">
        <v>932</v>
      </c>
      <c r="J342" s="400" t="s">
        <v>932</v>
      </c>
      <c r="K342" s="401"/>
      <c r="L342" s="401"/>
      <c r="M342" s="401"/>
      <c r="N342" s="401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s="7" customFormat="1" ht="15.75" x14ac:dyDescent="0.25">
      <c r="A343" s="18" t="s">
        <v>523</v>
      </c>
      <c r="B343" s="26" t="s">
        <v>546</v>
      </c>
      <c r="C343" s="18" t="s">
        <v>719</v>
      </c>
      <c r="D343" s="400" t="s">
        <v>932</v>
      </c>
      <c r="E343" s="401"/>
      <c r="F343" s="400" t="s">
        <v>932</v>
      </c>
      <c r="G343" s="401"/>
      <c r="H343" s="107" t="s">
        <v>932</v>
      </c>
      <c r="I343" s="104" t="s">
        <v>932</v>
      </c>
      <c r="J343" s="400" t="s">
        <v>932</v>
      </c>
      <c r="K343" s="401"/>
      <c r="L343" s="401"/>
      <c r="M343" s="401"/>
      <c r="N343" s="401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s="7" customFormat="1" ht="31.5" x14ac:dyDescent="0.25">
      <c r="A344" s="18" t="s">
        <v>588</v>
      </c>
      <c r="B344" s="26" t="s">
        <v>547</v>
      </c>
      <c r="C344" s="18" t="s">
        <v>719</v>
      </c>
      <c r="D344" s="400" t="s">
        <v>932</v>
      </c>
      <c r="E344" s="401"/>
      <c r="F344" s="400" t="s">
        <v>932</v>
      </c>
      <c r="G344" s="401"/>
      <c r="H344" s="107" t="s">
        <v>932</v>
      </c>
      <c r="I344" s="104" t="s">
        <v>932</v>
      </c>
      <c r="J344" s="400" t="s">
        <v>932</v>
      </c>
      <c r="K344" s="401"/>
      <c r="L344" s="401"/>
      <c r="M344" s="401"/>
      <c r="N344" s="401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s="7" customFormat="1" ht="15.75" x14ac:dyDescent="0.25">
      <c r="A345" s="18" t="s">
        <v>589</v>
      </c>
      <c r="B345" s="26" t="s">
        <v>548</v>
      </c>
      <c r="C345" s="18" t="s">
        <v>26</v>
      </c>
      <c r="D345" s="400" t="s">
        <v>932</v>
      </c>
      <c r="E345" s="401"/>
      <c r="F345" s="400" t="s">
        <v>932</v>
      </c>
      <c r="G345" s="401"/>
      <c r="H345" s="107" t="s">
        <v>932</v>
      </c>
      <c r="I345" s="104" t="s">
        <v>932</v>
      </c>
      <c r="J345" s="400" t="s">
        <v>932</v>
      </c>
      <c r="K345" s="401"/>
      <c r="L345" s="401"/>
      <c r="M345" s="401"/>
      <c r="N345" s="401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s="7" customFormat="1" ht="31.5" x14ac:dyDescent="0.25">
      <c r="A346" s="20" t="s">
        <v>590</v>
      </c>
      <c r="B346" s="26" t="s">
        <v>549</v>
      </c>
      <c r="C346" s="18" t="s">
        <v>26</v>
      </c>
      <c r="D346" s="400" t="s">
        <v>932</v>
      </c>
      <c r="E346" s="401"/>
      <c r="F346" s="400" t="s">
        <v>932</v>
      </c>
      <c r="G346" s="401"/>
      <c r="H346" s="107" t="s">
        <v>932</v>
      </c>
      <c r="I346" s="104" t="s">
        <v>932</v>
      </c>
      <c r="J346" s="400" t="s">
        <v>932</v>
      </c>
      <c r="K346" s="401"/>
      <c r="L346" s="401"/>
      <c r="M346" s="401"/>
      <c r="N346" s="401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s="7" customFormat="1" ht="15.75" x14ac:dyDescent="0.25">
      <c r="A347" s="18" t="s">
        <v>524</v>
      </c>
      <c r="B347" s="26" t="s">
        <v>545</v>
      </c>
      <c r="C347" s="18" t="s">
        <v>26</v>
      </c>
      <c r="D347" s="400" t="s">
        <v>932</v>
      </c>
      <c r="E347" s="401"/>
      <c r="F347" s="400" t="s">
        <v>932</v>
      </c>
      <c r="G347" s="401"/>
      <c r="H347" s="107" t="s">
        <v>932</v>
      </c>
      <c r="I347" s="104" t="s">
        <v>932</v>
      </c>
      <c r="J347" s="400" t="s">
        <v>932</v>
      </c>
      <c r="K347" s="401"/>
      <c r="L347" s="401"/>
      <c r="M347" s="401"/>
      <c r="N347" s="401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s="7" customFormat="1" ht="15.75" x14ac:dyDescent="0.25">
      <c r="A348" s="18" t="s">
        <v>525</v>
      </c>
      <c r="B348" s="26" t="s">
        <v>546</v>
      </c>
      <c r="C348" s="18" t="s">
        <v>26</v>
      </c>
      <c r="D348" s="400" t="s">
        <v>932</v>
      </c>
      <c r="E348" s="401"/>
      <c r="F348" s="400" t="s">
        <v>932</v>
      </c>
      <c r="G348" s="401"/>
      <c r="H348" s="107" t="s">
        <v>932</v>
      </c>
      <c r="I348" s="104" t="s">
        <v>932</v>
      </c>
      <c r="J348" s="400" t="s">
        <v>932</v>
      </c>
      <c r="K348" s="401"/>
      <c r="L348" s="401"/>
      <c r="M348" s="401"/>
      <c r="N348" s="401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s="7" customFormat="1" ht="31.5" x14ac:dyDescent="0.25">
      <c r="A349" s="18" t="s">
        <v>591</v>
      </c>
      <c r="B349" s="26" t="s">
        <v>550</v>
      </c>
      <c r="C349" s="18" t="s">
        <v>721</v>
      </c>
      <c r="D349" s="400" t="s">
        <v>932</v>
      </c>
      <c r="E349" s="401"/>
      <c r="F349" s="400" t="s">
        <v>932</v>
      </c>
      <c r="G349" s="401"/>
      <c r="H349" s="107" t="s">
        <v>932</v>
      </c>
      <c r="I349" s="104" t="s">
        <v>932</v>
      </c>
      <c r="J349" s="400" t="s">
        <v>932</v>
      </c>
      <c r="K349" s="401"/>
      <c r="L349" s="401"/>
      <c r="M349" s="401"/>
      <c r="N349" s="401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s="7" customFormat="1" ht="31.5" x14ac:dyDescent="0.25">
      <c r="A350" s="18" t="s">
        <v>592</v>
      </c>
      <c r="B350" s="26" t="s">
        <v>551</v>
      </c>
      <c r="C350" s="18" t="s">
        <v>715</v>
      </c>
      <c r="D350" s="400" t="s">
        <v>932</v>
      </c>
      <c r="E350" s="401"/>
      <c r="F350" s="400" t="s">
        <v>932</v>
      </c>
      <c r="G350" s="401"/>
      <c r="H350" s="107" t="s">
        <v>932</v>
      </c>
      <c r="I350" s="104" t="s">
        <v>932</v>
      </c>
      <c r="J350" s="400" t="s">
        <v>932</v>
      </c>
      <c r="K350" s="401"/>
      <c r="L350" s="401"/>
      <c r="M350" s="401"/>
      <c r="N350" s="401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s="7" customFormat="1" ht="15.75" x14ac:dyDescent="0.25">
      <c r="A351" s="22" t="s">
        <v>526</v>
      </c>
      <c r="B351" s="25" t="s">
        <v>552</v>
      </c>
      <c r="C351" s="22" t="s">
        <v>716</v>
      </c>
      <c r="D351" s="415" t="s">
        <v>717</v>
      </c>
      <c r="E351" s="416"/>
      <c r="F351" s="415" t="s">
        <v>717</v>
      </c>
      <c r="G351" s="416"/>
      <c r="H351" s="106" t="s">
        <v>932</v>
      </c>
      <c r="I351" s="106" t="s">
        <v>717</v>
      </c>
      <c r="J351" s="415" t="s">
        <v>717</v>
      </c>
      <c r="K351" s="416"/>
      <c r="L351" s="416"/>
      <c r="M351" s="416"/>
      <c r="N351" s="416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s="7" customFormat="1" ht="15.75" x14ac:dyDescent="0.25">
      <c r="A352" s="18" t="s">
        <v>593</v>
      </c>
      <c r="B352" s="26" t="s">
        <v>553</v>
      </c>
      <c r="C352" s="18" t="s">
        <v>719</v>
      </c>
      <c r="D352" s="413">
        <v>1528.76</v>
      </c>
      <c r="E352" s="414"/>
      <c r="F352" s="413">
        <f>'[17]12 мес'!$C$99/1000</f>
        <v>1567.135</v>
      </c>
      <c r="G352" s="414"/>
      <c r="H352" s="107">
        <f>F352-D352</f>
        <v>38.375</v>
      </c>
      <c r="I352" s="85">
        <f>F352/D352</f>
        <v>1.0251020434862241</v>
      </c>
      <c r="J352" s="369" t="s">
        <v>932</v>
      </c>
      <c r="K352" s="370"/>
      <c r="L352" s="370"/>
      <c r="M352" s="370"/>
      <c r="N352" s="370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s="7" customFormat="1" ht="15.75" x14ac:dyDescent="0.25">
      <c r="A353" s="18" t="s">
        <v>594</v>
      </c>
      <c r="B353" s="26" t="s">
        <v>554</v>
      </c>
      <c r="C353" s="18" t="s">
        <v>718</v>
      </c>
      <c r="D353" s="369" t="s">
        <v>932</v>
      </c>
      <c r="E353" s="370"/>
      <c r="F353" s="369" t="s">
        <v>932</v>
      </c>
      <c r="G353" s="370"/>
      <c r="H353" s="107" t="s">
        <v>932</v>
      </c>
      <c r="I353" s="104" t="s">
        <v>932</v>
      </c>
      <c r="J353" s="369" t="s">
        <v>932</v>
      </c>
      <c r="K353" s="370"/>
      <c r="L353" s="370"/>
      <c r="M353" s="370"/>
      <c r="N353" s="370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s="7" customFormat="1" ht="47.25" x14ac:dyDescent="0.25">
      <c r="A354" s="18" t="s">
        <v>595</v>
      </c>
      <c r="B354" s="26" t="s">
        <v>555</v>
      </c>
      <c r="C354" s="18" t="s">
        <v>715</v>
      </c>
      <c r="D354" s="408">
        <v>592.11458000000005</v>
      </c>
      <c r="E354" s="409"/>
      <c r="F354" s="408">
        <f>D354</f>
        <v>592.11458000000005</v>
      </c>
      <c r="G354" s="409"/>
      <c r="H354" s="116">
        <f>F354-D354</f>
        <v>0</v>
      </c>
      <c r="I354" s="117">
        <f>F354/D354</f>
        <v>1</v>
      </c>
      <c r="J354" s="410" t="s">
        <v>932</v>
      </c>
      <c r="K354" s="411"/>
      <c r="L354" s="411"/>
      <c r="M354" s="411"/>
      <c r="N354" s="412"/>
      <c r="O354" s="2"/>
      <c r="P354" s="68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s="7" customFormat="1" ht="31.5" x14ac:dyDescent="0.25">
      <c r="A355" s="18" t="s">
        <v>596</v>
      </c>
      <c r="B355" s="26" t="s">
        <v>556</v>
      </c>
      <c r="C355" s="18" t="s">
        <v>715</v>
      </c>
      <c r="D355" s="400" t="s">
        <v>932</v>
      </c>
      <c r="E355" s="401"/>
      <c r="F355" s="400" t="s">
        <v>932</v>
      </c>
      <c r="G355" s="401"/>
      <c r="H355" s="107" t="s">
        <v>932</v>
      </c>
      <c r="I355" s="104" t="s">
        <v>932</v>
      </c>
      <c r="J355" s="410" t="s">
        <v>932</v>
      </c>
      <c r="K355" s="411"/>
      <c r="L355" s="411"/>
      <c r="M355" s="411"/>
      <c r="N355" s="41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s="7" customFormat="1" ht="31.5" x14ac:dyDescent="0.25">
      <c r="A356" s="22" t="s">
        <v>527</v>
      </c>
      <c r="B356" s="25" t="s">
        <v>557</v>
      </c>
      <c r="C356" s="22" t="s">
        <v>716</v>
      </c>
      <c r="D356" s="406" t="s">
        <v>717</v>
      </c>
      <c r="E356" s="407"/>
      <c r="F356" s="406" t="s">
        <v>717</v>
      </c>
      <c r="G356" s="407"/>
      <c r="H356" s="106" t="s">
        <v>932</v>
      </c>
      <c r="I356" s="106" t="s">
        <v>717</v>
      </c>
      <c r="J356" s="406" t="s">
        <v>717</v>
      </c>
      <c r="K356" s="407"/>
      <c r="L356" s="407"/>
      <c r="M356" s="407"/>
      <c r="N356" s="407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s="7" customFormat="1" ht="31.5" x14ac:dyDescent="0.25">
      <c r="A357" s="18" t="s">
        <v>597</v>
      </c>
      <c r="B357" s="26" t="s">
        <v>558</v>
      </c>
      <c r="C357" s="18" t="s">
        <v>26</v>
      </c>
      <c r="D357" s="400" t="s">
        <v>932</v>
      </c>
      <c r="E357" s="401"/>
      <c r="F357" s="400" t="s">
        <v>932</v>
      </c>
      <c r="G357" s="401"/>
      <c r="H357" s="107" t="s">
        <v>932</v>
      </c>
      <c r="I357" s="104" t="s">
        <v>932</v>
      </c>
      <c r="J357" s="400" t="s">
        <v>932</v>
      </c>
      <c r="K357" s="401"/>
      <c r="L357" s="401"/>
      <c r="M357" s="401"/>
      <c r="N357" s="401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s="7" customFormat="1" ht="47.25" x14ac:dyDescent="0.25">
      <c r="A358" s="20" t="s">
        <v>598</v>
      </c>
      <c r="B358" s="26" t="s">
        <v>559</v>
      </c>
      <c r="C358" s="18" t="s">
        <v>26</v>
      </c>
      <c r="D358" s="400" t="s">
        <v>932</v>
      </c>
      <c r="E358" s="401"/>
      <c r="F358" s="400" t="s">
        <v>932</v>
      </c>
      <c r="G358" s="401"/>
      <c r="H358" s="107" t="s">
        <v>932</v>
      </c>
      <c r="I358" s="104" t="s">
        <v>932</v>
      </c>
      <c r="J358" s="400" t="s">
        <v>932</v>
      </c>
      <c r="K358" s="401"/>
      <c r="L358" s="401"/>
      <c r="M358" s="401"/>
      <c r="N358" s="401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s="7" customFormat="1" ht="63" x14ac:dyDescent="0.25">
      <c r="A359" s="20" t="s">
        <v>599</v>
      </c>
      <c r="B359" s="26" t="s">
        <v>560</v>
      </c>
      <c r="C359" s="18" t="s">
        <v>26</v>
      </c>
      <c r="D359" s="400" t="s">
        <v>932</v>
      </c>
      <c r="E359" s="401"/>
      <c r="F359" s="400" t="s">
        <v>932</v>
      </c>
      <c r="G359" s="401"/>
      <c r="H359" s="107" t="s">
        <v>932</v>
      </c>
      <c r="I359" s="104" t="s">
        <v>932</v>
      </c>
      <c r="J359" s="400" t="s">
        <v>932</v>
      </c>
      <c r="K359" s="401"/>
      <c r="L359" s="401"/>
      <c r="M359" s="401"/>
      <c r="N359" s="401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s="7" customFormat="1" ht="31.5" x14ac:dyDescent="0.25">
      <c r="A360" s="20" t="s">
        <v>600</v>
      </c>
      <c r="B360" s="26" t="s">
        <v>561</v>
      </c>
      <c r="C360" s="18" t="s">
        <v>26</v>
      </c>
      <c r="D360" s="400" t="s">
        <v>932</v>
      </c>
      <c r="E360" s="401"/>
      <c r="F360" s="400" t="s">
        <v>932</v>
      </c>
      <c r="G360" s="401"/>
      <c r="H360" s="107" t="s">
        <v>932</v>
      </c>
      <c r="I360" s="104" t="s">
        <v>932</v>
      </c>
      <c r="J360" s="400" t="s">
        <v>932</v>
      </c>
      <c r="K360" s="401"/>
      <c r="L360" s="401"/>
      <c r="M360" s="401"/>
      <c r="N360" s="401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s="7" customFormat="1" ht="15.75" x14ac:dyDescent="0.25">
      <c r="A361" s="18" t="s">
        <v>601</v>
      </c>
      <c r="B361" s="26" t="s">
        <v>562</v>
      </c>
      <c r="C361" s="18" t="s">
        <v>719</v>
      </c>
      <c r="D361" s="400" t="s">
        <v>932</v>
      </c>
      <c r="E361" s="401"/>
      <c r="F361" s="400" t="s">
        <v>932</v>
      </c>
      <c r="G361" s="401"/>
      <c r="H361" s="107" t="s">
        <v>932</v>
      </c>
      <c r="I361" s="104" t="s">
        <v>932</v>
      </c>
      <c r="J361" s="400" t="s">
        <v>932</v>
      </c>
      <c r="K361" s="401"/>
      <c r="L361" s="401"/>
      <c r="M361" s="401"/>
      <c r="N361" s="401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s="7" customFormat="1" ht="31.5" x14ac:dyDescent="0.25">
      <c r="A362" s="20" t="s">
        <v>602</v>
      </c>
      <c r="B362" s="26" t="s">
        <v>563</v>
      </c>
      <c r="C362" s="18" t="s">
        <v>719</v>
      </c>
      <c r="D362" s="400" t="s">
        <v>932</v>
      </c>
      <c r="E362" s="401"/>
      <c r="F362" s="400" t="s">
        <v>932</v>
      </c>
      <c r="G362" s="401"/>
      <c r="H362" s="107" t="s">
        <v>932</v>
      </c>
      <c r="I362" s="104" t="s">
        <v>932</v>
      </c>
      <c r="J362" s="400" t="s">
        <v>932</v>
      </c>
      <c r="K362" s="401"/>
      <c r="L362" s="401"/>
      <c r="M362" s="401"/>
      <c r="N362" s="401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s="7" customFormat="1" ht="15.75" x14ac:dyDescent="0.25">
      <c r="A363" s="20" t="s">
        <v>603</v>
      </c>
      <c r="B363" s="26" t="s">
        <v>564</v>
      </c>
      <c r="C363" s="18" t="s">
        <v>719</v>
      </c>
      <c r="D363" s="400" t="s">
        <v>932</v>
      </c>
      <c r="E363" s="401"/>
      <c r="F363" s="400" t="s">
        <v>932</v>
      </c>
      <c r="G363" s="401"/>
      <c r="H363" s="107" t="s">
        <v>932</v>
      </c>
      <c r="I363" s="104" t="s">
        <v>932</v>
      </c>
      <c r="J363" s="400" t="s">
        <v>932</v>
      </c>
      <c r="K363" s="401"/>
      <c r="L363" s="401"/>
      <c r="M363" s="401"/>
      <c r="N363" s="401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s="7" customFormat="1" ht="31.5" x14ac:dyDescent="0.25">
      <c r="A364" s="18" t="s">
        <v>604</v>
      </c>
      <c r="B364" s="26" t="s">
        <v>565</v>
      </c>
      <c r="C364" s="18" t="s">
        <v>715</v>
      </c>
      <c r="D364" s="400" t="s">
        <v>932</v>
      </c>
      <c r="E364" s="401"/>
      <c r="F364" s="400" t="s">
        <v>932</v>
      </c>
      <c r="G364" s="401"/>
      <c r="H364" s="107" t="s">
        <v>932</v>
      </c>
      <c r="I364" s="104" t="s">
        <v>932</v>
      </c>
      <c r="J364" s="400" t="s">
        <v>932</v>
      </c>
      <c r="K364" s="401"/>
      <c r="L364" s="401"/>
      <c r="M364" s="401"/>
      <c r="N364" s="401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s="7" customFormat="1" ht="15.75" x14ac:dyDescent="0.25">
      <c r="A365" s="20" t="s">
        <v>605</v>
      </c>
      <c r="B365" s="26" t="s">
        <v>88</v>
      </c>
      <c r="C365" s="18" t="s">
        <v>715</v>
      </c>
      <c r="D365" s="400" t="s">
        <v>932</v>
      </c>
      <c r="E365" s="401"/>
      <c r="F365" s="400" t="s">
        <v>932</v>
      </c>
      <c r="G365" s="401"/>
      <c r="H365" s="107" t="s">
        <v>932</v>
      </c>
      <c r="I365" s="104" t="s">
        <v>932</v>
      </c>
      <c r="J365" s="400" t="s">
        <v>932</v>
      </c>
      <c r="K365" s="401"/>
      <c r="L365" s="401"/>
      <c r="M365" s="401"/>
      <c r="N365" s="401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s="7" customFormat="1" ht="15.75" x14ac:dyDescent="0.25">
      <c r="A366" s="20" t="s">
        <v>606</v>
      </c>
      <c r="B366" s="26" t="s">
        <v>89</v>
      </c>
      <c r="C366" s="18" t="s">
        <v>715</v>
      </c>
      <c r="D366" s="400" t="s">
        <v>932</v>
      </c>
      <c r="E366" s="401"/>
      <c r="F366" s="400" t="s">
        <v>932</v>
      </c>
      <c r="G366" s="401"/>
      <c r="H366" s="107" t="s">
        <v>932</v>
      </c>
      <c r="I366" s="104" t="s">
        <v>932</v>
      </c>
      <c r="J366" s="400" t="s">
        <v>932</v>
      </c>
      <c r="K366" s="401"/>
      <c r="L366" s="401"/>
      <c r="M366" s="401"/>
      <c r="N366" s="401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s="7" customFormat="1" ht="23.25" customHeight="1" x14ac:dyDescent="0.25">
      <c r="A367" s="22" t="s">
        <v>528</v>
      </c>
      <c r="B367" s="25" t="s">
        <v>566</v>
      </c>
      <c r="C367" s="22" t="s">
        <v>722</v>
      </c>
      <c r="D367" s="404">
        <v>382</v>
      </c>
      <c r="E367" s="405"/>
      <c r="F367" s="404">
        <v>382</v>
      </c>
      <c r="G367" s="405"/>
      <c r="H367" s="118">
        <f>F367-D367</f>
        <v>0</v>
      </c>
      <c r="I367" s="90">
        <f>F367/D367</f>
        <v>1</v>
      </c>
      <c r="J367" s="406" t="s">
        <v>932</v>
      </c>
      <c r="K367" s="407"/>
      <c r="L367" s="407"/>
      <c r="M367" s="407"/>
      <c r="N367" s="407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s="7" customFormat="1" ht="15.75" x14ac:dyDescent="0.25">
      <c r="A368" s="24"/>
      <c r="B368" s="24"/>
      <c r="C368" s="24"/>
      <c r="D368" s="361"/>
      <c r="E368" s="362"/>
      <c r="F368" s="361"/>
      <c r="G368" s="362"/>
      <c r="H368" s="112"/>
      <c r="I368" s="112"/>
      <c r="J368" s="361"/>
      <c r="K368" s="362"/>
      <c r="L368" s="362"/>
      <c r="M368" s="362"/>
      <c r="N368" s="36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s="7" customFormat="1" ht="20.25" customHeight="1" x14ac:dyDescent="0.25">
      <c r="A369" s="402" t="s">
        <v>608</v>
      </c>
      <c r="B369" s="403"/>
      <c r="C369" s="403"/>
      <c r="D369" s="403"/>
      <c r="E369" s="403"/>
      <c r="F369" s="403"/>
      <c r="G369" s="403"/>
      <c r="H369" s="403"/>
      <c r="I369" s="403"/>
      <c r="J369" s="403"/>
      <c r="K369" s="403"/>
      <c r="L369" s="403"/>
      <c r="M369" s="403"/>
      <c r="N369" s="403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s="7" customFormat="1" ht="15.75" x14ac:dyDescent="0.25">
      <c r="A370" s="24"/>
      <c r="B370" s="24"/>
      <c r="C370" s="24"/>
      <c r="D370" s="361"/>
      <c r="E370" s="362"/>
      <c r="F370" s="361"/>
      <c r="G370" s="362"/>
      <c r="H370" s="112"/>
      <c r="I370" s="112"/>
      <c r="J370" s="361"/>
      <c r="K370" s="362"/>
      <c r="L370" s="362"/>
      <c r="M370" s="362"/>
      <c r="N370" s="36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s="7" customFormat="1" ht="15.75" customHeight="1" x14ac:dyDescent="0.25">
      <c r="A371" s="395" t="s">
        <v>69</v>
      </c>
      <c r="B371" s="397" t="s">
        <v>70</v>
      </c>
      <c r="C371" s="395" t="s">
        <v>71</v>
      </c>
      <c r="D371" s="366" t="s">
        <v>972</v>
      </c>
      <c r="E371" s="367"/>
      <c r="F371" s="367"/>
      <c r="G371" s="368"/>
      <c r="H371" s="366" t="s">
        <v>72</v>
      </c>
      <c r="I371" s="367"/>
      <c r="J371" s="389" t="s">
        <v>21</v>
      </c>
      <c r="K371" s="390"/>
      <c r="L371" s="390"/>
      <c r="M371" s="390"/>
      <c r="N371" s="391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s="7" customFormat="1" ht="31.5" x14ac:dyDescent="0.25">
      <c r="A372" s="396"/>
      <c r="B372" s="398"/>
      <c r="C372" s="399"/>
      <c r="D372" s="366" t="s">
        <v>0</v>
      </c>
      <c r="E372" s="368"/>
      <c r="F372" s="366" t="s">
        <v>1</v>
      </c>
      <c r="G372" s="368"/>
      <c r="H372" s="103" t="s">
        <v>73</v>
      </c>
      <c r="I372" s="103" t="s">
        <v>74</v>
      </c>
      <c r="J372" s="392"/>
      <c r="K372" s="393"/>
      <c r="L372" s="393"/>
      <c r="M372" s="393"/>
      <c r="N372" s="394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s="7" customFormat="1" ht="15.75" x14ac:dyDescent="0.25">
      <c r="A373" s="18">
        <v>1</v>
      </c>
      <c r="B373" s="19">
        <v>2</v>
      </c>
      <c r="C373" s="18">
        <v>3</v>
      </c>
      <c r="D373" s="366">
        <v>4</v>
      </c>
      <c r="E373" s="368"/>
      <c r="F373" s="366">
        <v>5</v>
      </c>
      <c r="G373" s="368"/>
      <c r="H373" s="113">
        <v>6</v>
      </c>
      <c r="I373" s="113">
        <v>7</v>
      </c>
      <c r="J373" s="366">
        <v>8</v>
      </c>
      <c r="K373" s="367"/>
      <c r="L373" s="367"/>
      <c r="M373" s="367"/>
      <c r="N373" s="368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s="7" customFormat="1" ht="77.25" customHeight="1" x14ac:dyDescent="0.25">
      <c r="A374" s="384" t="s">
        <v>609</v>
      </c>
      <c r="B374" s="385"/>
      <c r="C374" s="22" t="s">
        <v>715</v>
      </c>
      <c r="D374" s="382">
        <f>D375</f>
        <v>46.238546710000001</v>
      </c>
      <c r="E374" s="383"/>
      <c r="F374" s="382">
        <f>F375</f>
        <v>46.242839448000005</v>
      </c>
      <c r="G374" s="383"/>
      <c r="H374" s="108">
        <f t="shared" ref="H374:H375" si="38">F374-D374</f>
        <v>4.2927380000037374E-3</v>
      </c>
      <c r="I374" s="90">
        <f t="shared" ref="I374:I375" si="39">F374/D374</f>
        <v>1.0000928389472734</v>
      </c>
      <c r="J374" s="386" t="s">
        <v>932</v>
      </c>
      <c r="K374" s="387"/>
      <c r="L374" s="387"/>
      <c r="M374" s="387"/>
      <c r="N374" s="388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s="7" customFormat="1" ht="15.75" x14ac:dyDescent="0.25">
      <c r="A375" s="22" t="s">
        <v>76</v>
      </c>
      <c r="B375" s="23" t="s">
        <v>656</v>
      </c>
      <c r="C375" s="22" t="s">
        <v>715</v>
      </c>
      <c r="D375" s="382">
        <f>D400+D428+D429</f>
        <v>46.238546710000001</v>
      </c>
      <c r="E375" s="383"/>
      <c r="F375" s="382">
        <f>F401+F428+F429</f>
        <v>46.242839448000005</v>
      </c>
      <c r="G375" s="383"/>
      <c r="H375" s="108">
        <f t="shared" si="38"/>
        <v>4.2927380000037374E-3</v>
      </c>
      <c r="I375" s="90">
        <f t="shared" si="39"/>
        <v>1.0000928389472734</v>
      </c>
      <c r="J375" s="371" t="s">
        <v>932</v>
      </c>
      <c r="K375" s="372"/>
      <c r="L375" s="372"/>
      <c r="M375" s="372"/>
      <c r="N375" s="373"/>
      <c r="O375" s="84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s="7" customFormat="1" ht="15.75" x14ac:dyDescent="0.25">
      <c r="A376" s="18" t="s">
        <v>167</v>
      </c>
      <c r="B376" s="21" t="s">
        <v>657</v>
      </c>
      <c r="C376" s="18" t="s">
        <v>715</v>
      </c>
      <c r="D376" s="364" t="s">
        <v>932</v>
      </c>
      <c r="E376" s="365"/>
      <c r="F376" s="364" t="s">
        <v>932</v>
      </c>
      <c r="G376" s="365"/>
      <c r="H376" s="114" t="s">
        <v>932</v>
      </c>
      <c r="I376" s="115" t="s">
        <v>932</v>
      </c>
      <c r="J376" s="366" t="s">
        <v>932</v>
      </c>
      <c r="K376" s="367"/>
      <c r="L376" s="367"/>
      <c r="M376" s="367"/>
      <c r="N376" s="368"/>
      <c r="O376" s="84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s="7" customFormat="1" ht="31.5" x14ac:dyDescent="0.25">
      <c r="A377" s="20" t="s">
        <v>168</v>
      </c>
      <c r="B377" s="21" t="s">
        <v>658</v>
      </c>
      <c r="C377" s="18" t="s">
        <v>715</v>
      </c>
      <c r="D377" s="364" t="s">
        <v>932</v>
      </c>
      <c r="E377" s="365"/>
      <c r="F377" s="364" t="s">
        <v>932</v>
      </c>
      <c r="G377" s="365"/>
      <c r="H377" s="114" t="s">
        <v>932</v>
      </c>
      <c r="I377" s="115" t="s">
        <v>932</v>
      </c>
      <c r="J377" s="366" t="s">
        <v>932</v>
      </c>
      <c r="K377" s="367"/>
      <c r="L377" s="367"/>
      <c r="M377" s="367"/>
      <c r="N377" s="368"/>
      <c r="O377" s="84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s="7" customFormat="1" ht="15.75" x14ac:dyDescent="0.25">
      <c r="A378" s="18" t="s">
        <v>610</v>
      </c>
      <c r="B378" s="21" t="s">
        <v>659</v>
      </c>
      <c r="C378" s="18" t="s">
        <v>715</v>
      </c>
      <c r="D378" s="364" t="s">
        <v>932</v>
      </c>
      <c r="E378" s="365"/>
      <c r="F378" s="364" t="s">
        <v>932</v>
      </c>
      <c r="G378" s="365"/>
      <c r="H378" s="114" t="s">
        <v>932</v>
      </c>
      <c r="I378" s="115" t="s">
        <v>932</v>
      </c>
      <c r="J378" s="366" t="s">
        <v>932</v>
      </c>
      <c r="K378" s="367"/>
      <c r="L378" s="367"/>
      <c r="M378" s="367"/>
      <c r="N378" s="368"/>
      <c r="O378" s="84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s="7" customFormat="1" ht="31.5" x14ac:dyDescent="0.25">
      <c r="A379" s="18" t="s">
        <v>611</v>
      </c>
      <c r="B379" s="21" t="s">
        <v>78</v>
      </c>
      <c r="C379" s="18" t="s">
        <v>715</v>
      </c>
      <c r="D379" s="364" t="s">
        <v>932</v>
      </c>
      <c r="E379" s="365"/>
      <c r="F379" s="364" t="s">
        <v>932</v>
      </c>
      <c r="G379" s="365"/>
      <c r="H379" s="114" t="s">
        <v>932</v>
      </c>
      <c r="I379" s="115" t="s">
        <v>932</v>
      </c>
      <c r="J379" s="366" t="s">
        <v>932</v>
      </c>
      <c r="K379" s="367"/>
      <c r="L379" s="367"/>
      <c r="M379" s="367"/>
      <c r="N379" s="368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s="7" customFormat="1" ht="31.5" x14ac:dyDescent="0.25">
      <c r="A380" s="18" t="s">
        <v>612</v>
      </c>
      <c r="B380" s="21" t="s">
        <v>79</v>
      </c>
      <c r="C380" s="18" t="s">
        <v>715</v>
      </c>
      <c r="D380" s="364" t="s">
        <v>932</v>
      </c>
      <c r="E380" s="365"/>
      <c r="F380" s="364" t="s">
        <v>932</v>
      </c>
      <c r="G380" s="365"/>
      <c r="H380" s="114" t="s">
        <v>932</v>
      </c>
      <c r="I380" s="115" t="s">
        <v>932</v>
      </c>
      <c r="J380" s="366" t="s">
        <v>932</v>
      </c>
      <c r="K380" s="367"/>
      <c r="L380" s="367"/>
      <c r="M380" s="367"/>
      <c r="N380" s="368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s="7" customFormat="1" ht="31.5" x14ac:dyDescent="0.25">
      <c r="A381" s="18" t="s">
        <v>613</v>
      </c>
      <c r="B381" s="21" t="s">
        <v>80</v>
      </c>
      <c r="C381" s="18" t="s">
        <v>715</v>
      </c>
      <c r="D381" s="364" t="s">
        <v>932</v>
      </c>
      <c r="E381" s="365"/>
      <c r="F381" s="364" t="s">
        <v>932</v>
      </c>
      <c r="G381" s="365"/>
      <c r="H381" s="114" t="s">
        <v>932</v>
      </c>
      <c r="I381" s="115" t="s">
        <v>932</v>
      </c>
      <c r="J381" s="366" t="s">
        <v>932</v>
      </c>
      <c r="K381" s="367"/>
      <c r="L381" s="367"/>
      <c r="M381" s="367"/>
      <c r="N381" s="368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s="7" customFormat="1" ht="15.75" x14ac:dyDescent="0.25">
      <c r="A382" s="18" t="s">
        <v>614</v>
      </c>
      <c r="B382" s="21" t="s">
        <v>660</v>
      </c>
      <c r="C382" s="18" t="s">
        <v>715</v>
      </c>
      <c r="D382" s="364" t="s">
        <v>932</v>
      </c>
      <c r="E382" s="365"/>
      <c r="F382" s="364" t="s">
        <v>932</v>
      </c>
      <c r="G382" s="365"/>
      <c r="H382" s="114" t="s">
        <v>932</v>
      </c>
      <c r="I382" s="115" t="s">
        <v>932</v>
      </c>
      <c r="J382" s="366" t="s">
        <v>932</v>
      </c>
      <c r="K382" s="367"/>
      <c r="L382" s="367"/>
      <c r="M382" s="367"/>
      <c r="N382" s="368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s="7" customFormat="1" ht="15.75" x14ac:dyDescent="0.25">
      <c r="A383" s="18" t="s">
        <v>615</v>
      </c>
      <c r="B383" s="21" t="s">
        <v>661</v>
      </c>
      <c r="C383" s="18" t="s">
        <v>715</v>
      </c>
      <c r="D383" s="364" t="s">
        <v>932</v>
      </c>
      <c r="E383" s="365"/>
      <c r="F383" s="364" t="s">
        <v>932</v>
      </c>
      <c r="G383" s="365"/>
      <c r="H383" s="114" t="s">
        <v>932</v>
      </c>
      <c r="I383" s="115" t="s">
        <v>932</v>
      </c>
      <c r="J383" s="366" t="s">
        <v>932</v>
      </c>
      <c r="K383" s="367"/>
      <c r="L383" s="367"/>
      <c r="M383" s="367"/>
      <c r="N383" s="368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s="7" customFormat="1" ht="15.75" x14ac:dyDescent="0.25">
      <c r="A384" s="18" t="s">
        <v>616</v>
      </c>
      <c r="B384" s="21" t="s">
        <v>662</v>
      </c>
      <c r="C384" s="18" t="s">
        <v>715</v>
      </c>
      <c r="D384" s="364" t="s">
        <v>932</v>
      </c>
      <c r="E384" s="365"/>
      <c r="F384" s="364" t="s">
        <v>932</v>
      </c>
      <c r="G384" s="365"/>
      <c r="H384" s="114" t="s">
        <v>932</v>
      </c>
      <c r="I384" s="115" t="s">
        <v>932</v>
      </c>
      <c r="J384" s="366" t="s">
        <v>932</v>
      </c>
      <c r="K384" s="367"/>
      <c r="L384" s="367"/>
      <c r="M384" s="367"/>
      <c r="N384" s="368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s="7" customFormat="1" ht="15.75" x14ac:dyDescent="0.25">
      <c r="A385" s="18" t="s">
        <v>617</v>
      </c>
      <c r="B385" s="21" t="s">
        <v>663</v>
      </c>
      <c r="C385" s="18" t="s">
        <v>715</v>
      </c>
      <c r="D385" s="364" t="s">
        <v>932</v>
      </c>
      <c r="E385" s="365"/>
      <c r="F385" s="364" t="s">
        <v>932</v>
      </c>
      <c r="G385" s="365"/>
      <c r="H385" s="114" t="s">
        <v>932</v>
      </c>
      <c r="I385" s="115" t="s">
        <v>932</v>
      </c>
      <c r="J385" s="366" t="s">
        <v>932</v>
      </c>
      <c r="K385" s="367"/>
      <c r="L385" s="367"/>
      <c r="M385" s="367"/>
      <c r="N385" s="368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s="7" customFormat="1" ht="31.5" x14ac:dyDescent="0.25">
      <c r="A386" s="18" t="s">
        <v>618</v>
      </c>
      <c r="B386" s="21" t="s">
        <v>664</v>
      </c>
      <c r="C386" s="18" t="s">
        <v>715</v>
      </c>
      <c r="D386" s="364" t="s">
        <v>932</v>
      </c>
      <c r="E386" s="365"/>
      <c r="F386" s="364" t="s">
        <v>932</v>
      </c>
      <c r="G386" s="365"/>
      <c r="H386" s="114" t="s">
        <v>932</v>
      </c>
      <c r="I386" s="115" t="s">
        <v>932</v>
      </c>
      <c r="J386" s="366" t="s">
        <v>932</v>
      </c>
      <c r="K386" s="367"/>
      <c r="L386" s="367"/>
      <c r="M386" s="367"/>
      <c r="N386" s="368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s="7" customFormat="1" ht="15.75" x14ac:dyDescent="0.25">
      <c r="A387" s="18" t="s">
        <v>619</v>
      </c>
      <c r="B387" s="21" t="s">
        <v>665</v>
      </c>
      <c r="C387" s="18" t="s">
        <v>715</v>
      </c>
      <c r="D387" s="364" t="s">
        <v>932</v>
      </c>
      <c r="E387" s="365"/>
      <c r="F387" s="364" t="s">
        <v>932</v>
      </c>
      <c r="G387" s="365"/>
      <c r="H387" s="114" t="s">
        <v>932</v>
      </c>
      <c r="I387" s="115" t="s">
        <v>932</v>
      </c>
      <c r="J387" s="366" t="s">
        <v>932</v>
      </c>
      <c r="K387" s="367"/>
      <c r="L387" s="367"/>
      <c r="M387" s="367"/>
      <c r="N387" s="368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s="7" customFormat="1" ht="15.75" x14ac:dyDescent="0.25">
      <c r="A388" s="18" t="s">
        <v>620</v>
      </c>
      <c r="B388" s="21" t="s">
        <v>666</v>
      </c>
      <c r="C388" s="18" t="s">
        <v>715</v>
      </c>
      <c r="D388" s="364" t="s">
        <v>932</v>
      </c>
      <c r="E388" s="365"/>
      <c r="F388" s="364" t="s">
        <v>932</v>
      </c>
      <c r="G388" s="365"/>
      <c r="H388" s="114" t="s">
        <v>932</v>
      </c>
      <c r="I388" s="115" t="s">
        <v>932</v>
      </c>
      <c r="J388" s="366" t="s">
        <v>932</v>
      </c>
      <c r="K388" s="367"/>
      <c r="L388" s="367"/>
      <c r="M388" s="367"/>
      <c r="N388" s="368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s="7" customFormat="1" ht="15.75" x14ac:dyDescent="0.25">
      <c r="A389" s="18" t="s">
        <v>621</v>
      </c>
      <c r="B389" s="21" t="s">
        <v>665</v>
      </c>
      <c r="C389" s="18" t="s">
        <v>715</v>
      </c>
      <c r="D389" s="364" t="s">
        <v>932</v>
      </c>
      <c r="E389" s="365"/>
      <c r="F389" s="364" t="s">
        <v>932</v>
      </c>
      <c r="G389" s="365"/>
      <c r="H389" s="114" t="s">
        <v>932</v>
      </c>
      <c r="I389" s="115" t="s">
        <v>932</v>
      </c>
      <c r="J389" s="366" t="s">
        <v>932</v>
      </c>
      <c r="K389" s="367"/>
      <c r="L389" s="367"/>
      <c r="M389" s="367"/>
      <c r="N389" s="368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s="7" customFormat="1" ht="15.75" x14ac:dyDescent="0.25">
      <c r="A390" s="18" t="s">
        <v>622</v>
      </c>
      <c r="B390" s="21" t="s">
        <v>667</v>
      </c>
      <c r="C390" s="18" t="s">
        <v>715</v>
      </c>
      <c r="D390" s="364" t="s">
        <v>932</v>
      </c>
      <c r="E390" s="365"/>
      <c r="F390" s="364" t="s">
        <v>932</v>
      </c>
      <c r="G390" s="365"/>
      <c r="H390" s="114" t="s">
        <v>932</v>
      </c>
      <c r="I390" s="115" t="s">
        <v>932</v>
      </c>
      <c r="J390" s="366" t="s">
        <v>932</v>
      </c>
      <c r="K390" s="367"/>
      <c r="L390" s="367"/>
      <c r="M390" s="367"/>
      <c r="N390" s="368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s="7" customFormat="1" ht="15.75" x14ac:dyDescent="0.25">
      <c r="A391" s="18" t="s">
        <v>623</v>
      </c>
      <c r="B391" s="21" t="s">
        <v>329</v>
      </c>
      <c r="C391" s="18" t="s">
        <v>715</v>
      </c>
      <c r="D391" s="364" t="s">
        <v>932</v>
      </c>
      <c r="E391" s="365"/>
      <c r="F391" s="364" t="s">
        <v>932</v>
      </c>
      <c r="G391" s="365"/>
      <c r="H391" s="114" t="s">
        <v>932</v>
      </c>
      <c r="I391" s="115" t="s">
        <v>932</v>
      </c>
      <c r="J391" s="366" t="s">
        <v>932</v>
      </c>
      <c r="K391" s="367"/>
      <c r="L391" s="367"/>
      <c r="M391" s="367"/>
      <c r="N391" s="368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s="7" customFormat="1" ht="31.5" x14ac:dyDescent="0.25">
      <c r="A392" s="18" t="s">
        <v>624</v>
      </c>
      <c r="B392" s="21" t="s">
        <v>668</v>
      </c>
      <c r="C392" s="18" t="s">
        <v>715</v>
      </c>
      <c r="D392" s="364" t="s">
        <v>932</v>
      </c>
      <c r="E392" s="365"/>
      <c r="F392" s="364" t="s">
        <v>932</v>
      </c>
      <c r="G392" s="365"/>
      <c r="H392" s="114" t="s">
        <v>932</v>
      </c>
      <c r="I392" s="115" t="s">
        <v>932</v>
      </c>
      <c r="J392" s="366" t="s">
        <v>932</v>
      </c>
      <c r="K392" s="367"/>
      <c r="L392" s="367"/>
      <c r="M392" s="367"/>
      <c r="N392" s="368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s="7" customFormat="1" ht="15.75" x14ac:dyDescent="0.25">
      <c r="A393" s="18" t="s">
        <v>625</v>
      </c>
      <c r="B393" s="21" t="s">
        <v>88</v>
      </c>
      <c r="C393" s="18" t="s">
        <v>715</v>
      </c>
      <c r="D393" s="364" t="s">
        <v>932</v>
      </c>
      <c r="E393" s="365"/>
      <c r="F393" s="364" t="s">
        <v>932</v>
      </c>
      <c r="G393" s="365"/>
      <c r="H393" s="114" t="s">
        <v>932</v>
      </c>
      <c r="I393" s="115" t="s">
        <v>932</v>
      </c>
      <c r="J393" s="366" t="s">
        <v>932</v>
      </c>
      <c r="K393" s="367"/>
      <c r="L393" s="367"/>
      <c r="M393" s="367"/>
      <c r="N393" s="368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s="7" customFormat="1" ht="15.75" x14ac:dyDescent="0.25">
      <c r="A394" s="18" t="s">
        <v>626</v>
      </c>
      <c r="B394" s="21" t="s">
        <v>89</v>
      </c>
      <c r="C394" s="18" t="s">
        <v>715</v>
      </c>
      <c r="D394" s="364" t="s">
        <v>932</v>
      </c>
      <c r="E394" s="365"/>
      <c r="F394" s="364" t="s">
        <v>932</v>
      </c>
      <c r="G394" s="365"/>
      <c r="H394" s="114" t="s">
        <v>932</v>
      </c>
      <c r="I394" s="115" t="s">
        <v>932</v>
      </c>
      <c r="J394" s="366" t="s">
        <v>932</v>
      </c>
      <c r="K394" s="367"/>
      <c r="L394" s="367"/>
      <c r="M394" s="367"/>
      <c r="N394" s="368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s="7" customFormat="1" ht="31.5" x14ac:dyDescent="0.25">
      <c r="A395" s="20" t="s">
        <v>169</v>
      </c>
      <c r="B395" s="21" t="s">
        <v>669</v>
      </c>
      <c r="C395" s="18" t="s">
        <v>715</v>
      </c>
      <c r="D395" s="364" t="s">
        <v>932</v>
      </c>
      <c r="E395" s="365"/>
      <c r="F395" s="364" t="s">
        <v>932</v>
      </c>
      <c r="G395" s="365"/>
      <c r="H395" s="114" t="s">
        <v>932</v>
      </c>
      <c r="I395" s="115" t="s">
        <v>932</v>
      </c>
      <c r="J395" s="366" t="s">
        <v>932</v>
      </c>
      <c r="K395" s="367"/>
      <c r="L395" s="367"/>
      <c r="M395" s="367"/>
      <c r="N395" s="368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s="7" customFormat="1" ht="31.5" x14ac:dyDescent="0.25">
      <c r="A396" s="18" t="s">
        <v>627</v>
      </c>
      <c r="B396" s="21" t="s">
        <v>78</v>
      </c>
      <c r="C396" s="18" t="s">
        <v>715</v>
      </c>
      <c r="D396" s="364" t="s">
        <v>932</v>
      </c>
      <c r="E396" s="365"/>
      <c r="F396" s="364" t="s">
        <v>932</v>
      </c>
      <c r="G396" s="365"/>
      <c r="H396" s="114" t="s">
        <v>932</v>
      </c>
      <c r="I396" s="115" t="s">
        <v>932</v>
      </c>
      <c r="J396" s="366" t="s">
        <v>932</v>
      </c>
      <c r="K396" s="367"/>
      <c r="L396" s="367"/>
      <c r="M396" s="367"/>
      <c r="N396" s="368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s="7" customFormat="1" ht="31.5" x14ac:dyDescent="0.25">
      <c r="A397" s="18" t="s">
        <v>628</v>
      </c>
      <c r="B397" s="21" t="s">
        <v>79</v>
      </c>
      <c r="C397" s="18" t="s">
        <v>715</v>
      </c>
      <c r="D397" s="364" t="s">
        <v>932</v>
      </c>
      <c r="E397" s="365"/>
      <c r="F397" s="364" t="s">
        <v>932</v>
      </c>
      <c r="G397" s="365"/>
      <c r="H397" s="114" t="s">
        <v>932</v>
      </c>
      <c r="I397" s="115" t="s">
        <v>932</v>
      </c>
      <c r="J397" s="366" t="s">
        <v>932</v>
      </c>
      <c r="K397" s="367"/>
      <c r="L397" s="367"/>
      <c r="M397" s="367"/>
      <c r="N397" s="368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s="7" customFormat="1" ht="31.5" x14ac:dyDescent="0.25">
      <c r="A398" s="18" t="s">
        <v>629</v>
      </c>
      <c r="B398" s="21" t="s">
        <v>80</v>
      </c>
      <c r="C398" s="18" t="s">
        <v>715</v>
      </c>
      <c r="D398" s="364" t="s">
        <v>932</v>
      </c>
      <c r="E398" s="365"/>
      <c r="F398" s="364" t="s">
        <v>932</v>
      </c>
      <c r="G398" s="365"/>
      <c r="H398" s="114" t="s">
        <v>932</v>
      </c>
      <c r="I398" s="115" t="s">
        <v>932</v>
      </c>
      <c r="J398" s="366" t="s">
        <v>932</v>
      </c>
      <c r="K398" s="367"/>
      <c r="L398" s="367"/>
      <c r="M398" s="367"/>
      <c r="N398" s="368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s="7" customFormat="1" ht="15.75" x14ac:dyDescent="0.25">
      <c r="A399" s="20" t="s">
        <v>170</v>
      </c>
      <c r="B399" s="21" t="s">
        <v>670</v>
      </c>
      <c r="C399" s="18" t="s">
        <v>715</v>
      </c>
      <c r="D399" s="364" t="s">
        <v>932</v>
      </c>
      <c r="E399" s="365"/>
      <c r="F399" s="364" t="s">
        <v>932</v>
      </c>
      <c r="G399" s="365"/>
      <c r="H399" s="114" t="s">
        <v>932</v>
      </c>
      <c r="I399" s="115" t="s">
        <v>932</v>
      </c>
      <c r="J399" s="366" t="s">
        <v>932</v>
      </c>
      <c r="K399" s="367"/>
      <c r="L399" s="367"/>
      <c r="M399" s="367"/>
      <c r="N399" s="368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s="7" customFormat="1" ht="15.75" x14ac:dyDescent="0.25">
      <c r="A400" s="18" t="s">
        <v>171</v>
      </c>
      <c r="B400" s="21" t="s">
        <v>671</v>
      </c>
      <c r="C400" s="18" t="s">
        <v>715</v>
      </c>
      <c r="D400" s="364">
        <f>D401</f>
        <v>37.526000000000003</v>
      </c>
      <c r="E400" s="365"/>
      <c r="F400" s="364">
        <f>F401</f>
        <v>37.896374910000006</v>
      </c>
      <c r="G400" s="365"/>
      <c r="H400" s="107">
        <f t="shared" ref="H400:H401" si="40">F400-D400</f>
        <v>0.37037491000000244</v>
      </c>
      <c r="I400" s="85">
        <f t="shared" ref="I400:I401" si="41">F400/D400</f>
        <v>1.0098698211906412</v>
      </c>
      <c r="J400" s="366" t="s">
        <v>932</v>
      </c>
      <c r="K400" s="367"/>
      <c r="L400" s="367"/>
      <c r="M400" s="367"/>
      <c r="N400" s="368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s="7" customFormat="1" ht="15.75" x14ac:dyDescent="0.25">
      <c r="A401" s="20" t="s">
        <v>698</v>
      </c>
      <c r="B401" s="21" t="s">
        <v>672</v>
      </c>
      <c r="C401" s="18" t="s">
        <v>715</v>
      </c>
      <c r="D401" s="364">
        <f>D409</f>
        <v>37.526000000000003</v>
      </c>
      <c r="E401" s="365"/>
      <c r="F401" s="364">
        <f>F409+F414</f>
        <v>37.896374910000006</v>
      </c>
      <c r="G401" s="365"/>
      <c r="H401" s="107">
        <f t="shared" si="40"/>
        <v>0.37037491000000244</v>
      </c>
      <c r="I401" s="85">
        <f t="shared" si="41"/>
        <v>1.0098698211906412</v>
      </c>
      <c r="J401" s="366" t="s">
        <v>932</v>
      </c>
      <c r="K401" s="367"/>
      <c r="L401" s="367"/>
      <c r="M401" s="367"/>
      <c r="N401" s="368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s="7" customFormat="1" ht="15.75" x14ac:dyDescent="0.25">
      <c r="A402" s="18" t="s">
        <v>630</v>
      </c>
      <c r="B402" s="21" t="s">
        <v>673</v>
      </c>
      <c r="C402" s="18" t="s">
        <v>715</v>
      </c>
      <c r="D402" s="364" t="s">
        <v>932</v>
      </c>
      <c r="E402" s="365"/>
      <c r="F402" s="364" t="s">
        <v>932</v>
      </c>
      <c r="G402" s="365"/>
      <c r="H402" s="114" t="s">
        <v>932</v>
      </c>
      <c r="I402" s="115" t="s">
        <v>932</v>
      </c>
      <c r="J402" s="366" t="s">
        <v>932</v>
      </c>
      <c r="K402" s="367"/>
      <c r="L402" s="367"/>
      <c r="M402" s="367"/>
      <c r="N402" s="368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s="7" customFormat="1" ht="31.5" x14ac:dyDescent="0.25">
      <c r="A403" s="18" t="s">
        <v>631</v>
      </c>
      <c r="B403" s="21" t="s">
        <v>78</v>
      </c>
      <c r="C403" s="18" t="s">
        <v>715</v>
      </c>
      <c r="D403" s="364" t="s">
        <v>932</v>
      </c>
      <c r="E403" s="365"/>
      <c r="F403" s="364" t="s">
        <v>932</v>
      </c>
      <c r="G403" s="365"/>
      <c r="H403" s="114" t="s">
        <v>932</v>
      </c>
      <c r="I403" s="115" t="s">
        <v>932</v>
      </c>
      <c r="J403" s="366" t="s">
        <v>932</v>
      </c>
      <c r="K403" s="367"/>
      <c r="L403" s="367"/>
      <c r="M403" s="367"/>
      <c r="N403" s="368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s="7" customFormat="1" ht="31.5" x14ac:dyDescent="0.25">
      <c r="A404" s="18" t="s">
        <v>632</v>
      </c>
      <c r="B404" s="21" t="s">
        <v>79</v>
      </c>
      <c r="C404" s="18" t="s">
        <v>715</v>
      </c>
      <c r="D404" s="364" t="s">
        <v>932</v>
      </c>
      <c r="E404" s="365"/>
      <c r="F404" s="364" t="s">
        <v>932</v>
      </c>
      <c r="G404" s="365"/>
      <c r="H404" s="114" t="s">
        <v>932</v>
      </c>
      <c r="I404" s="115" t="s">
        <v>932</v>
      </c>
      <c r="J404" s="366" t="s">
        <v>932</v>
      </c>
      <c r="K404" s="367"/>
      <c r="L404" s="367"/>
      <c r="M404" s="367"/>
      <c r="N404" s="368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s="7" customFormat="1" ht="31.5" x14ac:dyDescent="0.25">
      <c r="A405" s="18" t="s">
        <v>633</v>
      </c>
      <c r="B405" s="21" t="s">
        <v>80</v>
      </c>
      <c r="C405" s="18" t="s">
        <v>715</v>
      </c>
      <c r="D405" s="364" t="s">
        <v>932</v>
      </c>
      <c r="E405" s="365"/>
      <c r="F405" s="364" t="s">
        <v>932</v>
      </c>
      <c r="G405" s="365"/>
      <c r="H405" s="114" t="s">
        <v>932</v>
      </c>
      <c r="I405" s="115" t="s">
        <v>932</v>
      </c>
      <c r="J405" s="366" t="s">
        <v>932</v>
      </c>
      <c r="K405" s="367"/>
      <c r="L405" s="367"/>
      <c r="M405" s="367"/>
      <c r="N405" s="368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s="7" customFormat="1" ht="15.75" x14ac:dyDescent="0.25">
      <c r="A406" s="18" t="s">
        <v>634</v>
      </c>
      <c r="B406" s="21" t="s">
        <v>324</v>
      </c>
      <c r="C406" s="18" t="s">
        <v>715</v>
      </c>
      <c r="D406" s="364" t="s">
        <v>932</v>
      </c>
      <c r="E406" s="365"/>
      <c r="F406" s="364" t="s">
        <v>932</v>
      </c>
      <c r="G406" s="365"/>
      <c r="H406" s="114" t="s">
        <v>932</v>
      </c>
      <c r="I406" s="115" t="s">
        <v>932</v>
      </c>
      <c r="J406" s="366" t="s">
        <v>932</v>
      </c>
      <c r="K406" s="367"/>
      <c r="L406" s="367"/>
      <c r="M406" s="367"/>
      <c r="N406" s="368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s="7" customFormat="1" ht="15.75" x14ac:dyDescent="0.25">
      <c r="A407" s="18" t="s">
        <v>635</v>
      </c>
      <c r="B407" s="21" t="s">
        <v>325</v>
      </c>
      <c r="C407" s="18" t="s">
        <v>715</v>
      </c>
      <c r="D407" s="364" t="s">
        <v>932</v>
      </c>
      <c r="E407" s="365"/>
      <c r="F407" s="364" t="s">
        <v>932</v>
      </c>
      <c r="G407" s="365"/>
      <c r="H407" s="114" t="s">
        <v>932</v>
      </c>
      <c r="I407" s="115" t="s">
        <v>932</v>
      </c>
      <c r="J407" s="366" t="s">
        <v>932</v>
      </c>
      <c r="K407" s="367"/>
      <c r="L407" s="367"/>
      <c r="M407" s="367"/>
      <c r="N407" s="368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s="7" customFormat="1" ht="15.75" x14ac:dyDescent="0.25">
      <c r="A408" s="18" t="s">
        <v>636</v>
      </c>
      <c r="B408" s="21" t="s">
        <v>326</v>
      </c>
      <c r="C408" s="18" t="s">
        <v>715</v>
      </c>
      <c r="D408" s="364" t="s">
        <v>932</v>
      </c>
      <c r="E408" s="365"/>
      <c r="F408" s="364" t="s">
        <v>932</v>
      </c>
      <c r="G408" s="365"/>
      <c r="H408" s="114" t="s">
        <v>932</v>
      </c>
      <c r="I408" s="115" t="s">
        <v>932</v>
      </c>
      <c r="J408" s="366" t="s">
        <v>932</v>
      </c>
      <c r="K408" s="367"/>
      <c r="L408" s="367"/>
      <c r="M408" s="367"/>
      <c r="N408" s="368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s="7" customFormat="1" ht="15.75" x14ac:dyDescent="0.25">
      <c r="A409" s="18" t="s">
        <v>637</v>
      </c>
      <c r="B409" s="21" t="s">
        <v>328</v>
      </c>
      <c r="C409" s="18" t="s">
        <v>715</v>
      </c>
      <c r="D409" s="364">
        <f>'[1]Лист 7'!$C$31</f>
        <v>37.526000000000003</v>
      </c>
      <c r="E409" s="365"/>
      <c r="F409" s="364">
        <f>[18]Лист1!$E$31</f>
        <v>37.525738980000007</v>
      </c>
      <c r="G409" s="365"/>
      <c r="H409" s="199">
        <f t="shared" ref="H409" si="42">F409-D409</f>
        <v>-2.6101999999639247E-4</v>
      </c>
      <c r="I409" s="200">
        <f t="shared" ref="I409" si="43">F409/D409</f>
        <v>0.99999304428929281</v>
      </c>
      <c r="J409" s="366" t="s">
        <v>932</v>
      </c>
      <c r="K409" s="367"/>
      <c r="L409" s="367"/>
      <c r="M409" s="367"/>
      <c r="N409" s="368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s="7" customFormat="1" ht="15.75" x14ac:dyDescent="0.25">
      <c r="A410" s="18" t="s">
        <v>638</v>
      </c>
      <c r="B410" s="21" t="s">
        <v>329</v>
      </c>
      <c r="C410" s="18" t="s">
        <v>715</v>
      </c>
      <c r="D410" s="364" t="s">
        <v>932</v>
      </c>
      <c r="E410" s="365"/>
      <c r="F410" s="364" t="s">
        <v>932</v>
      </c>
      <c r="G410" s="365"/>
      <c r="H410" s="114" t="s">
        <v>932</v>
      </c>
      <c r="I410" s="115" t="s">
        <v>932</v>
      </c>
      <c r="J410" s="366" t="s">
        <v>932</v>
      </c>
      <c r="K410" s="367"/>
      <c r="L410" s="367"/>
      <c r="M410" s="367"/>
      <c r="N410" s="368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s="7" customFormat="1" ht="31.5" x14ac:dyDescent="0.25">
      <c r="A411" s="18" t="s">
        <v>639</v>
      </c>
      <c r="B411" s="21" t="s">
        <v>330</v>
      </c>
      <c r="C411" s="18" t="s">
        <v>715</v>
      </c>
      <c r="D411" s="364" t="s">
        <v>932</v>
      </c>
      <c r="E411" s="365"/>
      <c r="F411" s="364" t="s">
        <v>932</v>
      </c>
      <c r="G411" s="365"/>
      <c r="H411" s="114" t="s">
        <v>932</v>
      </c>
      <c r="I411" s="115" t="s">
        <v>932</v>
      </c>
      <c r="J411" s="366" t="s">
        <v>932</v>
      </c>
      <c r="K411" s="367"/>
      <c r="L411" s="367"/>
      <c r="M411" s="367"/>
      <c r="N411" s="368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s="7" customFormat="1" ht="15.75" x14ac:dyDescent="0.25">
      <c r="A412" s="18" t="s">
        <v>640</v>
      </c>
      <c r="B412" s="21" t="s">
        <v>88</v>
      </c>
      <c r="C412" s="18" t="s">
        <v>715</v>
      </c>
      <c r="D412" s="364" t="s">
        <v>932</v>
      </c>
      <c r="E412" s="365"/>
      <c r="F412" s="364" t="s">
        <v>932</v>
      </c>
      <c r="G412" s="365"/>
      <c r="H412" s="114" t="s">
        <v>932</v>
      </c>
      <c r="I412" s="115" t="s">
        <v>932</v>
      </c>
      <c r="J412" s="366" t="s">
        <v>932</v>
      </c>
      <c r="K412" s="367"/>
      <c r="L412" s="367"/>
      <c r="M412" s="367"/>
      <c r="N412" s="368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s="7" customFormat="1" ht="15.75" x14ac:dyDescent="0.25">
      <c r="A413" s="18" t="s">
        <v>641</v>
      </c>
      <c r="B413" s="21" t="s">
        <v>89</v>
      </c>
      <c r="C413" s="18" t="s">
        <v>715</v>
      </c>
      <c r="D413" s="364" t="s">
        <v>932</v>
      </c>
      <c r="E413" s="365"/>
      <c r="F413" s="364" t="s">
        <v>932</v>
      </c>
      <c r="G413" s="365"/>
      <c r="H413" s="114" t="s">
        <v>932</v>
      </c>
      <c r="I413" s="115" t="s">
        <v>932</v>
      </c>
      <c r="J413" s="366" t="s">
        <v>932</v>
      </c>
      <c r="K413" s="367"/>
      <c r="L413" s="367"/>
      <c r="M413" s="367"/>
      <c r="N413" s="368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s="7" customFormat="1" ht="32.25" customHeight="1" x14ac:dyDescent="0.25">
      <c r="A414" s="20" t="s">
        <v>699</v>
      </c>
      <c r="B414" s="21" t="s">
        <v>674</v>
      </c>
      <c r="C414" s="18" t="s">
        <v>715</v>
      </c>
      <c r="D414" s="374">
        <v>0</v>
      </c>
      <c r="E414" s="375"/>
      <c r="F414" s="374">
        <f>[18]Лист1!$E$32</f>
        <v>0.37063593000000039</v>
      </c>
      <c r="G414" s="375"/>
      <c r="H414" s="207">
        <f t="shared" ref="H414" si="44">F414-D414</f>
        <v>0.37063593000000039</v>
      </c>
      <c r="I414" s="208">
        <v>1</v>
      </c>
      <c r="J414" s="376" t="s">
        <v>1053</v>
      </c>
      <c r="K414" s="377"/>
      <c r="L414" s="377"/>
      <c r="M414" s="377"/>
      <c r="N414" s="378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s="7" customFormat="1" ht="15.75" x14ac:dyDescent="0.25">
      <c r="A415" s="20" t="s">
        <v>700</v>
      </c>
      <c r="B415" s="21" t="s">
        <v>675</v>
      </c>
      <c r="C415" s="18" t="s">
        <v>715</v>
      </c>
      <c r="D415" s="364" t="s">
        <v>932</v>
      </c>
      <c r="E415" s="365"/>
      <c r="F415" s="364" t="s">
        <v>932</v>
      </c>
      <c r="G415" s="365"/>
      <c r="H415" s="114" t="s">
        <v>932</v>
      </c>
      <c r="I415" s="115" t="s">
        <v>932</v>
      </c>
      <c r="J415" s="366" t="s">
        <v>932</v>
      </c>
      <c r="K415" s="367"/>
      <c r="L415" s="367"/>
      <c r="M415" s="367"/>
      <c r="N415" s="368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s="7" customFormat="1" ht="15.75" x14ac:dyDescent="0.25">
      <c r="A416" s="18" t="s">
        <v>642</v>
      </c>
      <c r="B416" s="21" t="s">
        <v>673</v>
      </c>
      <c r="C416" s="18" t="s">
        <v>715</v>
      </c>
      <c r="D416" s="364" t="s">
        <v>932</v>
      </c>
      <c r="E416" s="365"/>
      <c r="F416" s="364" t="s">
        <v>932</v>
      </c>
      <c r="G416" s="365"/>
      <c r="H416" s="114" t="s">
        <v>932</v>
      </c>
      <c r="I416" s="115" t="s">
        <v>932</v>
      </c>
      <c r="J416" s="366" t="s">
        <v>932</v>
      </c>
      <c r="K416" s="367"/>
      <c r="L416" s="367"/>
      <c r="M416" s="367"/>
      <c r="N416" s="368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s="7" customFormat="1" ht="31.5" x14ac:dyDescent="0.25">
      <c r="A417" s="18" t="s">
        <v>643</v>
      </c>
      <c r="B417" s="21" t="s">
        <v>78</v>
      </c>
      <c r="C417" s="18" t="s">
        <v>715</v>
      </c>
      <c r="D417" s="364" t="s">
        <v>932</v>
      </c>
      <c r="E417" s="365"/>
      <c r="F417" s="364" t="s">
        <v>932</v>
      </c>
      <c r="G417" s="365"/>
      <c r="H417" s="114" t="s">
        <v>932</v>
      </c>
      <c r="I417" s="115" t="s">
        <v>932</v>
      </c>
      <c r="J417" s="366" t="s">
        <v>932</v>
      </c>
      <c r="K417" s="367"/>
      <c r="L417" s="367"/>
      <c r="M417" s="367"/>
      <c r="N417" s="368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s="7" customFormat="1" ht="31.5" x14ac:dyDescent="0.25">
      <c r="A418" s="18" t="s">
        <v>644</v>
      </c>
      <c r="B418" s="21" t="s">
        <v>79</v>
      </c>
      <c r="C418" s="18" t="s">
        <v>715</v>
      </c>
      <c r="D418" s="364" t="s">
        <v>932</v>
      </c>
      <c r="E418" s="365"/>
      <c r="F418" s="364" t="s">
        <v>932</v>
      </c>
      <c r="G418" s="365"/>
      <c r="H418" s="114" t="s">
        <v>932</v>
      </c>
      <c r="I418" s="115" t="s">
        <v>932</v>
      </c>
      <c r="J418" s="366" t="s">
        <v>932</v>
      </c>
      <c r="K418" s="367"/>
      <c r="L418" s="367"/>
      <c r="M418" s="367"/>
      <c r="N418" s="368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s="7" customFormat="1" ht="31.5" x14ac:dyDescent="0.25">
      <c r="A419" s="18" t="s">
        <v>645</v>
      </c>
      <c r="B419" s="21" t="s">
        <v>80</v>
      </c>
      <c r="C419" s="18" t="s">
        <v>715</v>
      </c>
      <c r="D419" s="364" t="s">
        <v>932</v>
      </c>
      <c r="E419" s="365"/>
      <c r="F419" s="364" t="s">
        <v>932</v>
      </c>
      <c r="G419" s="365"/>
      <c r="H419" s="114" t="s">
        <v>932</v>
      </c>
      <c r="I419" s="115" t="s">
        <v>932</v>
      </c>
      <c r="J419" s="366" t="s">
        <v>932</v>
      </c>
      <c r="K419" s="367"/>
      <c r="L419" s="367"/>
      <c r="M419" s="367"/>
      <c r="N419" s="368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s="7" customFormat="1" ht="15.75" x14ac:dyDescent="0.25">
      <c r="A420" s="18" t="s">
        <v>646</v>
      </c>
      <c r="B420" s="21" t="s">
        <v>324</v>
      </c>
      <c r="C420" s="18" t="s">
        <v>715</v>
      </c>
      <c r="D420" s="364" t="s">
        <v>932</v>
      </c>
      <c r="E420" s="365"/>
      <c r="F420" s="364" t="s">
        <v>932</v>
      </c>
      <c r="G420" s="365"/>
      <c r="H420" s="114" t="s">
        <v>932</v>
      </c>
      <c r="I420" s="115" t="s">
        <v>932</v>
      </c>
      <c r="J420" s="366" t="s">
        <v>932</v>
      </c>
      <c r="K420" s="367"/>
      <c r="L420" s="367"/>
      <c r="M420" s="367"/>
      <c r="N420" s="368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s="7" customFormat="1" ht="15.75" x14ac:dyDescent="0.25">
      <c r="A421" s="18" t="s">
        <v>647</v>
      </c>
      <c r="B421" s="21" t="s">
        <v>325</v>
      </c>
      <c r="C421" s="18" t="s">
        <v>715</v>
      </c>
      <c r="D421" s="364" t="s">
        <v>932</v>
      </c>
      <c r="E421" s="365"/>
      <c r="F421" s="364" t="s">
        <v>932</v>
      </c>
      <c r="G421" s="365"/>
      <c r="H421" s="114" t="s">
        <v>932</v>
      </c>
      <c r="I421" s="115" t="s">
        <v>932</v>
      </c>
      <c r="J421" s="366" t="s">
        <v>932</v>
      </c>
      <c r="K421" s="367"/>
      <c r="L421" s="367"/>
      <c r="M421" s="367"/>
      <c r="N421" s="368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s="7" customFormat="1" ht="15.75" x14ac:dyDescent="0.25">
      <c r="A422" s="18" t="s">
        <v>648</v>
      </c>
      <c r="B422" s="21" t="s">
        <v>326</v>
      </c>
      <c r="C422" s="18" t="s">
        <v>715</v>
      </c>
      <c r="D422" s="364" t="s">
        <v>932</v>
      </c>
      <c r="E422" s="365"/>
      <c r="F422" s="364" t="s">
        <v>932</v>
      </c>
      <c r="G422" s="365"/>
      <c r="H422" s="114" t="s">
        <v>932</v>
      </c>
      <c r="I422" s="115" t="s">
        <v>932</v>
      </c>
      <c r="J422" s="366" t="s">
        <v>932</v>
      </c>
      <c r="K422" s="367"/>
      <c r="L422" s="367"/>
      <c r="M422" s="367"/>
      <c r="N422" s="368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s="7" customFormat="1" ht="15.75" x14ac:dyDescent="0.25">
      <c r="A423" s="18" t="s">
        <v>649</v>
      </c>
      <c r="B423" s="21" t="s">
        <v>328</v>
      </c>
      <c r="C423" s="18" t="s">
        <v>715</v>
      </c>
      <c r="D423" s="364" t="s">
        <v>932</v>
      </c>
      <c r="E423" s="365"/>
      <c r="F423" s="364" t="s">
        <v>932</v>
      </c>
      <c r="G423" s="365"/>
      <c r="H423" s="114" t="s">
        <v>932</v>
      </c>
      <c r="I423" s="115" t="s">
        <v>932</v>
      </c>
      <c r="J423" s="366" t="s">
        <v>932</v>
      </c>
      <c r="K423" s="367"/>
      <c r="L423" s="367"/>
      <c r="M423" s="367"/>
      <c r="N423" s="368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s="7" customFormat="1" ht="15.75" x14ac:dyDescent="0.25">
      <c r="A424" s="18" t="s">
        <v>650</v>
      </c>
      <c r="B424" s="21" t="s">
        <v>329</v>
      </c>
      <c r="C424" s="18" t="s">
        <v>715</v>
      </c>
      <c r="D424" s="364" t="s">
        <v>932</v>
      </c>
      <c r="E424" s="365"/>
      <c r="F424" s="364" t="s">
        <v>932</v>
      </c>
      <c r="G424" s="365"/>
      <c r="H424" s="114" t="s">
        <v>932</v>
      </c>
      <c r="I424" s="115" t="s">
        <v>932</v>
      </c>
      <c r="J424" s="366" t="s">
        <v>932</v>
      </c>
      <c r="K424" s="367"/>
      <c r="L424" s="367"/>
      <c r="M424" s="367"/>
      <c r="N424" s="368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s="7" customFormat="1" ht="31.5" x14ac:dyDescent="0.25">
      <c r="A425" s="18" t="s">
        <v>651</v>
      </c>
      <c r="B425" s="21" t="s">
        <v>330</v>
      </c>
      <c r="C425" s="18" t="s">
        <v>715</v>
      </c>
      <c r="D425" s="364" t="s">
        <v>932</v>
      </c>
      <c r="E425" s="365"/>
      <c r="F425" s="364" t="s">
        <v>932</v>
      </c>
      <c r="G425" s="365"/>
      <c r="H425" s="114" t="s">
        <v>932</v>
      </c>
      <c r="I425" s="115" t="s">
        <v>932</v>
      </c>
      <c r="J425" s="366" t="s">
        <v>932</v>
      </c>
      <c r="K425" s="367"/>
      <c r="L425" s="367"/>
      <c r="M425" s="367"/>
      <c r="N425" s="368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s="7" customFormat="1" ht="15.75" x14ac:dyDescent="0.25">
      <c r="A426" s="18" t="s">
        <v>652</v>
      </c>
      <c r="B426" s="21" t="s">
        <v>88</v>
      </c>
      <c r="C426" s="18" t="s">
        <v>715</v>
      </c>
      <c r="D426" s="364" t="s">
        <v>932</v>
      </c>
      <c r="E426" s="365"/>
      <c r="F426" s="364" t="s">
        <v>932</v>
      </c>
      <c r="G426" s="365"/>
      <c r="H426" s="114" t="s">
        <v>932</v>
      </c>
      <c r="I426" s="115" t="s">
        <v>932</v>
      </c>
      <c r="J426" s="366" t="s">
        <v>932</v>
      </c>
      <c r="K426" s="367"/>
      <c r="L426" s="367"/>
      <c r="M426" s="367"/>
      <c r="N426" s="368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s="7" customFormat="1" ht="15.75" x14ac:dyDescent="0.25">
      <c r="A427" s="18" t="s">
        <v>653</v>
      </c>
      <c r="B427" s="21" t="s">
        <v>89</v>
      </c>
      <c r="C427" s="18" t="s">
        <v>715</v>
      </c>
      <c r="D427" s="364" t="s">
        <v>932</v>
      </c>
      <c r="E427" s="365"/>
      <c r="F427" s="364" t="s">
        <v>932</v>
      </c>
      <c r="G427" s="365"/>
      <c r="H427" s="114" t="s">
        <v>932</v>
      </c>
      <c r="I427" s="115" t="s">
        <v>932</v>
      </c>
      <c r="J427" s="366" t="s">
        <v>932</v>
      </c>
      <c r="K427" s="367"/>
      <c r="L427" s="367"/>
      <c r="M427" s="367"/>
      <c r="N427" s="368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s="7" customFormat="1" ht="53.25" customHeight="1" x14ac:dyDescent="0.25">
      <c r="A428" s="18" t="s">
        <v>172</v>
      </c>
      <c r="B428" s="21" t="s">
        <v>676</v>
      </c>
      <c r="C428" s="18" t="s">
        <v>715</v>
      </c>
      <c r="D428" s="374">
        <f>'[1]Лист 7'!$C$39</f>
        <v>7.7063809599999997</v>
      </c>
      <c r="E428" s="375"/>
      <c r="F428" s="374">
        <f>[18]Лист1!$E$33</f>
        <v>7.467939908</v>
      </c>
      <c r="G428" s="375"/>
      <c r="H428" s="107">
        <f>F428-D428</f>
        <v>-0.23844105199999976</v>
      </c>
      <c r="I428" s="85">
        <f>F428/D428</f>
        <v>0.96905927007273207</v>
      </c>
      <c r="J428" s="376" t="s">
        <v>1043</v>
      </c>
      <c r="K428" s="377"/>
      <c r="L428" s="377"/>
      <c r="M428" s="377"/>
      <c r="N428" s="378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s="7" customFormat="1" ht="16.5" customHeight="1" x14ac:dyDescent="0.25">
      <c r="A429" s="18" t="s">
        <v>173</v>
      </c>
      <c r="B429" s="21" t="s">
        <v>677</v>
      </c>
      <c r="C429" s="18" t="s">
        <v>715</v>
      </c>
      <c r="D429" s="374">
        <f>'[1]Лист 7'!$C$40</f>
        <v>1.0061657500000001</v>
      </c>
      <c r="E429" s="375"/>
      <c r="F429" s="374">
        <f>[18]Лист1!$E$34</f>
        <v>0.87852462999999992</v>
      </c>
      <c r="G429" s="375"/>
      <c r="H429" s="107">
        <f>F429-D429</f>
        <v>-0.12764112000000016</v>
      </c>
      <c r="I429" s="226">
        <f>F429/D429</f>
        <v>0.8731410605061839</v>
      </c>
      <c r="J429" s="379" t="s">
        <v>1052</v>
      </c>
      <c r="K429" s="380"/>
      <c r="L429" s="380"/>
      <c r="M429" s="380"/>
      <c r="N429" s="381"/>
      <c r="O429" s="89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s="7" customFormat="1" ht="15.75" x14ac:dyDescent="0.25">
      <c r="A430" s="20" t="s">
        <v>701</v>
      </c>
      <c r="B430" s="21" t="s">
        <v>678</v>
      </c>
      <c r="C430" s="18" t="s">
        <v>715</v>
      </c>
      <c r="D430" s="364" t="s">
        <v>932</v>
      </c>
      <c r="E430" s="365"/>
      <c r="F430" s="364" t="s">
        <v>932</v>
      </c>
      <c r="G430" s="365"/>
      <c r="H430" s="114" t="s">
        <v>932</v>
      </c>
      <c r="I430" s="115" t="s">
        <v>932</v>
      </c>
      <c r="J430" s="366" t="s">
        <v>932</v>
      </c>
      <c r="K430" s="367"/>
      <c r="L430" s="367"/>
      <c r="M430" s="367"/>
      <c r="N430" s="368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s="7" customFormat="1" ht="15.75" x14ac:dyDescent="0.25">
      <c r="A431" s="20" t="s">
        <v>702</v>
      </c>
      <c r="B431" s="21" t="s">
        <v>679</v>
      </c>
      <c r="C431" s="18" t="s">
        <v>715</v>
      </c>
      <c r="D431" s="364" t="s">
        <v>932</v>
      </c>
      <c r="E431" s="365"/>
      <c r="F431" s="364" t="s">
        <v>932</v>
      </c>
      <c r="G431" s="365"/>
      <c r="H431" s="114" t="s">
        <v>932</v>
      </c>
      <c r="I431" s="115" t="s">
        <v>932</v>
      </c>
      <c r="J431" s="366" t="s">
        <v>932</v>
      </c>
      <c r="K431" s="367"/>
      <c r="L431" s="367"/>
      <c r="M431" s="367"/>
      <c r="N431" s="368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s="7" customFormat="1" ht="15.75" x14ac:dyDescent="0.25">
      <c r="A432" s="22" t="s">
        <v>91</v>
      </c>
      <c r="B432" s="23" t="s">
        <v>680</v>
      </c>
      <c r="C432" s="22" t="s">
        <v>715</v>
      </c>
      <c r="D432" s="364" t="s">
        <v>932</v>
      </c>
      <c r="E432" s="365"/>
      <c r="F432" s="364" t="s">
        <v>932</v>
      </c>
      <c r="G432" s="365"/>
      <c r="H432" s="114" t="s">
        <v>932</v>
      </c>
      <c r="I432" s="115" t="s">
        <v>932</v>
      </c>
      <c r="J432" s="371" t="s">
        <v>932</v>
      </c>
      <c r="K432" s="372"/>
      <c r="L432" s="372"/>
      <c r="M432" s="372"/>
      <c r="N432" s="373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s="7" customFormat="1" ht="15.75" x14ac:dyDescent="0.25">
      <c r="A433" s="18" t="s">
        <v>181</v>
      </c>
      <c r="B433" s="21" t="s">
        <v>681</v>
      </c>
      <c r="C433" s="18" t="s">
        <v>715</v>
      </c>
      <c r="D433" s="364" t="s">
        <v>932</v>
      </c>
      <c r="E433" s="365"/>
      <c r="F433" s="364" t="s">
        <v>932</v>
      </c>
      <c r="G433" s="365"/>
      <c r="H433" s="114" t="s">
        <v>932</v>
      </c>
      <c r="I433" s="115" t="s">
        <v>932</v>
      </c>
      <c r="J433" s="366" t="s">
        <v>932</v>
      </c>
      <c r="K433" s="367"/>
      <c r="L433" s="367"/>
      <c r="M433" s="367"/>
      <c r="N433" s="368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s="7" customFormat="1" ht="15.75" x14ac:dyDescent="0.25">
      <c r="A434" s="18" t="s">
        <v>185</v>
      </c>
      <c r="B434" s="21" t="s">
        <v>682</v>
      </c>
      <c r="C434" s="18" t="s">
        <v>715</v>
      </c>
      <c r="D434" s="364" t="s">
        <v>932</v>
      </c>
      <c r="E434" s="365"/>
      <c r="F434" s="364" t="s">
        <v>932</v>
      </c>
      <c r="G434" s="365"/>
      <c r="H434" s="114" t="s">
        <v>932</v>
      </c>
      <c r="I434" s="115" t="s">
        <v>932</v>
      </c>
      <c r="J434" s="366" t="s">
        <v>932</v>
      </c>
      <c r="K434" s="367"/>
      <c r="L434" s="367"/>
      <c r="M434" s="367"/>
      <c r="N434" s="368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s="7" customFormat="1" ht="15.75" x14ac:dyDescent="0.25">
      <c r="A435" s="18" t="s">
        <v>186</v>
      </c>
      <c r="B435" s="21" t="s">
        <v>683</v>
      </c>
      <c r="C435" s="18" t="s">
        <v>715</v>
      </c>
      <c r="D435" s="364" t="s">
        <v>932</v>
      </c>
      <c r="E435" s="365"/>
      <c r="F435" s="364" t="s">
        <v>932</v>
      </c>
      <c r="G435" s="365"/>
      <c r="H435" s="114" t="s">
        <v>932</v>
      </c>
      <c r="I435" s="115" t="s">
        <v>932</v>
      </c>
      <c r="J435" s="366" t="s">
        <v>932</v>
      </c>
      <c r="K435" s="367"/>
      <c r="L435" s="367"/>
      <c r="M435" s="367"/>
      <c r="N435" s="368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s="7" customFormat="1" ht="15.75" x14ac:dyDescent="0.25">
      <c r="A436" s="18" t="s">
        <v>187</v>
      </c>
      <c r="B436" s="21" t="s">
        <v>684</v>
      </c>
      <c r="C436" s="18" t="s">
        <v>715</v>
      </c>
      <c r="D436" s="364" t="s">
        <v>932</v>
      </c>
      <c r="E436" s="365"/>
      <c r="F436" s="364" t="s">
        <v>932</v>
      </c>
      <c r="G436" s="365"/>
      <c r="H436" s="114" t="s">
        <v>932</v>
      </c>
      <c r="I436" s="115" t="s">
        <v>932</v>
      </c>
      <c r="J436" s="366" t="s">
        <v>932</v>
      </c>
      <c r="K436" s="367"/>
      <c r="L436" s="367"/>
      <c r="M436" s="367"/>
      <c r="N436" s="368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s="7" customFormat="1" ht="15.75" x14ac:dyDescent="0.25">
      <c r="A437" s="18" t="s">
        <v>188</v>
      </c>
      <c r="B437" s="21" t="s">
        <v>685</v>
      </c>
      <c r="C437" s="18" t="s">
        <v>715</v>
      </c>
      <c r="D437" s="364" t="s">
        <v>932</v>
      </c>
      <c r="E437" s="365"/>
      <c r="F437" s="364" t="s">
        <v>932</v>
      </c>
      <c r="G437" s="365"/>
      <c r="H437" s="114" t="s">
        <v>932</v>
      </c>
      <c r="I437" s="115" t="s">
        <v>932</v>
      </c>
      <c r="J437" s="366" t="s">
        <v>932</v>
      </c>
      <c r="K437" s="367"/>
      <c r="L437" s="367"/>
      <c r="M437" s="367"/>
      <c r="N437" s="368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s="7" customFormat="1" ht="15.75" x14ac:dyDescent="0.25">
      <c r="A438" s="20" t="s">
        <v>360</v>
      </c>
      <c r="B438" s="21" t="s">
        <v>280</v>
      </c>
      <c r="C438" s="18" t="s">
        <v>715</v>
      </c>
      <c r="D438" s="364" t="s">
        <v>932</v>
      </c>
      <c r="E438" s="365"/>
      <c r="F438" s="364" t="s">
        <v>932</v>
      </c>
      <c r="G438" s="365"/>
      <c r="H438" s="114" t="s">
        <v>932</v>
      </c>
      <c r="I438" s="115" t="s">
        <v>932</v>
      </c>
      <c r="J438" s="366" t="s">
        <v>932</v>
      </c>
      <c r="K438" s="367"/>
      <c r="L438" s="367"/>
      <c r="M438" s="367"/>
      <c r="N438" s="368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s="7" customFormat="1" ht="31.5" x14ac:dyDescent="0.25">
      <c r="A439" s="18" t="s">
        <v>654</v>
      </c>
      <c r="B439" s="21" t="s">
        <v>686</v>
      </c>
      <c r="C439" s="18" t="s">
        <v>715</v>
      </c>
      <c r="D439" s="364" t="s">
        <v>932</v>
      </c>
      <c r="E439" s="365"/>
      <c r="F439" s="364" t="s">
        <v>932</v>
      </c>
      <c r="G439" s="365"/>
      <c r="H439" s="114" t="s">
        <v>932</v>
      </c>
      <c r="I439" s="115" t="s">
        <v>932</v>
      </c>
      <c r="J439" s="366" t="s">
        <v>932</v>
      </c>
      <c r="K439" s="367"/>
      <c r="L439" s="367"/>
      <c r="M439" s="367"/>
      <c r="N439" s="368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s="7" customFormat="1" ht="15.75" x14ac:dyDescent="0.25">
      <c r="A440" s="20" t="s">
        <v>361</v>
      </c>
      <c r="B440" s="21" t="s">
        <v>281</v>
      </c>
      <c r="C440" s="18" t="s">
        <v>715</v>
      </c>
      <c r="D440" s="364" t="s">
        <v>932</v>
      </c>
      <c r="E440" s="365"/>
      <c r="F440" s="364" t="s">
        <v>932</v>
      </c>
      <c r="G440" s="365"/>
      <c r="H440" s="114" t="s">
        <v>932</v>
      </c>
      <c r="I440" s="115" t="s">
        <v>932</v>
      </c>
      <c r="J440" s="366" t="s">
        <v>932</v>
      </c>
      <c r="K440" s="367"/>
      <c r="L440" s="367"/>
      <c r="M440" s="367"/>
      <c r="N440" s="368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s="7" customFormat="1" ht="31.5" x14ac:dyDescent="0.25">
      <c r="A441" s="18" t="s">
        <v>655</v>
      </c>
      <c r="B441" s="21" t="s">
        <v>687</v>
      </c>
      <c r="C441" s="18" t="s">
        <v>715</v>
      </c>
      <c r="D441" s="364" t="s">
        <v>932</v>
      </c>
      <c r="E441" s="365"/>
      <c r="F441" s="364" t="s">
        <v>932</v>
      </c>
      <c r="G441" s="365"/>
      <c r="H441" s="114" t="s">
        <v>932</v>
      </c>
      <c r="I441" s="115" t="s">
        <v>932</v>
      </c>
      <c r="J441" s="366" t="s">
        <v>932</v>
      </c>
      <c r="K441" s="367"/>
      <c r="L441" s="367"/>
      <c r="M441" s="367"/>
      <c r="N441" s="368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s="7" customFormat="1" ht="15.75" x14ac:dyDescent="0.25">
      <c r="A442" s="18" t="s">
        <v>189</v>
      </c>
      <c r="B442" s="21" t="s">
        <v>688</v>
      </c>
      <c r="C442" s="18" t="s">
        <v>715</v>
      </c>
      <c r="D442" s="364" t="s">
        <v>932</v>
      </c>
      <c r="E442" s="365"/>
      <c r="F442" s="364" t="s">
        <v>932</v>
      </c>
      <c r="G442" s="365"/>
      <c r="H442" s="114" t="s">
        <v>932</v>
      </c>
      <c r="I442" s="115" t="s">
        <v>932</v>
      </c>
      <c r="J442" s="366" t="s">
        <v>932</v>
      </c>
      <c r="K442" s="367"/>
      <c r="L442" s="367"/>
      <c r="M442" s="367"/>
      <c r="N442" s="368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s="7" customFormat="1" ht="15.75" x14ac:dyDescent="0.25">
      <c r="A443" s="18" t="s">
        <v>190</v>
      </c>
      <c r="B443" s="21" t="s">
        <v>689</v>
      </c>
      <c r="C443" s="18" t="s">
        <v>715</v>
      </c>
      <c r="D443" s="364" t="s">
        <v>932</v>
      </c>
      <c r="E443" s="365"/>
      <c r="F443" s="364" t="s">
        <v>932</v>
      </c>
      <c r="G443" s="365"/>
      <c r="H443" s="114" t="s">
        <v>932</v>
      </c>
      <c r="I443" s="115" t="s">
        <v>932</v>
      </c>
      <c r="J443" s="366" t="s">
        <v>932</v>
      </c>
      <c r="K443" s="367"/>
      <c r="L443" s="367"/>
      <c r="M443" s="367"/>
      <c r="N443" s="368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s="7" customFormat="1" ht="15.75" x14ac:dyDescent="0.25">
      <c r="A444" s="22" t="s">
        <v>132</v>
      </c>
      <c r="B444" s="23" t="s">
        <v>128</v>
      </c>
      <c r="C444" s="22" t="s">
        <v>715</v>
      </c>
      <c r="D444" s="364" t="s">
        <v>932</v>
      </c>
      <c r="E444" s="365"/>
      <c r="F444" s="364" t="s">
        <v>932</v>
      </c>
      <c r="G444" s="365"/>
      <c r="H444" s="114" t="s">
        <v>932</v>
      </c>
      <c r="I444" s="115" t="s">
        <v>932</v>
      </c>
      <c r="J444" s="371" t="s">
        <v>932</v>
      </c>
      <c r="K444" s="372"/>
      <c r="L444" s="372"/>
      <c r="M444" s="372"/>
      <c r="N444" s="373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s="7" customFormat="1" ht="47.25" x14ac:dyDescent="0.25">
      <c r="A445" s="18" t="s">
        <v>368</v>
      </c>
      <c r="B445" s="21" t="s">
        <v>690</v>
      </c>
      <c r="C445" s="18" t="s">
        <v>715</v>
      </c>
      <c r="D445" s="364" t="s">
        <v>932</v>
      </c>
      <c r="E445" s="365"/>
      <c r="F445" s="364" t="s">
        <v>932</v>
      </c>
      <c r="G445" s="365"/>
      <c r="H445" s="114" t="s">
        <v>932</v>
      </c>
      <c r="I445" s="115" t="s">
        <v>932</v>
      </c>
      <c r="J445" s="366" t="s">
        <v>932</v>
      </c>
      <c r="K445" s="367"/>
      <c r="L445" s="367"/>
      <c r="M445" s="367"/>
      <c r="N445" s="368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s="7" customFormat="1" ht="15.75" x14ac:dyDescent="0.25">
      <c r="A446" s="20" t="s">
        <v>369</v>
      </c>
      <c r="B446" s="21" t="s">
        <v>691</v>
      </c>
      <c r="C446" s="18" t="s">
        <v>715</v>
      </c>
      <c r="D446" s="364" t="s">
        <v>932</v>
      </c>
      <c r="E446" s="365"/>
      <c r="F446" s="364" t="s">
        <v>932</v>
      </c>
      <c r="G446" s="365"/>
      <c r="H446" s="114" t="s">
        <v>932</v>
      </c>
      <c r="I446" s="115" t="s">
        <v>932</v>
      </c>
      <c r="J446" s="366" t="s">
        <v>932</v>
      </c>
      <c r="K446" s="367"/>
      <c r="L446" s="367"/>
      <c r="M446" s="367"/>
      <c r="N446" s="368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s="7" customFormat="1" ht="31.5" x14ac:dyDescent="0.25">
      <c r="A447" s="20" t="s">
        <v>370</v>
      </c>
      <c r="B447" s="21" t="s">
        <v>692</v>
      </c>
      <c r="C447" s="18" t="s">
        <v>715</v>
      </c>
      <c r="D447" s="364" t="s">
        <v>932</v>
      </c>
      <c r="E447" s="365"/>
      <c r="F447" s="364" t="s">
        <v>932</v>
      </c>
      <c r="G447" s="365"/>
      <c r="H447" s="114" t="s">
        <v>932</v>
      </c>
      <c r="I447" s="115" t="s">
        <v>932</v>
      </c>
      <c r="J447" s="366" t="s">
        <v>932</v>
      </c>
      <c r="K447" s="367"/>
      <c r="L447" s="367"/>
      <c r="M447" s="367"/>
      <c r="N447" s="368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s="7" customFormat="1" ht="15.75" x14ac:dyDescent="0.25">
      <c r="A448" s="20" t="s">
        <v>371</v>
      </c>
      <c r="B448" s="21" t="s">
        <v>693</v>
      </c>
      <c r="C448" s="18" t="s">
        <v>715</v>
      </c>
      <c r="D448" s="364" t="s">
        <v>932</v>
      </c>
      <c r="E448" s="365"/>
      <c r="F448" s="364" t="s">
        <v>932</v>
      </c>
      <c r="G448" s="365"/>
      <c r="H448" s="114" t="s">
        <v>932</v>
      </c>
      <c r="I448" s="115" t="s">
        <v>932</v>
      </c>
      <c r="J448" s="366" t="s">
        <v>932</v>
      </c>
      <c r="K448" s="367"/>
      <c r="L448" s="367"/>
      <c r="M448" s="367"/>
      <c r="N448" s="368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s="7" customFormat="1" ht="47.25" x14ac:dyDescent="0.25">
      <c r="A449" s="18" t="s">
        <v>372</v>
      </c>
      <c r="B449" s="21" t="s">
        <v>694</v>
      </c>
      <c r="C449" s="18" t="s">
        <v>715</v>
      </c>
      <c r="D449" s="364" t="s">
        <v>932</v>
      </c>
      <c r="E449" s="365"/>
      <c r="F449" s="364" t="s">
        <v>932</v>
      </c>
      <c r="G449" s="365"/>
      <c r="H449" s="114" t="s">
        <v>932</v>
      </c>
      <c r="I449" s="115" t="s">
        <v>932</v>
      </c>
      <c r="J449" s="366" t="s">
        <v>932</v>
      </c>
      <c r="K449" s="367"/>
      <c r="L449" s="367"/>
      <c r="M449" s="367"/>
      <c r="N449" s="368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s="7" customFormat="1" ht="15.75" x14ac:dyDescent="0.25">
      <c r="A450" s="20" t="s">
        <v>703</v>
      </c>
      <c r="B450" s="21" t="s">
        <v>695</v>
      </c>
      <c r="C450" s="18" t="s">
        <v>715</v>
      </c>
      <c r="D450" s="364" t="s">
        <v>932</v>
      </c>
      <c r="E450" s="365"/>
      <c r="F450" s="364" t="s">
        <v>932</v>
      </c>
      <c r="G450" s="365"/>
      <c r="H450" s="114" t="s">
        <v>932</v>
      </c>
      <c r="I450" s="115" t="s">
        <v>932</v>
      </c>
      <c r="J450" s="366" t="s">
        <v>932</v>
      </c>
      <c r="K450" s="367"/>
      <c r="L450" s="367"/>
      <c r="M450" s="367"/>
      <c r="N450" s="368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s="7" customFormat="1" ht="15.75" x14ac:dyDescent="0.25">
      <c r="A451" s="20" t="s">
        <v>704</v>
      </c>
      <c r="B451" s="21" t="s">
        <v>696</v>
      </c>
      <c r="C451" s="18" t="s">
        <v>715</v>
      </c>
      <c r="D451" s="364" t="s">
        <v>932</v>
      </c>
      <c r="E451" s="365"/>
      <c r="F451" s="364" t="s">
        <v>932</v>
      </c>
      <c r="G451" s="365"/>
      <c r="H451" s="114" t="s">
        <v>932</v>
      </c>
      <c r="I451" s="115" t="s">
        <v>932</v>
      </c>
      <c r="J451" s="366" t="s">
        <v>932</v>
      </c>
      <c r="K451" s="367"/>
      <c r="L451" s="367"/>
      <c r="M451" s="367"/>
      <c r="N451" s="368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s="7" customFormat="1" ht="15.75" x14ac:dyDescent="0.25">
      <c r="A452" s="20" t="s">
        <v>705</v>
      </c>
      <c r="B452" s="26" t="s">
        <v>697</v>
      </c>
      <c r="C452" s="18" t="s">
        <v>715</v>
      </c>
      <c r="D452" s="364" t="s">
        <v>932</v>
      </c>
      <c r="E452" s="365"/>
      <c r="F452" s="364" t="s">
        <v>932</v>
      </c>
      <c r="G452" s="365"/>
      <c r="H452" s="114" t="s">
        <v>932</v>
      </c>
      <c r="I452" s="115" t="s">
        <v>932</v>
      </c>
      <c r="J452" s="369" t="s">
        <v>932</v>
      </c>
      <c r="K452" s="370"/>
      <c r="L452" s="370"/>
      <c r="M452" s="370"/>
      <c r="N452" s="370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s="29" customFormat="1" ht="15.75" x14ac:dyDescent="0.25">
      <c r="A453" s="24"/>
      <c r="B453" s="24"/>
      <c r="C453" s="24"/>
      <c r="D453" s="361"/>
      <c r="E453" s="362"/>
      <c r="F453" s="361"/>
      <c r="G453" s="362"/>
      <c r="H453" s="112"/>
      <c r="I453" s="112"/>
      <c r="J453" s="361"/>
      <c r="K453" s="362"/>
      <c r="L453" s="362"/>
      <c r="M453" s="362"/>
      <c r="N453" s="362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</row>
    <row r="454" spans="1:74" s="29" customFormat="1" ht="15.75" x14ac:dyDescent="0.25">
      <c r="A454" s="24"/>
      <c r="B454" s="24"/>
      <c r="C454" s="24"/>
      <c r="D454" s="361"/>
      <c r="E454" s="362"/>
      <c r="F454" s="361"/>
      <c r="G454" s="362"/>
      <c r="H454" s="112"/>
      <c r="I454" s="112"/>
      <c r="J454" s="361"/>
      <c r="K454" s="362"/>
      <c r="L454" s="362"/>
      <c r="M454" s="362"/>
      <c r="N454" s="362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</row>
    <row r="455" spans="1:74" s="29" customFormat="1" ht="15.75" x14ac:dyDescent="0.25">
      <c r="A455" s="24"/>
      <c r="B455" s="24"/>
      <c r="C455" s="24"/>
      <c r="D455" s="361"/>
      <c r="E455" s="362"/>
      <c r="F455" s="361"/>
      <c r="G455" s="362"/>
      <c r="H455" s="112"/>
      <c r="I455" s="112"/>
      <c r="J455" s="361"/>
      <c r="K455" s="362"/>
      <c r="L455" s="362"/>
      <c r="M455" s="362"/>
      <c r="N455" s="362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</row>
    <row r="456" spans="1:74" s="29" customFormat="1" x14ac:dyDescent="0.25">
      <c r="A456" s="363" t="s">
        <v>706</v>
      </c>
      <c r="B456" s="258"/>
      <c r="C456" s="258"/>
      <c r="D456" s="258"/>
      <c r="E456" s="258"/>
      <c r="F456" s="258"/>
      <c r="G456" s="258"/>
      <c r="H456" s="258"/>
      <c r="I456" s="258"/>
      <c r="J456" s="258"/>
      <c r="K456" s="258"/>
      <c r="L456" s="258"/>
      <c r="M456" s="258"/>
      <c r="N456" s="258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</row>
    <row r="457" spans="1:74" s="29" customFormat="1" x14ac:dyDescent="0.25">
      <c r="A457" s="363" t="s">
        <v>713</v>
      </c>
      <c r="B457" s="258"/>
      <c r="C457" s="258"/>
      <c r="D457" s="258"/>
      <c r="E457" s="258"/>
      <c r="F457" s="258"/>
      <c r="G457" s="258"/>
      <c r="H457" s="258"/>
      <c r="I457" s="258"/>
      <c r="J457" s="258"/>
      <c r="K457" s="258"/>
      <c r="L457" s="258"/>
      <c r="M457" s="258"/>
      <c r="N457" s="258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</row>
    <row r="458" spans="1:74" s="29" customFormat="1" x14ac:dyDescent="0.25">
      <c r="A458" s="363" t="s">
        <v>707</v>
      </c>
      <c r="B458" s="258"/>
      <c r="C458" s="258"/>
      <c r="D458" s="258"/>
      <c r="E458" s="258"/>
      <c r="F458" s="258"/>
      <c r="G458" s="258"/>
      <c r="H458" s="258"/>
      <c r="I458" s="258"/>
      <c r="J458" s="258"/>
      <c r="K458" s="258"/>
      <c r="L458" s="258"/>
      <c r="M458" s="258"/>
      <c r="N458" s="258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</row>
    <row r="459" spans="1:74" s="29" customFormat="1" x14ac:dyDescent="0.25">
      <c r="A459" s="363" t="s">
        <v>708</v>
      </c>
      <c r="B459" s="258"/>
      <c r="C459" s="258"/>
      <c r="D459" s="258"/>
      <c r="E459" s="258"/>
      <c r="F459" s="258"/>
      <c r="G459" s="258"/>
      <c r="H459" s="258"/>
      <c r="I459" s="258"/>
      <c r="J459" s="258"/>
      <c r="K459" s="258"/>
      <c r="L459" s="258"/>
      <c r="M459" s="258"/>
      <c r="N459" s="258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</row>
    <row r="460" spans="1:74" s="29" customFormat="1" ht="36" customHeight="1" x14ac:dyDescent="0.25">
      <c r="A460" s="363" t="s">
        <v>714</v>
      </c>
      <c r="B460" s="258"/>
      <c r="C460" s="258"/>
      <c r="D460" s="258"/>
      <c r="E460" s="258"/>
      <c r="F460" s="258"/>
      <c r="G460" s="258"/>
      <c r="H460" s="258"/>
      <c r="I460" s="258"/>
      <c r="J460" s="258"/>
      <c r="K460" s="258"/>
      <c r="L460" s="258"/>
      <c r="M460" s="258"/>
      <c r="N460" s="258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</row>
    <row r="461" spans="1:74" s="29" customFormat="1" x14ac:dyDescent="0.25">
      <c r="A461" s="363" t="s">
        <v>709</v>
      </c>
      <c r="B461" s="258"/>
      <c r="C461" s="258"/>
      <c r="D461" s="258"/>
      <c r="E461" s="258"/>
      <c r="F461" s="258"/>
      <c r="G461" s="258"/>
      <c r="H461" s="258"/>
      <c r="I461" s="258"/>
      <c r="J461" s="258"/>
      <c r="K461" s="258"/>
      <c r="L461" s="258"/>
      <c r="M461" s="258"/>
      <c r="N461" s="258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</row>
    <row r="462" spans="1:74" s="29" customFormat="1" ht="15.75" x14ac:dyDescent="0.25">
      <c r="A462" s="24"/>
      <c r="B462" s="24"/>
      <c r="C462" s="24"/>
      <c r="D462" s="361"/>
      <c r="E462" s="362"/>
      <c r="F462" s="361"/>
      <c r="G462" s="362"/>
      <c r="H462" s="112"/>
      <c r="I462" s="112"/>
      <c r="J462" s="361"/>
      <c r="K462" s="362"/>
      <c r="L462" s="362"/>
      <c r="M462" s="362"/>
      <c r="N462" s="362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</row>
    <row r="463" spans="1:74" s="29" customFormat="1" ht="15.75" x14ac:dyDescent="0.25">
      <c r="A463" s="24"/>
      <c r="B463" s="24"/>
      <c r="C463" s="24"/>
      <c r="D463" s="361"/>
      <c r="E463" s="362"/>
      <c r="F463" s="361"/>
      <c r="G463" s="362"/>
      <c r="H463" s="112"/>
      <c r="I463" s="112"/>
      <c r="J463" s="361"/>
      <c r="K463" s="362"/>
      <c r="L463" s="362"/>
      <c r="M463" s="362"/>
      <c r="N463" s="362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</row>
    <row r="464" spans="1:74" s="29" customFormat="1" ht="15.75" x14ac:dyDescent="0.25">
      <c r="A464" s="24"/>
      <c r="B464" s="24"/>
      <c r="C464" s="24"/>
      <c r="D464" s="361"/>
      <c r="E464" s="362"/>
      <c r="F464" s="361"/>
      <c r="G464" s="362"/>
      <c r="H464" s="112"/>
      <c r="I464" s="112"/>
      <c r="J464" s="361"/>
      <c r="K464" s="362"/>
      <c r="L464" s="362"/>
      <c r="M464" s="362"/>
      <c r="N464" s="362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</row>
    <row r="465" spans="1:74" s="29" customFormat="1" ht="15.75" x14ac:dyDescent="0.25">
      <c r="A465" s="24"/>
      <c r="B465" s="24"/>
      <c r="C465" s="24"/>
      <c r="D465" s="361"/>
      <c r="E465" s="362"/>
      <c r="F465" s="361"/>
      <c r="G465" s="362"/>
      <c r="H465" s="112"/>
      <c r="I465" s="112"/>
      <c r="J465" s="361"/>
      <c r="K465" s="362"/>
      <c r="L465" s="362"/>
      <c r="M465" s="362"/>
      <c r="N465" s="362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</row>
    <row r="466" spans="1:74" s="29" customFormat="1" ht="15.75" x14ac:dyDescent="0.25">
      <c r="A466" s="24"/>
      <c r="B466" s="24"/>
      <c r="C466" s="24"/>
      <c r="D466" s="361"/>
      <c r="E466" s="362"/>
      <c r="F466" s="361"/>
      <c r="G466" s="362"/>
      <c r="H466" s="112"/>
      <c r="I466" s="112"/>
      <c r="J466" s="361"/>
      <c r="K466" s="362"/>
      <c r="L466" s="362"/>
      <c r="M466" s="362"/>
      <c r="N466" s="362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</row>
    <row r="467" spans="1:74" s="29" customFormat="1" ht="15.75" x14ac:dyDescent="0.25">
      <c r="A467" s="24"/>
      <c r="B467" s="24"/>
      <c r="C467" s="24"/>
      <c r="D467" s="361"/>
      <c r="E467" s="362"/>
      <c r="F467" s="361"/>
      <c r="G467" s="362"/>
      <c r="H467" s="112"/>
      <c r="I467" s="112"/>
      <c r="J467" s="361"/>
      <c r="K467" s="362"/>
      <c r="L467" s="362"/>
      <c r="M467" s="362"/>
      <c r="N467" s="362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</row>
    <row r="468" spans="1:74" s="29" customFormat="1" ht="15.75" x14ac:dyDescent="0.25">
      <c r="A468" s="24"/>
      <c r="B468" s="24"/>
      <c r="C468" s="24"/>
      <c r="D468" s="361"/>
      <c r="E468" s="362"/>
      <c r="F468" s="361"/>
      <c r="G468" s="362"/>
      <c r="H468" s="112"/>
      <c r="I468" s="112"/>
      <c r="J468" s="361"/>
      <c r="K468" s="362"/>
      <c r="L468" s="362"/>
      <c r="M468" s="362"/>
      <c r="N468" s="362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</row>
    <row r="469" spans="1:74" s="29" customFormat="1" ht="15.75" x14ac:dyDescent="0.25">
      <c r="A469" s="24"/>
      <c r="B469" s="24"/>
      <c r="C469" s="24"/>
      <c r="D469" s="361"/>
      <c r="E469" s="362"/>
      <c r="F469" s="361"/>
      <c r="G469" s="362"/>
      <c r="H469" s="112"/>
      <c r="I469" s="112"/>
      <c r="J469" s="361"/>
      <c r="K469" s="362"/>
      <c r="L469" s="362"/>
      <c r="M469" s="362"/>
      <c r="N469" s="362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</row>
    <row r="470" spans="1:74" s="29" customFormat="1" ht="15.75" x14ac:dyDescent="0.25">
      <c r="A470" s="24"/>
      <c r="B470" s="24"/>
      <c r="C470" s="24"/>
      <c r="D470" s="361"/>
      <c r="E470" s="362"/>
      <c r="F470" s="361"/>
      <c r="G470" s="362"/>
      <c r="H470" s="112"/>
      <c r="I470" s="112"/>
      <c r="J470" s="361"/>
      <c r="K470" s="362"/>
      <c r="L470" s="362"/>
      <c r="M470" s="362"/>
      <c r="N470" s="362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</row>
    <row r="471" spans="1:74" s="29" customFormat="1" ht="15.75" x14ac:dyDescent="0.25">
      <c r="A471" s="24"/>
      <c r="B471" s="24"/>
      <c r="C471" s="24"/>
      <c r="D471" s="361"/>
      <c r="E471" s="362"/>
      <c r="F471" s="361"/>
      <c r="G471" s="362"/>
      <c r="H471" s="112"/>
      <c r="I471" s="112"/>
      <c r="J471" s="361"/>
      <c r="K471" s="362"/>
      <c r="L471" s="362"/>
      <c r="M471" s="362"/>
      <c r="N471" s="362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</row>
    <row r="472" spans="1:74" s="29" customFormat="1" ht="15.75" x14ac:dyDescent="0.25">
      <c r="A472" s="24"/>
      <c r="B472" s="24"/>
      <c r="C472" s="24"/>
      <c r="D472" s="361"/>
      <c r="E472" s="362"/>
      <c r="F472" s="361"/>
      <c r="G472" s="362"/>
      <c r="H472" s="112"/>
      <c r="I472" s="112"/>
      <c r="J472" s="361"/>
      <c r="K472" s="362"/>
      <c r="L472" s="362"/>
      <c r="M472" s="362"/>
      <c r="N472" s="362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</row>
    <row r="473" spans="1:74" s="29" customFormat="1" ht="15.75" x14ac:dyDescent="0.25">
      <c r="A473" s="24"/>
      <c r="B473" s="24"/>
      <c r="C473" s="24"/>
      <c r="D473" s="361"/>
      <c r="E473" s="362"/>
      <c r="F473" s="361"/>
      <c r="G473" s="362"/>
      <c r="H473" s="112"/>
      <c r="I473" s="112"/>
      <c r="J473" s="361"/>
      <c r="K473" s="362"/>
      <c r="L473" s="362"/>
      <c r="M473" s="362"/>
      <c r="N473" s="362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</row>
    <row r="474" spans="1:74" s="29" customFormat="1" ht="15.75" x14ac:dyDescent="0.25">
      <c r="A474" s="24"/>
      <c r="B474" s="24"/>
      <c r="C474" s="24"/>
      <c r="D474" s="361"/>
      <c r="E474" s="362"/>
      <c r="F474" s="361"/>
      <c r="G474" s="362"/>
      <c r="H474" s="112"/>
      <c r="I474" s="112"/>
      <c r="J474" s="361"/>
      <c r="K474" s="362"/>
      <c r="L474" s="362"/>
      <c r="M474" s="362"/>
      <c r="N474" s="362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</row>
    <row r="475" spans="1:74" s="29" customFormat="1" ht="15.75" x14ac:dyDescent="0.25">
      <c r="A475" s="24"/>
      <c r="B475" s="24"/>
      <c r="C475" s="24"/>
      <c r="D475" s="361"/>
      <c r="E475" s="362"/>
      <c r="F475" s="361"/>
      <c r="G475" s="362"/>
      <c r="H475" s="112"/>
      <c r="I475" s="112"/>
      <c r="J475" s="361"/>
      <c r="K475" s="362"/>
      <c r="L475" s="362"/>
      <c r="M475" s="362"/>
      <c r="N475" s="362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</row>
    <row r="476" spans="1:74" s="29" customFormat="1" ht="15.75" x14ac:dyDescent="0.25">
      <c r="A476" s="24"/>
      <c r="B476" s="24"/>
      <c r="C476" s="24"/>
      <c r="D476" s="361"/>
      <c r="E476" s="362"/>
      <c r="F476" s="361"/>
      <c r="G476" s="362"/>
      <c r="H476" s="112"/>
      <c r="I476" s="112"/>
      <c r="J476" s="361"/>
      <c r="K476" s="362"/>
      <c r="L476" s="362"/>
      <c r="M476" s="362"/>
      <c r="N476" s="362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</row>
    <row r="477" spans="1:74" s="29" customFormat="1" ht="15.75" x14ac:dyDescent="0.25">
      <c r="A477" s="24"/>
      <c r="B477" s="24"/>
      <c r="C477" s="24"/>
      <c r="D477" s="361"/>
      <c r="E477" s="362"/>
      <c r="F477" s="361"/>
      <c r="G477" s="362"/>
      <c r="H477" s="112"/>
      <c r="I477" s="112"/>
      <c r="J477" s="361"/>
      <c r="K477" s="362"/>
      <c r="L477" s="362"/>
      <c r="M477" s="362"/>
      <c r="N477" s="362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</row>
    <row r="478" spans="1:74" s="29" customFormat="1" ht="15.75" x14ac:dyDescent="0.25">
      <c r="A478" s="24"/>
      <c r="B478" s="24"/>
      <c r="C478" s="24"/>
      <c r="D478" s="361"/>
      <c r="E478" s="362"/>
      <c r="F478" s="361"/>
      <c r="G478" s="362"/>
      <c r="H478" s="112"/>
      <c r="I478" s="112"/>
      <c r="J478" s="361"/>
      <c r="K478" s="362"/>
      <c r="L478" s="362"/>
      <c r="M478" s="362"/>
      <c r="N478" s="362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</row>
    <row r="479" spans="1:74" s="29" customFormat="1" ht="15.75" x14ac:dyDescent="0.25">
      <c r="A479" s="24"/>
      <c r="B479" s="24"/>
      <c r="C479" s="24"/>
      <c r="D479" s="361"/>
      <c r="E479" s="362"/>
      <c r="F479" s="361"/>
      <c r="G479" s="362"/>
      <c r="H479" s="112"/>
      <c r="I479" s="112"/>
      <c r="J479" s="361"/>
      <c r="K479" s="362"/>
      <c r="L479" s="362"/>
      <c r="M479" s="362"/>
      <c r="N479" s="362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</row>
    <row r="480" spans="1:74" s="29" customFormat="1" ht="15.75" x14ac:dyDescent="0.25">
      <c r="A480" s="24"/>
      <c r="B480" s="24"/>
      <c r="C480" s="24"/>
      <c r="D480" s="361"/>
      <c r="E480" s="362"/>
      <c r="F480" s="361"/>
      <c r="G480" s="362"/>
      <c r="H480" s="112"/>
      <c r="I480" s="112"/>
      <c r="J480" s="361"/>
      <c r="K480" s="362"/>
      <c r="L480" s="362"/>
      <c r="M480" s="362"/>
      <c r="N480" s="362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</row>
    <row r="481" spans="1:74" s="29" customFormat="1" ht="15.75" x14ac:dyDescent="0.25">
      <c r="A481" s="24"/>
      <c r="B481" s="24"/>
      <c r="C481" s="24"/>
      <c r="D481" s="361"/>
      <c r="E481" s="362"/>
      <c r="F481" s="361"/>
      <c r="G481" s="362"/>
      <c r="H481" s="112"/>
      <c r="I481" s="112"/>
      <c r="J481" s="361"/>
      <c r="K481" s="362"/>
      <c r="L481" s="362"/>
      <c r="M481" s="362"/>
      <c r="N481" s="362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</row>
    <row r="482" spans="1:74" s="29" customFormat="1" ht="15.75" x14ac:dyDescent="0.25">
      <c r="A482" s="24"/>
      <c r="B482" s="24"/>
      <c r="C482" s="24"/>
      <c r="D482" s="361"/>
      <c r="E482" s="362"/>
      <c r="F482" s="361"/>
      <c r="G482" s="362"/>
      <c r="H482" s="112"/>
      <c r="I482" s="112"/>
      <c r="J482" s="361"/>
      <c r="K482" s="362"/>
      <c r="L482" s="362"/>
      <c r="M482" s="362"/>
      <c r="N482" s="362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</row>
    <row r="483" spans="1:74" s="29" customFormat="1" ht="15.75" x14ac:dyDescent="0.25">
      <c r="A483" s="24"/>
      <c r="B483" s="24"/>
      <c r="C483" s="24"/>
      <c r="D483" s="361"/>
      <c r="E483" s="362"/>
      <c r="F483" s="361"/>
      <c r="G483" s="362"/>
      <c r="H483" s="112"/>
      <c r="I483" s="112"/>
      <c r="J483" s="361"/>
      <c r="K483" s="362"/>
      <c r="L483" s="362"/>
      <c r="M483" s="362"/>
      <c r="N483" s="362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</row>
    <row r="484" spans="1:74" s="29" customFormat="1" ht="15.75" x14ac:dyDescent="0.25">
      <c r="A484" s="24"/>
      <c r="B484" s="24"/>
      <c r="C484" s="24"/>
      <c r="D484" s="361"/>
      <c r="E484" s="362"/>
      <c r="F484" s="361"/>
      <c r="G484" s="362"/>
      <c r="H484" s="112"/>
      <c r="I484" s="112"/>
      <c r="J484" s="361"/>
      <c r="K484" s="362"/>
      <c r="L484" s="362"/>
      <c r="M484" s="362"/>
      <c r="N484" s="362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</row>
    <row r="485" spans="1:74" s="29" customFormat="1" ht="15.75" x14ac:dyDescent="0.25">
      <c r="A485" s="24"/>
      <c r="B485" s="24"/>
      <c r="C485" s="24"/>
      <c r="D485" s="361"/>
      <c r="E485" s="362"/>
      <c r="F485" s="361"/>
      <c r="G485" s="362"/>
      <c r="H485" s="112"/>
      <c r="I485" s="112"/>
      <c r="J485" s="361"/>
      <c r="K485" s="362"/>
      <c r="L485" s="362"/>
      <c r="M485" s="362"/>
      <c r="N485" s="362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</row>
    <row r="486" spans="1:74" s="29" customFormat="1" ht="15.75" x14ac:dyDescent="0.25">
      <c r="A486" s="24"/>
      <c r="B486" s="24"/>
      <c r="C486" s="24"/>
      <c r="D486" s="361"/>
      <c r="E486" s="362"/>
      <c r="F486" s="361"/>
      <c r="G486" s="362"/>
      <c r="H486" s="112"/>
      <c r="I486" s="112"/>
      <c r="J486" s="361"/>
      <c r="K486" s="362"/>
      <c r="L486" s="362"/>
      <c r="M486" s="362"/>
      <c r="N486" s="362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</row>
    <row r="487" spans="1:74" s="29" customFormat="1" ht="15.75" x14ac:dyDescent="0.25">
      <c r="A487" s="24"/>
      <c r="B487" s="24"/>
      <c r="C487" s="24"/>
      <c r="D487" s="361"/>
      <c r="E487" s="362"/>
      <c r="F487" s="361"/>
      <c r="G487" s="362"/>
      <c r="H487" s="112"/>
      <c r="I487" s="112"/>
      <c r="J487" s="361"/>
      <c r="K487" s="362"/>
      <c r="L487" s="362"/>
      <c r="M487" s="362"/>
      <c r="N487" s="362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</row>
    <row r="488" spans="1:74" s="29" customFormat="1" ht="15.75" x14ac:dyDescent="0.25">
      <c r="A488" s="24"/>
      <c r="B488" s="24"/>
      <c r="C488" s="24"/>
      <c r="D488" s="361"/>
      <c r="E488" s="362"/>
      <c r="F488" s="361"/>
      <c r="G488" s="362"/>
      <c r="H488" s="112"/>
      <c r="I488" s="112"/>
      <c r="J488" s="361"/>
      <c r="K488" s="362"/>
      <c r="L488" s="362"/>
      <c r="M488" s="362"/>
      <c r="N488" s="362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</row>
    <row r="489" spans="1:74" s="29" customFormat="1" ht="15.75" x14ac:dyDescent="0.25">
      <c r="A489" s="24"/>
      <c r="B489" s="24"/>
      <c r="C489" s="24"/>
      <c r="D489" s="361"/>
      <c r="E489" s="362"/>
      <c r="F489" s="361"/>
      <c r="G489" s="362"/>
      <c r="H489" s="112"/>
      <c r="I489" s="112"/>
      <c r="J489" s="361"/>
      <c r="K489" s="362"/>
      <c r="L489" s="362"/>
      <c r="M489" s="362"/>
      <c r="N489" s="362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</row>
    <row r="490" spans="1:74" s="29" customFormat="1" ht="15.75" x14ac:dyDescent="0.25">
      <c r="A490" s="24"/>
      <c r="B490" s="24"/>
      <c r="C490" s="24"/>
      <c r="D490" s="361"/>
      <c r="E490" s="362"/>
      <c r="F490" s="361"/>
      <c r="G490" s="362"/>
      <c r="H490" s="112"/>
      <c r="I490" s="112"/>
      <c r="J490" s="361"/>
      <c r="K490" s="362"/>
      <c r="L490" s="362"/>
      <c r="M490" s="362"/>
      <c r="N490" s="362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</row>
    <row r="491" spans="1:74" s="29" customFormat="1" ht="15.75" x14ac:dyDescent="0.25">
      <c r="A491" s="24"/>
      <c r="B491" s="24"/>
      <c r="C491" s="24"/>
      <c r="D491" s="361"/>
      <c r="E491" s="362"/>
      <c r="F491" s="361"/>
      <c r="G491" s="362"/>
      <c r="H491" s="112"/>
      <c r="I491" s="112"/>
      <c r="J491" s="361"/>
      <c r="K491" s="362"/>
      <c r="L491" s="362"/>
      <c r="M491" s="362"/>
      <c r="N491" s="362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</row>
    <row r="492" spans="1:74" s="29" customFormat="1" ht="15.75" x14ac:dyDescent="0.25">
      <c r="A492" s="24"/>
      <c r="B492" s="24"/>
      <c r="C492" s="24"/>
      <c r="D492" s="361"/>
      <c r="E492" s="362"/>
      <c r="F492" s="361"/>
      <c r="G492" s="362"/>
      <c r="H492" s="112"/>
      <c r="I492" s="112"/>
      <c r="J492" s="361"/>
      <c r="K492" s="362"/>
      <c r="L492" s="362"/>
      <c r="M492" s="362"/>
      <c r="N492" s="362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</row>
    <row r="493" spans="1:74" s="29" customFormat="1" ht="15.75" x14ac:dyDescent="0.25">
      <c r="A493" s="24"/>
      <c r="B493" s="24"/>
      <c r="C493" s="24"/>
      <c r="D493" s="361"/>
      <c r="E493" s="362"/>
      <c r="F493" s="361"/>
      <c r="G493" s="362"/>
      <c r="H493" s="112"/>
      <c r="I493" s="112"/>
      <c r="J493" s="361"/>
      <c r="K493" s="362"/>
      <c r="L493" s="362"/>
      <c r="M493" s="362"/>
      <c r="N493" s="362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</row>
    <row r="494" spans="1:74" s="29" customFormat="1" ht="15.75" x14ac:dyDescent="0.25">
      <c r="A494" s="24"/>
      <c r="B494" s="24"/>
      <c r="C494" s="24"/>
      <c r="D494" s="361"/>
      <c r="E494" s="362"/>
      <c r="F494" s="361"/>
      <c r="G494" s="362"/>
      <c r="H494" s="112"/>
      <c r="I494" s="112"/>
      <c r="J494" s="361"/>
      <c r="K494" s="362"/>
      <c r="L494" s="362"/>
      <c r="M494" s="362"/>
      <c r="N494" s="362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</row>
    <row r="495" spans="1:74" s="29" customFormat="1" ht="15.75" x14ac:dyDescent="0.25">
      <c r="A495" s="24"/>
      <c r="B495" s="24"/>
      <c r="C495" s="24"/>
      <c r="D495" s="361"/>
      <c r="E495" s="362"/>
      <c r="F495" s="361"/>
      <c r="G495" s="362"/>
      <c r="H495" s="112"/>
      <c r="I495" s="112"/>
      <c r="J495" s="361"/>
      <c r="K495" s="362"/>
      <c r="L495" s="362"/>
      <c r="M495" s="362"/>
      <c r="N495" s="362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</row>
    <row r="496" spans="1:74" s="29" customFormat="1" ht="15.75" x14ac:dyDescent="0.25">
      <c r="A496" s="24"/>
      <c r="B496" s="24"/>
      <c r="C496" s="24"/>
      <c r="D496" s="361"/>
      <c r="E496" s="362"/>
      <c r="F496" s="361"/>
      <c r="G496" s="362"/>
      <c r="H496" s="112"/>
      <c r="I496" s="112"/>
      <c r="J496" s="361"/>
      <c r="K496" s="362"/>
      <c r="L496" s="362"/>
      <c r="M496" s="362"/>
      <c r="N496" s="362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</row>
    <row r="497" spans="1:74" s="29" customFormat="1" ht="15.75" x14ac:dyDescent="0.25">
      <c r="A497" s="24"/>
      <c r="B497" s="24"/>
      <c r="C497" s="24"/>
      <c r="D497" s="361"/>
      <c r="E497" s="362"/>
      <c r="F497" s="361"/>
      <c r="G497" s="362"/>
      <c r="H497" s="112"/>
      <c r="I497" s="112"/>
      <c r="J497" s="361"/>
      <c r="K497" s="362"/>
      <c r="L497" s="362"/>
      <c r="M497" s="362"/>
      <c r="N497" s="362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</row>
    <row r="498" spans="1:74" s="29" customFormat="1" ht="15.75" x14ac:dyDescent="0.25">
      <c r="A498" s="24"/>
      <c r="B498" s="24"/>
      <c r="C498" s="24"/>
      <c r="D498" s="361"/>
      <c r="E498" s="362"/>
      <c r="F498" s="361"/>
      <c r="G498" s="362"/>
      <c r="H498" s="112"/>
      <c r="I498" s="112"/>
      <c r="J498" s="361"/>
      <c r="K498" s="362"/>
      <c r="L498" s="362"/>
      <c r="M498" s="362"/>
      <c r="N498" s="362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</row>
    <row r="499" spans="1:74" s="29" customFormat="1" ht="15.75" x14ac:dyDescent="0.25">
      <c r="A499" s="24"/>
      <c r="B499" s="24"/>
      <c r="C499" s="24"/>
      <c r="D499" s="361"/>
      <c r="E499" s="362"/>
      <c r="F499" s="361"/>
      <c r="G499" s="362"/>
      <c r="H499" s="112"/>
      <c r="I499" s="112"/>
      <c r="J499" s="361"/>
      <c r="K499" s="362"/>
      <c r="L499" s="362"/>
      <c r="M499" s="362"/>
      <c r="N499" s="362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</row>
    <row r="500" spans="1:74" s="29" customFormat="1" ht="15.75" x14ac:dyDescent="0.25">
      <c r="A500" s="24"/>
      <c r="B500" s="24"/>
      <c r="C500" s="24"/>
      <c r="D500" s="361"/>
      <c r="E500" s="362"/>
      <c r="F500" s="361"/>
      <c r="G500" s="362"/>
      <c r="H500" s="112"/>
      <c r="I500" s="112"/>
      <c r="J500" s="361"/>
      <c r="K500" s="362"/>
      <c r="L500" s="362"/>
      <c r="M500" s="362"/>
      <c r="N500" s="362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</row>
    <row r="501" spans="1:74" s="29" customFormat="1" ht="15.75" x14ac:dyDescent="0.25">
      <c r="A501" s="24"/>
      <c r="B501" s="24"/>
      <c r="C501" s="24"/>
      <c r="D501" s="361"/>
      <c r="E501" s="362"/>
      <c r="F501" s="361"/>
      <c r="G501" s="362"/>
      <c r="H501" s="112"/>
      <c r="I501" s="112"/>
      <c r="J501" s="361"/>
      <c r="K501" s="362"/>
      <c r="L501" s="362"/>
      <c r="M501" s="362"/>
      <c r="N501" s="362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</row>
    <row r="502" spans="1:74" s="29" customFormat="1" ht="15.75" x14ac:dyDescent="0.25">
      <c r="A502" s="24"/>
      <c r="B502" s="24"/>
      <c r="C502" s="24"/>
      <c r="D502" s="361"/>
      <c r="E502" s="362"/>
      <c r="F502" s="361"/>
      <c r="G502" s="362"/>
      <c r="H502" s="112"/>
      <c r="I502" s="112"/>
      <c r="J502" s="361"/>
      <c r="K502" s="362"/>
      <c r="L502" s="362"/>
      <c r="M502" s="362"/>
      <c r="N502" s="362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</row>
    <row r="503" spans="1:74" s="29" customFormat="1" ht="15.75" x14ac:dyDescent="0.25">
      <c r="A503" s="24"/>
      <c r="B503" s="24"/>
      <c r="C503" s="24"/>
      <c r="D503" s="361"/>
      <c r="E503" s="362"/>
      <c r="F503" s="361"/>
      <c r="G503" s="362"/>
      <c r="H503" s="112"/>
      <c r="I503" s="112"/>
      <c r="J503" s="361"/>
      <c r="K503" s="362"/>
      <c r="L503" s="362"/>
      <c r="M503" s="362"/>
      <c r="N503" s="362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</row>
    <row r="504" spans="1:74" s="29" customFormat="1" ht="15.75" x14ac:dyDescent="0.25">
      <c r="A504" s="24"/>
      <c r="B504" s="24"/>
      <c r="C504" s="24"/>
      <c r="D504" s="361"/>
      <c r="E504" s="362"/>
      <c r="F504" s="361"/>
      <c r="G504" s="362"/>
      <c r="H504" s="112"/>
      <c r="I504" s="112"/>
      <c r="J504" s="361"/>
      <c r="K504" s="362"/>
      <c r="L504" s="362"/>
      <c r="M504" s="362"/>
      <c r="N504" s="362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</row>
    <row r="505" spans="1:74" s="29" customFormat="1" ht="15.75" x14ac:dyDescent="0.25">
      <c r="A505" s="24"/>
      <c r="B505" s="24"/>
      <c r="C505" s="24"/>
      <c r="D505" s="361"/>
      <c r="E505" s="362"/>
      <c r="F505" s="361"/>
      <c r="G505" s="362"/>
      <c r="H505" s="112"/>
      <c r="I505" s="112"/>
      <c r="J505" s="361"/>
      <c r="K505" s="362"/>
      <c r="L505" s="362"/>
      <c r="M505" s="362"/>
      <c r="N505" s="362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</row>
    <row r="506" spans="1:74" s="29" customFormat="1" ht="15.75" x14ac:dyDescent="0.25">
      <c r="A506" s="24"/>
      <c r="B506" s="24"/>
      <c r="C506" s="24"/>
      <c r="D506" s="361"/>
      <c r="E506" s="362"/>
      <c r="F506" s="361"/>
      <c r="G506" s="362"/>
      <c r="H506" s="112"/>
      <c r="I506" s="112"/>
      <c r="J506" s="361"/>
      <c r="K506" s="362"/>
      <c r="L506" s="362"/>
      <c r="M506" s="362"/>
      <c r="N506" s="362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</row>
    <row r="507" spans="1:74" s="29" customFormat="1" ht="15.75" x14ac:dyDescent="0.25">
      <c r="A507" s="24"/>
      <c r="B507" s="24"/>
      <c r="C507" s="24"/>
      <c r="D507" s="361"/>
      <c r="E507" s="362"/>
      <c r="F507" s="361"/>
      <c r="G507" s="362"/>
      <c r="H507" s="112"/>
      <c r="I507" s="112"/>
      <c r="J507" s="361"/>
      <c r="K507" s="362"/>
      <c r="L507" s="362"/>
      <c r="M507" s="362"/>
      <c r="N507" s="362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</row>
    <row r="508" spans="1:74" s="29" customFormat="1" ht="15.75" x14ac:dyDescent="0.25">
      <c r="A508" s="24"/>
      <c r="B508" s="24"/>
      <c r="C508" s="24"/>
      <c r="D508" s="361"/>
      <c r="E508" s="362"/>
      <c r="F508" s="361"/>
      <c r="G508" s="362"/>
      <c r="H508" s="112"/>
      <c r="I508" s="112"/>
      <c r="J508" s="361"/>
      <c r="K508" s="362"/>
      <c r="L508" s="362"/>
      <c r="M508" s="362"/>
      <c r="N508" s="362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</row>
    <row r="509" spans="1:74" s="29" customFormat="1" ht="15.75" x14ac:dyDescent="0.25">
      <c r="A509" s="24"/>
      <c r="B509" s="24"/>
      <c r="C509" s="24"/>
      <c r="D509" s="361"/>
      <c r="E509" s="362"/>
      <c r="F509" s="361"/>
      <c r="G509" s="362"/>
      <c r="H509" s="112"/>
      <c r="I509" s="112"/>
      <c r="J509" s="361"/>
      <c r="K509" s="362"/>
      <c r="L509" s="362"/>
      <c r="M509" s="362"/>
      <c r="N509" s="362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</row>
    <row r="510" spans="1:74" s="29" customFormat="1" ht="15.75" x14ac:dyDescent="0.25">
      <c r="A510" s="24"/>
      <c r="B510" s="24"/>
      <c r="C510" s="24"/>
      <c r="D510" s="361"/>
      <c r="E510" s="362"/>
      <c r="F510" s="361"/>
      <c r="G510" s="362"/>
      <c r="H510" s="112"/>
      <c r="I510" s="112"/>
      <c r="J510" s="361"/>
      <c r="K510" s="362"/>
      <c r="L510" s="362"/>
      <c r="M510" s="362"/>
      <c r="N510" s="362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</row>
    <row r="511" spans="1:74" s="29" customFormat="1" ht="15.75" x14ac:dyDescent="0.25">
      <c r="A511" s="24"/>
      <c r="B511" s="24"/>
      <c r="C511" s="24"/>
      <c r="D511" s="361"/>
      <c r="E511" s="362"/>
      <c r="F511" s="361"/>
      <c r="G511" s="362"/>
      <c r="H511" s="112"/>
      <c r="I511" s="112"/>
      <c r="J511" s="361"/>
      <c r="K511" s="362"/>
      <c r="L511" s="362"/>
      <c r="M511" s="362"/>
      <c r="N511" s="362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</row>
    <row r="512" spans="1:74" s="29" customFormat="1" ht="15.75" x14ac:dyDescent="0.25">
      <c r="A512" s="24"/>
      <c r="B512" s="24"/>
      <c r="C512" s="24"/>
      <c r="D512" s="361"/>
      <c r="E512" s="362"/>
      <c r="F512" s="361"/>
      <c r="G512" s="362"/>
      <c r="H512" s="112"/>
      <c r="I512" s="112"/>
      <c r="J512" s="361"/>
      <c r="K512" s="362"/>
      <c r="L512" s="362"/>
      <c r="M512" s="362"/>
      <c r="N512" s="362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</row>
    <row r="513" spans="1:74" s="29" customFormat="1" ht="15.75" x14ac:dyDescent="0.25">
      <c r="A513" s="24"/>
      <c r="B513" s="24"/>
      <c r="C513" s="24"/>
      <c r="D513" s="361"/>
      <c r="E513" s="362"/>
      <c r="F513" s="361"/>
      <c r="G513" s="362"/>
      <c r="H513" s="112"/>
      <c r="I513" s="112"/>
      <c r="J513" s="361"/>
      <c r="K513" s="362"/>
      <c r="L513" s="362"/>
      <c r="M513" s="362"/>
      <c r="N513" s="362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</row>
    <row r="514" spans="1:74" s="29" customFormat="1" ht="15.75" x14ac:dyDescent="0.25">
      <c r="A514" s="24"/>
      <c r="B514" s="24"/>
      <c r="C514" s="24"/>
      <c r="D514" s="361"/>
      <c r="E514" s="362"/>
      <c r="F514" s="361"/>
      <c r="G514" s="362"/>
      <c r="H514" s="112"/>
      <c r="I514" s="112"/>
      <c r="J514" s="361"/>
      <c r="K514" s="362"/>
      <c r="L514" s="362"/>
      <c r="M514" s="362"/>
      <c r="N514" s="362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</row>
    <row r="515" spans="1:74" s="29" customFormat="1" ht="15.75" x14ac:dyDescent="0.25">
      <c r="A515" s="24"/>
      <c r="B515" s="24"/>
      <c r="C515" s="24"/>
      <c r="D515" s="361"/>
      <c r="E515" s="362"/>
      <c r="F515" s="361"/>
      <c r="G515" s="362"/>
      <c r="H515" s="112"/>
      <c r="I515" s="112"/>
      <c r="J515" s="361"/>
      <c r="K515" s="362"/>
      <c r="L515" s="362"/>
      <c r="M515" s="362"/>
      <c r="N515" s="362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</row>
    <row r="516" spans="1:74" s="29" customFormat="1" ht="15.75" x14ac:dyDescent="0.25">
      <c r="A516" s="24"/>
      <c r="B516" s="24"/>
      <c r="C516" s="24"/>
      <c r="D516" s="361"/>
      <c r="E516" s="362"/>
      <c r="F516" s="361"/>
      <c r="G516" s="362"/>
      <c r="H516" s="112"/>
      <c r="I516" s="112"/>
      <c r="J516" s="361"/>
      <c r="K516" s="362"/>
      <c r="L516" s="362"/>
      <c r="M516" s="362"/>
      <c r="N516" s="362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</row>
    <row r="517" spans="1:74" s="29" customFormat="1" ht="15.75" x14ac:dyDescent="0.25">
      <c r="A517" s="24"/>
      <c r="B517" s="24"/>
      <c r="C517" s="24"/>
      <c r="D517" s="361"/>
      <c r="E517" s="362"/>
      <c r="F517" s="361"/>
      <c r="G517" s="362"/>
      <c r="H517" s="112"/>
      <c r="I517" s="112"/>
      <c r="J517" s="361"/>
      <c r="K517" s="362"/>
      <c r="L517" s="362"/>
      <c r="M517" s="362"/>
      <c r="N517" s="362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</row>
    <row r="518" spans="1:74" s="29" customFormat="1" ht="15.75" x14ac:dyDescent="0.25">
      <c r="A518" s="24"/>
      <c r="B518" s="24"/>
      <c r="C518" s="24"/>
      <c r="D518" s="361"/>
      <c r="E518" s="362"/>
      <c r="F518" s="361"/>
      <c r="G518" s="362"/>
      <c r="H518" s="112"/>
      <c r="I518" s="112"/>
      <c r="J518" s="361"/>
      <c r="K518" s="362"/>
      <c r="L518" s="362"/>
      <c r="M518" s="362"/>
      <c r="N518" s="362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</row>
    <row r="519" spans="1:74" s="29" customFormat="1" ht="15.75" x14ac:dyDescent="0.25">
      <c r="A519" s="24"/>
      <c r="B519" s="24"/>
      <c r="C519" s="24"/>
      <c r="D519" s="361"/>
      <c r="E519" s="362"/>
      <c r="F519" s="361"/>
      <c r="G519" s="362"/>
      <c r="H519" s="112"/>
      <c r="I519" s="112"/>
      <c r="J519" s="361"/>
      <c r="K519" s="362"/>
      <c r="L519" s="362"/>
      <c r="M519" s="362"/>
      <c r="N519" s="362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</row>
    <row r="520" spans="1:74" s="29" customFormat="1" ht="15.75" x14ac:dyDescent="0.25">
      <c r="A520" s="24"/>
      <c r="B520" s="24"/>
      <c r="C520" s="24"/>
      <c r="D520" s="361"/>
      <c r="E520" s="362"/>
      <c r="F520" s="361"/>
      <c r="G520" s="362"/>
      <c r="H520" s="112"/>
      <c r="I520" s="112"/>
      <c r="J520" s="361"/>
      <c r="K520" s="362"/>
      <c r="L520" s="362"/>
      <c r="M520" s="362"/>
      <c r="N520" s="362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</row>
    <row r="521" spans="1:74" s="29" customFormat="1" ht="15.75" x14ac:dyDescent="0.25">
      <c r="A521" s="24"/>
      <c r="B521" s="24"/>
      <c r="C521" s="24"/>
      <c r="D521" s="361"/>
      <c r="E521" s="362"/>
      <c r="F521" s="361"/>
      <c r="G521" s="362"/>
      <c r="H521" s="112"/>
      <c r="I521" s="112"/>
      <c r="J521" s="361"/>
      <c r="K521" s="362"/>
      <c r="L521" s="362"/>
      <c r="M521" s="362"/>
      <c r="N521" s="362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</row>
    <row r="522" spans="1:74" s="29" customFormat="1" ht="15.75" x14ac:dyDescent="0.25">
      <c r="A522" s="24"/>
      <c r="B522" s="24"/>
      <c r="C522" s="24"/>
      <c r="D522" s="361"/>
      <c r="E522" s="362"/>
      <c r="F522" s="361"/>
      <c r="G522" s="362"/>
      <c r="H522" s="112"/>
      <c r="I522" s="112"/>
      <c r="J522" s="361"/>
      <c r="K522" s="362"/>
      <c r="L522" s="362"/>
      <c r="M522" s="362"/>
      <c r="N522" s="362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</row>
    <row r="523" spans="1:74" s="29" customFormat="1" ht="15.75" x14ac:dyDescent="0.25">
      <c r="A523" s="24"/>
      <c r="B523" s="24"/>
      <c r="C523" s="24"/>
      <c r="D523" s="361"/>
      <c r="E523" s="362"/>
      <c r="F523" s="361"/>
      <c r="G523" s="362"/>
      <c r="H523" s="112"/>
      <c r="I523" s="112"/>
      <c r="J523" s="361"/>
      <c r="K523" s="362"/>
      <c r="L523" s="362"/>
      <c r="M523" s="362"/>
      <c r="N523" s="362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</row>
    <row r="524" spans="1:74" s="29" customFormat="1" ht="15.75" x14ac:dyDescent="0.25">
      <c r="A524" s="24"/>
      <c r="B524" s="24"/>
      <c r="C524" s="24"/>
      <c r="D524" s="361"/>
      <c r="E524" s="362"/>
      <c r="F524" s="361"/>
      <c r="G524" s="362"/>
      <c r="H524" s="112"/>
      <c r="I524" s="112"/>
      <c r="J524" s="361"/>
      <c r="K524" s="362"/>
      <c r="L524" s="362"/>
      <c r="M524" s="362"/>
      <c r="N524" s="362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</row>
    <row r="525" spans="1:74" s="29" customFormat="1" ht="15.75" x14ac:dyDescent="0.25">
      <c r="A525" s="24"/>
      <c r="B525" s="24"/>
      <c r="C525" s="24"/>
      <c r="D525" s="361"/>
      <c r="E525" s="362"/>
      <c r="F525" s="361"/>
      <c r="G525" s="362"/>
      <c r="H525" s="112"/>
      <c r="I525" s="112"/>
      <c r="J525" s="361"/>
      <c r="K525" s="362"/>
      <c r="L525" s="362"/>
      <c r="M525" s="362"/>
      <c r="N525" s="362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</row>
    <row r="526" spans="1:74" s="29" customFormat="1" ht="15.75" x14ac:dyDescent="0.25">
      <c r="A526" s="24"/>
      <c r="B526" s="24"/>
      <c r="C526" s="24"/>
      <c r="D526" s="361"/>
      <c r="E526" s="362"/>
      <c r="F526" s="361"/>
      <c r="G526" s="362"/>
      <c r="H526" s="112"/>
      <c r="I526" s="112"/>
      <c r="J526" s="361"/>
      <c r="K526" s="362"/>
      <c r="L526" s="362"/>
      <c r="M526" s="362"/>
      <c r="N526" s="362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</row>
    <row r="527" spans="1:74" s="29" customFormat="1" ht="15.75" x14ac:dyDescent="0.25">
      <c r="A527" s="24"/>
      <c r="B527" s="24"/>
      <c r="C527" s="24"/>
      <c r="D527" s="361"/>
      <c r="E527" s="362"/>
      <c r="F527" s="361"/>
      <c r="G527" s="362"/>
      <c r="H527" s="112"/>
      <c r="I527" s="112"/>
      <c r="J527" s="361"/>
      <c r="K527" s="362"/>
      <c r="L527" s="362"/>
      <c r="M527" s="362"/>
      <c r="N527" s="362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</row>
    <row r="528" spans="1:74" s="29" customFormat="1" ht="15.75" x14ac:dyDescent="0.25">
      <c r="A528" s="24"/>
      <c r="B528" s="24"/>
      <c r="C528" s="24"/>
      <c r="D528" s="361"/>
      <c r="E528" s="362"/>
      <c r="F528" s="361"/>
      <c r="G528" s="362"/>
      <c r="H528" s="112"/>
      <c r="I528" s="112"/>
      <c r="J528" s="361"/>
      <c r="K528" s="362"/>
      <c r="L528" s="362"/>
      <c r="M528" s="362"/>
      <c r="N528" s="362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</row>
    <row r="529" spans="1:74" s="29" customFormat="1" ht="15.75" x14ac:dyDescent="0.25">
      <c r="A529" s="24"/>
      <c r="B529" s="24"/>
      <c r="C529" s="24"/>
      <c r="D529" s="361"/>
      <c r="E529" s="362"/>
      <c r="F529" s="361"/>
      <c r="G529" s="362"/>
      <c r="H529" s="112"/>
      <c r="I529" s="112"/>
      <c r="J529" s="361"/>
      <c r="K529" s="362"/>
      <c r="L529" s="362"/>
      <c r="M529" s="362"/>
      <c r="N529" s="362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</row>
    <row r="530" spans="1:74" s="29" customFormat="1" ht="15.75" x14ac:dyDescent="0.25">
      <c r="A530" s="24"/>
      <c r="B530" s="24"/>
      <c r="C530" s="24"/>
      <c r="D530" s="361"/>
      <c r="E530" s="362"/>
      <c r="F530" s="361"/>
      <c r="G530" s="362"/>
      <c r="H530" s="112"/>
      <c r="I530" s="112"/>
      <c r="J530" s="361"/>
      <c r="K530" s="362"/>
      <c r="L530" s="362"/>
      <c r="M530" s="362"/>
      <c r="N530" s="362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</row>
    <row r="531" spans="1:74" s="29" customFormat="1" ht="15.75" x14ac:dyDescent="0.25">
      <c r="A531" s="24"/>
      <c r="B531" s="24"/>
      <c r="C531" s="24"/>
      <c r="D531" s="361"/>
      <c r="E531" s="362"/>
      <c r="F531" s="361"/>
      <c r="G531" s="362"/>
      <c r="H531" s="112"/>
      <c r="I531" s="112"/>
      <c r="J531" s="361"/>
      <c r="K531" s="362"/>
      <c r="L531" s="362"/>
      <c r="M531" s="362"/>
      <c r="N531" s="362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</row>
    <row r="532" spans="1:74" s="29" customFormat="1" ht="15.75" x14ac:dyDescent="0.25">
      <c r="A532" s="24"/>
      <c r="B532" s="24"/>
      <c r="C532" s="24"/>
      <c r="D532" s="361"/>
      <c r="E532" s="362"/>
      <c r="F532" s="361"/>
      <c r="G532" s="362"/>
      <c r="H532" s="112"/>
      <c r="I532" s="112"/>
      <c r="J532" s="361"/>
      <c r="K532" s="362"/>
      <c r="L532" s="362"/>
      <c r="M532" s="362"/>
      <c r="N532" s="362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</row>
    <row r="533" spans="1:74" s="29" customFormat="1" ht="15.75" x14ac:dyDescent="0.25">
      <c r="A533" s="24"/>
      <c r="B533" s="24"/>
      <c r="C533" s="24"/>
      <c r="D533" s="361"/>
      <c r="E533" s="362"/>
      <c r="F533" s="361"/>
      <c r="G533" s="362"/>
      <c r="H533" s="112"/>
      <c r="I533" s="112"/>
      <c r="J533" s="361"/>
      <c r="K533" s="362"/>
      <c r="L533" s="362"/>
      <c r="M533" s="362"/>
      <c r="N533" s="362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</row>
    <row r="534" spans="1:74" s="29" customFormat="1" ht="15.75" x14ac:dyDescent="0.25">
      <c r="A534" s="24"/>
      <c r="B534" s="24"/>
      <c r="C534" s="24"/>
      <c r="D534" s="361"/>
      <c r="E534" s="362"/>
      <c r="F534" s="361"/>
      <c r="G534" s="362"/>
      <c r="H534" s="112"/>
      <c r="I534" s="112"/>
      <c r="J534" s="361"/>
      <c r="K534" s="362"/>
      <c r="L534" s="362"/>
      <c r="M534" s="362"/>
      <c r="N534" s="362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</row>
    <row r="535" spans="1:74" s="29" customFormat="1" ht="15.75" x14ac:dyDescent="0.25">
      <c r="A535" s="24"/>
      <c r="B535" s="24"/>
      <c r="C535" s="24"/>
      <c r="D535" s="361"/>
      <c r="E535" s="362"/>
      <c r="F535" s="361"/>
      <c r="G535" s="362"/>
      <c r="H535" s="112"/>
      <c r="I535" s="112"/>
      <c r="J535" s="361"/>
      <c r="K535" s="362"/>
      <c r="L535" s="362"/>
      <c r="M535" s="362"/>
      <c r="N535" s="362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</row>
    <row r="536" spans="1:74" s="29" customFormat="1" ht="15.75" x14ac:dyDescent="0.25">
      <c r="A536" s="24"/>
      <c r="B536" s="24"/>
      <c r="C536" s="24"/>
      <c r="D536" s="361"/>
      <c r="E536" s="362"/>
      <c r="F536" s="361"/>
      <c r="G536" s="362"/>
      <c r="H536" s="112"/>
      <c r="I536" s="112"/>
      <c r="J536" s="361"/>
      <c r="K536" s="362"/>
      <c r="L536" s="362"/>
      <c r="M536" s="362"/>
      <c r="N536" s="362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</row>
    <row r="537" spans="1:74" s="29" customFormat="1" ht="15.75" x14ac:dyDescent="0.25">
      <c r="A537" s="24"/>
      <c r="B537" s="24"/>
      <c r="C537" s="24"/>
      <c r="D537" s="361"/>
      <c r="E537" s="362"/>
      <c r="F537" s="361"/>
      <c r="G537" s="362"/>
      <c r="H537" s="112"/>
      <c r="I537" s="112"/>
      <c r="J537" s="361"/>
      <c r="K537" s="362"/>
      <c r="L537" s="362"/>
      <c r="M537" s="362"/>
      <c r="N537" s="362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</row>
    <row r="538" spans="1:74" s="29" customFormat="1" ht="15.75" x14ac:dyDescent="0.25">
      <c r="A538" s="24"/>
      <c r="B538" s="24"/>
      <c r="C538" s="24"/>
      <c r="D538" s="361"/>
      <c r="E538" s="362"/>
      <c r="F538" s="361"/>
      <c r="G538" s="362"/>
      <c r="H538" s="112"/>
      <c r="I538" s="112"/>
      <c r="J538" s="361"/>
      <c r="K538" s="362"/>
      <c r="L538" s="362"/>
      <c r="M538" s="362"/>
      <c r="N538" s="362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</row>
    <row r="539" spans="1:74" s="29" customFormat="1" ht="15.75" x14ac:dyDescent="0.25">
      <c r="A539" s="24"/>
      <c r="B539" s="24"/>
      <c r="C539" s="24"/>
      <c r="D539" s="361"/>
      <c r="E539" s="362"/>
      <c r="F539" s="361"/>
      <c r="G539" s="362"/>
      <c r="H539" s="112"/>
      <c r="I539" s="112"/>
      <c r="J539" s="361"/>
      <c r="K539" s="362"/>
      <c r="L539" s="362"/>
      <c r="M539" s="362"/>
      <c r="N539" s="362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</row>
    <row r="540" spans="1:74" s="29" customFormat="1" ht="15.75" x14ac:dyDescent="0.25">
      <c r="A540" s="24"/>
      <c r="B540" s="24"/>
      <c r="C540" s="24"/>
      <c r="D540" s="361"/>
      <c r="E540" s="362"/>
      <c r="F540" s="361"/>
      <c r="G540" s="362"/>
      <c r="H540" s="112"/>
      <c r="I540" s="112"/>
      <c r="J540" s="361"/>
      <c r="K540" s="362"/>
      <c r="L540" s="362"/>
      <c r="M540" s="362"/>
      <c r="N540" s="362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</row>
    <row r="541" spans="1:74" s="29" customFormat="1" ht="15.75" x14ac:dyDescent="0.25">
      <c r="A541" s="24"/>
      <c r="B541" s="24"/>
      <c r="C541" s="24"/>
      <c r="D541" s="361"/>
      <c r="E541" s="362"/>
      <c r="F541" s="361"/>
      <c r="G541" s="362"/>
      <c r="H541" s="112"/>
      <c r="I541" s="112"/>
      <c r="J541" s="361"/>
      <c r="K541" s="362"/>
      <c r="L541" s="362"/>
      <c r="M541" s="362"/>
      <c r="N541" s="362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</row>
    <row r="542" spans="1:74" s="29" customFormat="1" ht="15.75" x14ac:dyDescent="0.25">
      <c r="A542" s="24"/>
      <c r="B542" s="24"/>
      <c r="C542" s="24"/>
      <c r="D542" s="361"/>
      <c r="E542" s="362"/>
      <c r="F542" s="361"/>
      <c r="G542" s="362"/>
      <c r="H542" s="112"/>
      <c r="I542" s="112"/>
      <c r="J542" s="361"/>
      <c r="K542" s="362"/>
      <c r="L542" s="362"/>
      <c r="M542" s="362"/>
      <c r="N542" s="362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</row>
    <row r="543" spans="1:74" s="29" customFormat="1" ht="15.75" x14ac:dyDescent="0.25">
      <c r="A543" s="24"/>
      <c r="B543" s="24"/>
      <c r="C543" s="24"/>
      <c r="D543" s="361"/>
      <c r="E543" s="362"/>
      <c r="F543" s="361"/>
      <c r="G543" s="362"/>
      <c r="H543" s="112"/>
      <c r="I543" s="112"/>
      <c r="J543" s="361"/>
      <c r="K543" s="362"/>
      <c r="L543" s="362"/>
      <c r="M543" s="362"/>
      <c r="N543" s="362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</row>
    <row r="544" spans="1:74" s="29" customFormat="1" ht="15.75" x14ac:dyDescent="0.25">
      <c r="A544" s="24"/>
      <c r="B544" s="24"/>
      <c r="C544" s="24"/>
      <c r="D544" s="361"/>
      <c r="E544" s="362"/>
      <c r="F544" s="361"/>
      <c r="G544" s="362"/>
      <c r="H544" s="112"/>
      <c r="I544" s="112"/>
      <c r="J544" s="361"/>
      <c r="K544" s="362"/>
      <c r="L544" s="362"/>
      <c r="M544" s="362"/>
      <c r="N544" s="362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</row>
    <row r="545" spans="1:74" s="29" customFormat="1" ht="15.75" x14ac:dyDescent="0.25">
      <c r="A545" s="24"/>
      <c r="B545" s="24"/>
      <c r="C545" s="24"/>
      <c r="D545" s="361"/>
      <c r="E545" s="362"/>
      <c r="F545" s="361"/>
      <c r="G545" s="362"/>
      <c r="H545" s="112"/>
      <c r="I545" s="112"/>
      <c r="J545" s="361"/>
      <c r="K545" s="362"/>
      <c r="L545" s="362"/>
      <c r="M545" s="362"/>
      <c r="N545" s="362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</row>
    <row r="546" spans="1:74" s="29" customFormat="1" ht="15.75" x14ac:dyDescent="0.25">
      <c r="A546" s="24"/>
      <c r="B546" s="24"/>
      <c r="C546" s="24"/>
      <c r="D546" s="361"/>
      <c r="E546" s="362"/>
      <c r="F546" s="361"/>
      <c r="G546" s="362"/>
      <c r="H546" s="112"/>
      <c r="I546" s="112"/>
      <c r="J546" s="361"/>
      <c r="K546" s="362"/>
      <c r="L546" s="362"/>
      <c r="M546" s="362"/>
      <c r="N546" s="362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</row>
    <row r="547" spans="1:74" s="29" customFormat="1" ht="15.75" x14ac:dyDescent="0.25">
      <c r="A547" s="24"/>
      <c r="B547" s="24"/>
      <c r="C547" s="24"/>
      <c r="D547" s="361"/>
      <c r="E547" s="362"/>
      <c r="F547" s="361"/>
      <c r="G547" s="362"/>
      <c r="H547" s="112"/>
      <c r="I547" s="112"/>
      <c r="J547" s="361"/>
      <c r="K547" s="362"/>
      <c r="L547" s="362"/>
      <c r="M547" s="362"/>
      <c r="N547" s="362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</row>
    <row r="548" spans="1:74" s="29" customFormat="1" ht="15.75" x14ac:dyDescent="0.25">
      <c r="A548" s="24"/>
      <c r="B548" s="24"/>
      <c r="C548" s="24"/>
      <c r="D548" s="361"/>
      <c r="E548" s="362"/>
      <c r="F548" s="361"/>
      <c r="G548" s="362"/>
      <c r="H548" s="112"/>
      <c r="I548" s="112"/>
      <c r="J548" s="361"/>
      <c r="K548" s="362"/>
      <c r="L548" s="362"/>
      <c r="M548" s="362"/>
      <c r="N548" s="362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</row>
    <row r="549" spans="1:74" s="29" customFormat="1" ht="15.75" x14ac:dyDescent="0.25">
      <c r="A549" s="24"/>
      <c r="B549" s="24"/>
      <c r="C549" s="24"/>
      <c r="D549" s="361"/>
      <c r="E549" s="362"/>
      <c r="F549" s="361"/>
      <c r="G549" s="362"/>
      <c r="H549" s="112"/>
      <c r="I549" s="112"/>
      <c r="J549" s="361"/>
      <c r="K549" s="362"/>
      <c r="L549" s="362"/>
      <c r="M549" s="362"/>
      <c r="N549" s="362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</row>
    <row r="550" spans="1:74" s="29" customFormat="1" ht="15.75" x14ac:dyDescent="0.25">
      <c r="A550" s="24"/>
      <c r="B550" s="24"/>
      <c r="C550" s="24"/>
      <c r="D550" s="361"/>
      <c r="E550" s="362"/>
      <c r="F550" s="361"/>
      <c r="G550" s="362"/>
      <c r="H550" s="112"/>
      <c r="I550" s="112"/>
      <c r="J550" s="361"/>
      <c r="K550" s="362"/>
      <c r="L550" s="362"/>
      <c r="M550" s="362"/>
      <c r="N550" s="362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</row>
    <row r="551" spans="1:74" s="29" customFormat="1" ht="15.75" x14ac:dyDescent="0.25">
      <c r="A551" s="24"/>
      <c r="B551" s="24"/>
      <c r="C551" s="24"/>
      <c r="D551" s="361"/>
      <c r="E551" s="362"/>
      <c r="F551" s="361"/>
      <c r="G551" s="362"/>
      <c r="H551" s="112"/>
      <c r="I551" s="112"/>
      <c r="J551" s="361"/>
      <c r="K551" s="362"/>
      <c r="L551" s="362"/>
      <c r="M551" s="362"/>
      <c r="N551" s="362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</row>
    <row r="552" spans="1:74" s="29" customFormat="1" ht="15.75" x14ac:dyDescent="0.25">
      <c r="A552" s="24"/>
      <c r="B552" s="24"/>
      <c r="C552" s="24"/>
      <c r="D552" s="361"/>
      <c r="E552" s="362"/>
      <c r="F552" s="361"/>
      <c r="G552" s="362"/>
      <c r="H552" s="112"/>
      <c r="I552" s="112"/>
      <c r="J552" s="361"/>
      <c r="K552" s="362"/>
      <c r="L552" s="362"/>
      <c r="M552" s="362"/>
      <c r="N552" s="362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</row>
    <row r="553" spans="1:74" s="29" customFormat="1" ht="15.75" x14ac:dyDescent="0.25">
      <c r="A553" s="24"/>
      <c r="B553" s="24"/>
      <c r="C553" s="24"/>
      <c r="D553" s="361"/>
      <c r="E553" s="362"/>
      <c r="F553" s="361"/>
      <c r="G553" s="362"/>
      <c r="H553" s="112"/>
      <c r="I553" s="112"/>
      <c r="J553" s="361"/>
      <c r="K553" s="362"/>
      <c r="L553" s="362"/>
      <c r="M553" s="362"/>
      <c r="N553" s="362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</row>
    <row r="554" spans="1:74" s="29" customFormat="1" ht="15.75" x14ac:dyDescent="0.25">
      <c r="A554" s="24"/>
      <c r="B554" s="24"/>
      <c r="C554" s="24"/>
      <c r="D554" s="361"/>
      <c r="E554" s="362"/>
      <c r="F554" s="361"/>
      <c r="G554" s="362"/>
      <c r="H554" s="112"/>
      <c r="I554" s="112"/>
      <c r="J554" s="361"/>
      <c r="K554" s="362"/>
      <c r="L554" s="362"/>
      <c r="M554" s="362"/>
      <c r="N554" s="362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</row>
    <row r="555" spans="1:74" s="29" customFormat="1" ht="15.75" x14ac:dyDescent="0.25">
      <c r="A555" s="24"/>
      <c r="B555" s="24"/>
      <c r="C555" s="24"/>
      <c r="D555" s="361"/>
      <c r="E555" s="362"/>
      <c r="F555" s="361"/>
      <c r="G555" s="362"/>
      <c r="H555" s="112"/>
      <c r="I555" s="112"/>
      <c r="J555" s="361"/>
      <c r="K555" s="362"/>
      <c r="L555" s="362"/>
      <c r="M555" s="362"/>
      <c r="N555" s="362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</row>
    <row r="556" spans="1:74" s="29" customFormat="1" ht="15.75" x14ac:dyDescent="0.25">
      <c r="A556" s="24"/>
      <c r="B556" s="24"/>
      <c r="C556" s="24"/>
      <c r="D556" s="361"/>
      <c r="E556" s="362"/>
      <c r="F556" s="361"/>
      <c r="G556" s="362"/>
      <c r="H556" s="112"/>
      <c r="I556" s="112"/>
      <c r="J556" s="361"/>
      <c r="K556" s="362"/>
      <c r="L556" s="362"/>
      <c r="M556" s="362"/>
      <c r="N556" s="362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</row>
    <row r="557" spans="1:74" s="29" customFormat="1" ht="15.75" x14ac:dyDescent="0.25">
      <c r="A557" s="24"/>
      <c r="B557" s="24"/>
      <c r="C557" s="24"/>
      <c r="D557" s="361"/>
      <c r="E557" s="362"/>
      <c r="F557" s="361"/>
      <c r="G557" s="362"/>
      <c r="H557" s="112"/>
      <c r="I557" s="112"/>
      <c r="J557" s="361"/>
      <c r="K557" s="362"/>
      <c r="L557" s="362"/>
      <c r="M557" s="362"/>
      <c r="N557" s="362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</row>
    <row r="558" spans="1:74" s="29" customFormat="1" ht="15.75" x14ac:dyDescent="0.25">
      <c r="A558" s="24"/>
      <c r="B558" s="24"/>
      <c r="C558" s="24"/>
      <c r="D558" s="361"/>
      <c r="E558" s="362"/>
      <c r="F558" s="361"/>
      <c r="G558" s="362"/>
      <c r="H558" s="112"/>
      <c r="I558" s="112"/>
      <c r="J558" s="361"/>
      <c r="K558" s="362"/>
      <c r="L558" s="362"/>
      <c r="M558" s="362"/>
      <c r="N558" s="362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</row>
    <row r="559" spans="1:74" s="29" customFormat="1" ht="15.75" x14ac:dyDescent="0.25">
      <c r="A559" s="24"/>
      <c r="B559" s="24"/>
      <c r="C559" s="24"/>
      <c r="D559" s="361"/>
      <c r="E559" s="362"/>
      <c r="F559" s="361"/>
      <c r="G559" s="362"/>
      <c r="H559" s="112"/>
      <c r="I559" s="112"/>
      <c r="J559" s="361"/>
      <c r="K559" s="362"/>
      <c r="L559" s="362"/>
      <c r="M559" s="362"/>
      <c r="N559" s="362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</row>
    <row r="560" spans="1:74" s="29" customFormat="1" ht="15.75" x14ac:dyDescent="0.25">
      <c r="A560" s="24"/>
      <c r="B560" s="24"/>
      <c r="C560" s="24"/>
      <c r="D560" s="361"/>
      <c r="E560" s="362"/>
      <c r="F560" s="361"/>
      <c r="G560" s="362"/>
      <c r="H560" s="112"/>
      <c r="I560" s="112"/>
      <c r="J560" s="361"/>
      <c r="K560" s="362"/>
      <c r="L560" s="362"/>
      <c r="M560" s="362"/>
      <c r="N560" s="362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</row>
    <row r="561" spans="1:74" s="29" customFormat="1" ht="15.75" x14ac:dyDescent="0.25">
      <c r="A561" s="24"/>
      <c r="B561" s="24"/>
      <c r="C561" s="24"/>
      <c r="D561" s="361"/>
      <c r="E561" s="362"/>
      <c r="F561" s="361"/>
      <c r="G561" s="362"/>
      <c r="H561" s="112"/>
      <c r="I561" s="112"/>
      <c r="J561" s="361"/>
      <c r="K561" s="362"/>
      <c r="L561" s="362"/>
      <c r="M561" s="362"/>
      <c r="N561" s="362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</row>
    <row r="562" spans="1:74" s="29" customFormat="1" ht="15.75" x14ac:dyDescent="0.25">
      <c r="A562" s="24"/>
      <c r="B562" s="24"/>
      <c r="C562" s="24"/>
      <c r="D562" s="361"/>
      <c r="E562" s="362"/>
      <c r="F562" s="361"/>
      <c r="G562" s="362"/>
      <c r="H562" s="112"/>
      <c r="I562" s="112"/>
      <c r="J562" s="361"/>
      <c r="K562" s="362"/>
      <c r="L562" s="362"/>
      <c r="M562" s="362"/>
      <c r="N562" s="362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</row>
    <row r="563" spans="1:74" s="29" customFormat="1" ht="15.75" x14ac:dyDescent="0.25">
      <c r="A563" s="24"/>
      <c r="B563" s="24"/>
      <c r="C563" s="24"/>
      <c r="D563" s="361"/>
      <c r="E563" s="362"/>
      <c r="F563" s="361"/>
      <c r="G563" s="362"/>
      <c r="H563" s="112"/>
      <c r="I563" s="112"/>
      <c r="J563" s="361"/>
      <c r="K563" s="362"/>
      <c r="L563" s="362"/>
      <c r="M563" s="362"/>
      <c r="N563" s="362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</row>
    <row r="564" spans="1:74" s="29" customFormat="1" ht="15.75" x14ac:dyDescent="0.25">
      <c r="A564" s="24"/>
      <c r="B564" s="24"/>
      <c r="C564" s="24"/>
      <c r="D564" s="361"/>
      <c r="E564" s="362"/>
      <c r="F564" s="361"/>
      <c r="G564" s="362"/>
      <c r="H564" s="112"/>
      <c r="I564" s="112"/>
      <c r="J564" s="361"/>
      <c r="K564" s="362"/>
      <c r="L564" s="362"/>
      <c r="M564" s="362"/>
      <c r="N564" s="362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</row>
    <row r="565" spans="1:74" s="29" customFormat="1" ht="15.75" x14ac:dyDescent="0.25">
      <c r="A565" s="24"/>
      <c r="B565" s="24"/>
      <c r="C565" s="24"/>
      <c r="D565" s="361"/>
      <c r="E565" s="362"/>
      <c r="F565" s="361"/>
      <c r="G565" s="362"/>
      <c r="H565" s="112"/>
      <c r="I565" s="112"/>
      <c r="J565" s="361"/>
      <c r="K565" s="362"/>
      <c r="L565" s="362"/>
      <c r="M565" s="362"/>
      <c r="N565" s="362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</row>
    <row r="566" spans="1:74" s="29" customFormat="1" ht="15.75" x14ac:dyDescent="0.25">
      <c r="A566" s="24"/>
      <c r="B566" s="24"/>
      <c r="C566" s="24"/>
      <c r="D566" s="361"/>
      <c r="E566" s="362"/>
      <c r="F566" s="361"/>
      <c r="G566" s="362"/>
      <c r="H566" s="112"/>
      <c r="I566" s="112"/>
      <c r="J566" s="361"/>
      <c r="K566" s="362"/>
      <c r="L566" s="362"/>
      <c r="M566" s="362"/>
      <c r="N566" s="362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</row>
    <row r="567" spans="1:74" s="29" customFormat="1" ht="15.75" x14ac:dyDescent="0.25">
      <c r="A567" s="24"/>
      <c r="B567" s="24"/>
      <c r="C567" s="24"/>
      <c r="D567" s="361"/>
      <c r="E567" s="362"/>
      <c r="F567" s="361"/>
      <c r="G567" s="362"/>
      <c r="H567" s="112"/>
      <c r="I567" s="112"/>
      <c r="J567" s="361"/>
      <c r="K567" s="362"/>
      <c r="L567" s="362"/>
      <c r="M567" s="362"/>
      <c r="N567" s="362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</row>
    <row r="568" spans="1:74" s="29" customFormat="1" ht="15.75" x14ac:dyDescent="0.25">
      <c r="A568" s="24"/>
      <c r="B568" s="24"/>
      <c r="C568" s="24"/>
      <c r="D568" s="361"/>
      <c r="E568" s="362"/>
      <c r="F568" s="361"/>
      <c r="G568" s="362"/>
      <c r="H568" s="112"/>
      <c r="I568" s="112"/>
      <c r="J568" s="361"/>
      <c r="K568" s="362"/>
      <c r="L568" s="362"/>
      <c r="M568" s="362"/>
      <c r="N568" s="362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</row>
    <row r="569" spans="1:74" s="29" customFormat="1" ht="15.75" x14ac:dyDescent="0.25">
      <c r="A569" s="24"/>
      <c r="B569" s="24"/>
      <c r="C569" s="24"/>
      <c r="D569" s="361"/>
      <c r="E569" s="362"/>
      <c r="F569" s="361"/>
      <c r="G569" s="362"/>
      <c r="H569" s="112"/>
      <c r="I569" s="112"/>
      <c r="J569" s="361"/>
      <c r="K569" s="362"/>
      <c r="L569" s="362"/>
      <c r="M569" s="362"/>
      <c r="N569" s="362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</row>
    <row r="570" spans="1:74" s="29" customFormat="1" ht="15.75" x14ac:dyDescent="0.25">
      <c r="A570" s="24"/>
      <c r="B570" s="24"/>
      <c r="C570" s="24"/>
      <c r="D570" s="361"/>
      <c r="E570" s="362"/>
      <c r="F570" s="361"/>
      <c r="G570" s="362"/>
      <c r="H570" s="112"/>
      <c r="I570" s="112"/>
      <c r="J570" s="361"/>
      <c r="K570" s="362"/>
      <c r="L570" s="362"/>
      <c r="M570" s="362"/>
      <c r="N570" s="362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</row>
    <row r="571" spans="1:74" s="29" customFormat="1" ht="15.75" x14ac:dyDescent="0.25">
      <c r="A571" s="24"/>
      <c r="B571" s="24"/>
      <c r="C571" s="24"/>
      <c r="D571" s="361"/>
      <c r="E571" s="362"/>
      <c r="F571" s="361"/>
      <c r="G571" s="362"/>
      <c r="H571" s="112"/>
      <c r="I571" s="112"/>
      <c r="J571" s="361"/>
      <c r="K571" s="362"/>
      <c r="L571" s="362"/>
      <c r="M571" s="362"/>
      <c r="N571" s="362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</row>
    <row r="572" spans="1:74" s="29" customFormat="1" ht="15.75" x14ac:dyDescent="0.25">
      <c r="A572" s="24"/>
      <c r="B572" s="24"/>
      <c r="C572" s="24"/>
      <c r="D572" s="361"/>
      <c r="E572" s="362"/>
      <c r="F572" s="361"/>
      <c r="G572" s="362"/>
      <c r="H572" s="112"/>
      <c r="I572" s="112"/>
      <c r="J572" s="361"/>
      <c r="K572" s="362"/>
      <c r="L572" s="362"/>
      <c r="M572" s="362"/>
      <c r="N572" s="362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</row>
    <row r="573" spans="1:74" s="29" customFormat="1" ht="15.75" x14ac:dyDescent="0.25">
      <c r="A573" s="24"/>
      <c r="B573" s="24"/>
      <c r="C573" s="24"/>
      <c r="D573" s="361"/>
      <c r="E573" s="362"/>
      <c r="F573" s="361"/>
      <c r="G573" s="362"/>
      <c r="H573" s="112"/>
      <c r="I573" s="112"/>
      <c r="J573" s="361"/>
      <c r="K573" s="362"/>
      <c r="L573" s="362"/>
      <c r="M573" s="362"/>
      <c r="N573" s="362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</row>
    <row r="574" spans="1:74" s="29" customFormat="1" ht="15.75" x14ac:dyDescent="0.25">
      <c r="A574" s="24"/>
      <c r="B574" s="24"/>
      <c r="C574" s="24"/>
      <c r="D574" s="361"/>
      <c r="E574" s="362"/>
      <c r="F574" s="361"/>
      <c r="G574" s="362"/>
      <c r="H574" s="112"/>
      <c r="I574" s="112"/>
      <c r="J574" s="361"/>
      <c r="K574" s="362"/>
      <c r="L574" s="362"/>
      <c r="M574" s="362"/>
      <c r="N574" s="362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</row>
    <row r="575" spans="1:74" s="29" customFormat="1" ht="15.75" x14ac:dyDescent="0.25">
      <c r="A575" s="24"/>
      <c r="B575" s="24"/>
      <c r="C575" s="24"/>
      <c r="D575" s="361"/>
      <c r="E575" s="362"/>
      <c r="F575" s="361"/>
      <c r="G575" s="362"/>
      <c r="H575" s="112"/>
      <c r="I575" s="112"/>
      <c r="J575" s="361"/>
      <c r="K575" s="362"/>
      <c r="L575" s="362"/>
      <c r="M575" s="362"/>
      <c r="N575" s="362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</row>
    <row r="576" spans="1:74" s="29" customFormat="1" ht="15.75" x14ac:dyDescent="0.25">
      <c r="A576" s="24"/>
      <c r="B576" s="24"/>
      <c r="C576" s="24"/>
      <c r="D576" s="361"/>
      <c r="E576" s="362"/>
      <c r="F576" s="361"/>
      <c r="G576" s="362"/>
      <c r="H576" s="112"/>
      <c r="I576" s="112"/>
      <c r="J576" s="361"/>
      <c r="K576" s="362"/>
      <c r="L576" s="362"/>
      <c r="M576" s="362"/>
      <c r="N576" s="362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</row>
    <row r="577" spans="1:74" s="29" customFormat="1" ht="15.75" x14ac:dyDescent="0.25">
      <c r="A577" s="24"/>
      <c r="B577" s="24"/>
      <c r="C577" s="24"/>
      <c r="D577" s="361"/>
      <c r="E577" s="362"/>
      <c r="F577" s="361"/>
      <c r="G577" s="362"/>
      <c r="H577" s="112"/>
      <c r="I577" s="112"/>
      <c r="J577" s="361"/>
      <c r="K577" s="362"/>
      <c r="L577" s="362"/>
      <c r="M577" s="362"/>
      <c r="N577" s="362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</row>
    <row r="578" spans="1:74" s="29" customFormat="1" ht="15.75" x14ac:dyDescent="0.25">
      <c r="A578" s="24"/>
      <c r="B578" s="24"/>
      <c r="C578" s="24"/>
      <c r="D578" s="361"/>
      <c r="E578" s="362"/>
      <c r="F578" s="361"/>
      <c r="G578" s="362"/>
      <c r="H578" s="112"/>
      <c r="I578" s="112"/>
      <c r="J578" s="361"/>
      <c r="K578" s="362"/>
      <c r="L578" s="362"/>
      <c r="M578" s="362"/>
      <c r="N578" s="362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</row>
    <row r="579" spans="1:74" s="29" customFormat="1" ht="15.75" x14ac:dyDescent="0.25">
      <c r="A579" s="24"/>
      <c r="B579" s="24"/>
      <c r="C579" s="24"/>
      <c r="D579" s="361"/>
      <c r="E579" s="362"/>
      <c r="F579" s="361"/>
      <c r="G579" s="362"/>
      <c r="H579" s="112"/>
      <c r="I579" s="112"/>
      <c r="J579" s="361"/>
      <c r="K579" s="362"/>
      <c r="L579" s="362"/>
      <c r="M579" s="362"/>
      <c r="N579" s="362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</row>
    <row r="580" spans="1:74" s="29" customFormat="1" ht="15.75" x14ac:dyDescent="0.25">
      <c r="A580" s="24"/>
      <c r="B580" s="24"/>
      <c r="C580" s="24"/>
      <c r="D580" s="361"/>
      <c r="E580" s="362"/>
      <c r="F580" s="361"/>
      <c r="G580" s="362"/>
      <c r="H580" s="112"/>
      <c r="I580" s="112"/>
      <c r="J580" s="361"/>
      <c r="K580" s="362"/>
      <c r="L580" s="362"/>
      <c r="M580" s="362"/>
      <c r="N580" s="362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</row>
    <row r="581" spans="1:74" s="29" customFormat="1" ht="15.75" x14ac:dyDescent="0.25">
      <c r="A581" s="24"/>
      <c r="B581" s="24"/>
      <c r="C581" s="24"/>
      <c r="D581" s="361"/>
      <c r="E581" s="362"/>
      <c r="F581" s="361"/>
      <c r="G581" s="362"/>
      <c r="H581" s="112"/>
      <c r="I581" s="112"/>
      <c r="J581" s="361"/>
      <c r="K581" s="362"/>
      <c r="L581" s="362"/>
      <c r="M581" s="362"/>
      <c r="N581" s="362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</row>
    <row r="582" spans="1:74" s="29" customFormat="1" ht="15.75" x14ac:dyDescent="0.25">
      <c r="A582" s="24"/>
      <c r="B582" s="24"/>
      <c r="C582" s="24"/>
      <c r="D582" s="361"/>
      <c r="E582" s="362"/>
      <c r="F582" s="361"/>
      <c r="G582" s="362"/>
      <c r="H582" s="112"/>
      <c r="I582" s="112"/>
      <c r="J582" s="361"/>
      <c r="K582" s="362"/>
      <c r="L582" s="362"/>
      <c r="M582" s="362"/>
      <c r="N582" s="362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</row>
    <row r="583" spans="1:74" s="29" customFormat="1" ht="15.75" x14ac:dyDescent="0.25">
      <c r="A583" s="24"/>
      <c r="B583" s="24"/>
      <c r="C583" s="24"/>
      <c r="D583" s="361"/>
      <c r="E583" s="362"/>
      <c r="F583" s="361"/>
      <c r="G583" s="362"/>
      <c r="H583" s="112"/>
      <c r="I583" s="112"/>
      <c r="J583" s="361"/>
      <c r="K583" s="362"/>
      <c r="L583" s="362"/>
      <c r="M583" s="362"/>
      <c r="N583" s="362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</row>
    <row r="584" spans="1:74" s="29" customFormat="1" ht="15.75" x14ac:dyDescent="0.25">
      <c r="A584" s="24"/>
      <c r="B584" s="24"/>
      <c r="C584" s="24"/>
      <c r="D584" s="361"/>
      <c r="E584" s="362"/>
      <c r="F584" s="361"/>
      <c r="G584" s="362"/>
      <c r="H584" s="112"/>
      <c r="I584" s="112"/>
      <c r="J584" s="361"/>
      <c r="K584" s="362"/>
      <c r="L584" s="362"/>
      <c r="M584" s="362"/>
      <c r="N584" s="362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</row>
    <row r="585" spans="1:74" s="29" customFormat="1" ht="15.75" x14ac:dyDescent="0.25">
      <c r="A585" s="24"/>
      <c r="B585" s="24"/>
      <c r="C585" s="24"/>
      <c r="D585" s="361"/>
      <c r="E585" s="362"/>
      <c r="F585" s="361"/>
      <c r="G585" s="362"/>
      <c r="H585" s="112"/>
      <c r="I585" s="112"/>
      <c r="J585" s="361"/>
      <c r="K585" s="362"/>
      <c r="L585" s="362"/>
      <c r="M585" s="362"/>
      <c r="N585" s="362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</row>
    <row r="586" spans="1:74" s="29" customFormat="1" ht="15.75" x14ac:dyDescent="0.25">
      <c r="A586" s="24"/>
      <c r="B586" s="24"/>
      <c r="C586" s="24"/>
      <c r="D586" s="361"/>
      <c r="E586" s="362"/>
      <c r="F586" s="361"/>
      <c r="G586" s="362"/>
      <c r="H586" s="112"/>
      <c r="I586" s="112"/>
      <c r="J586" s="361"/>
      <c r="K586" s="362"/>
      <c r="L586" s="362"/>
      <c r="M586" s="362"/>
      <c r="N586" s="362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</row>
    <row r="587" spans="1:74" s="29" customFormat="1" ht="15.75" x14ac:dyDescent="0.25">
      <c r="A587" s="24"/>
      <c r="B587" s="24"/>
      <c r="C587" s="24"/>
      <c r="D587" s="361"/>
      <c r="E587" s="362"/>
      <c r="F587" s="361"/>
      <c r="G587" s="362"/>
      <c r="H587" s="112"/>
      <c r="I587" s="112"/>
      <c r="J587" s="361"/>
      <c r="K587" s="362"/>
      <c r="L587" s="362"/>
      <c r="M587" s="362"/>
      <c r="N587" s="362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</row>
    <row r="588" spans="1:74" s="29" customFormat="1" ht="15.75" x14ac:dyDescent="0.25">
      <c r="A588" s="24"/>
      <c r="B588" s="24"/>
      <c r="C588" s="24"/>
      <c r="D588" s="361"/>
      <c r="E588" s="362"/>
      <c r="F588" s="361"/>
      <c r="G588" s="362"/>
      <c r="H588" s="112"/>
      <c r="I588" s="112"/>
      <c r="J588" s="361"/>
      <c r="K588" s="362"/>
      <c r="L588" s="362"/>
      <c r="M588" s="362"/>
      <c r="N588" s="362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</row>
    <row r="589" spans="1:74" s="29" customFormat="1" ht="15.75" x14ac:dyDescent="0.25">
      <c r="A589" s="24"/>
      <c r="B589" s="24"/>
      <c r="C589" s="24"/>
      <c r="D589" s="361"/>
      <c r="E589" s="362"/>
      <c r="F589" s="361"/>
      <c r="G589" s="362"/>
      <c r="H589" s="112"/>
      <c r="I589" s="112"/>
      <c r="J589" s="361"/>
      <c r="K589" s="362"/>
      <c r="L589" s="362"/>
      <c r="M589" s="362"/>
      <c r="N589" s="362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</row>
    <row r="590" spans="1:74" s="29" customFormat="1" ht="15.75" x14ac:dyDescent="0.25">
      <c r="A590" s="24"/>
      <c r="B590" s="24"/>
      <c r="C590" s="24"/>
      <c r="D590" s="361"/>
      <c r="E590" s="362"/>
      <c r="F590" s="361"/>
      <c r="G590" s="362"/>
      <c r="H590" s="112"/>
      <c r="I590" s="112"/>
      <c r="J590" s="361"/>
      <c r="K590" s="362"/>
      <c r="L590" s="362"/>
      <c r="M590" s="362"/>
      <c r="N590" s="362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</row>
    <row r="591" spans="1:74" s="29" customFormat="1" ht="15.75" x14ac:dyDescent="0.25">
      <c r="A591" s="24"/>
      <c r="B591" s="24"/>
      <c r="C591" s="24"/>
      <c r="D591" s="361"/>
      <c r="E591" s="362"/>
      <c r="F591" s="361"/>
      <c r="G591" s="362"/>
      <c r="H591" s="112"/>
      <c r="I591" s="112"/>
      <c r="J591" s="361"/>
      <c r="K591" s="362"/>
      <c r="L591" s="362"/>
      <c r="M591" s="362"/>
      <c r="N591" s="362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</row>
    <row r="592" spans="1:74" s="29" customFormat="1" ht="15.75" x14ac:dyDescent="0.25">
      <c r="A592" s="24"/>
      <c r="B592" s="24"/>
      <c r="C592" s="24"/>
      <c r="D592" s="361"/>
      <c r="E592" s="362"/>
      <c r="F592" s="361"/>
      <c r="G592" s="362"/>
      <c r="H592" s="112"/>
      <c r="I592" s="112"/>
      <c r="J592" s="361"/>
      <c r="K592" s="362"/>
      <c r="L592" s="362"/>
      <c r="M592" s="362"/>
      <c r="N592" s="362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</row>
    <row r="593" spans="1:74" s="29" customFormat="1" ht="15.75" x14ac:dyDescent="0.25">
      <c r="A593" s="24"/>
      <c r="B593" s="24"/>
      <c r="C593" s="24"/>
      <c r="D593" s="361"/>
      <c r="E593" s="362"/>
      <c r="F593" s="361"/>
      <c r="G593" s="362"/>
      <c r="H593" s="112"/>
      <c r="I593" s="112"/>
      <c r="J593" s="361"/>
      <c r="K593" s="362"/>
      <c r="L593" s="362"/>
      <c r="M593" s="362"/>
      <c r="N593" s="362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</row>
    <row r="594" spans="1:74" s="29" customFormat="1" ht="15.75" x14ac:dyDescent="0.25">
      <c r="A594" s="24"/>
      <c r="B594" s="24"/>
      <c r="C594" s="24"/>
      <c r="D594" s="361"/>
      <c r="E594" s="362"/>
      <c r="F594" s="361"/>
      <c r="G594" s="362"/>
      <c r="H594" s="112"/>
      <c r="I594" s="112"/>
      <c r="J594" s="361"/>
      <c r="K594" s="362"/>
      <c r="L594" s="362"/>
      <c r="M594" s="362"/>
      <c r="N594" s="362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</row>
    <row r="595" spans="1:74" s="29" customFormat="1" ht="15.75" x14ac:dyDescent="0.25">
      <c r="A595" s="24"/>
      <c r="B595" s="24"/>
      <c r="C595" s="24"/>
      <c r="D595" s="361"/>
      <c r="E595" s="362"/>
      <c r="F595" s="361"/>
      <c r="G595" s="362"/>
      <c r="H595" s="112"/>
      <c r="I595" s="112"/>
      <c r="J595" s="361"/>
      <c r="K595" s="362"/>
      <c r="L595" s="362"/>
      <c r="M595" s="362"/>
      <c r="N595" s="362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</row>
    <row r="596" spans="1:74" s="29" customFormat="1" ht="15.75" x14ac:dyDescent="0.25">
      <c r="A596" s="24"/>
      <c r="B596" s="24"/>
      <c r="C596" s="24"/>
      <c r="D596" s="361"/>
      <c r="E596" s="362"/>
      <c r="F596" s="361"/>
      <c r="G596" s="362"/>
      <c r="H596" s="112"/>
      <c r="I596" s="112"/>
      <c r="J596" s="361"/>
      <c r="K596" s="362"/>
      <c r="L596" s="362"/>
      <c r="M596" s="362"/>
      <c r="N596" s="362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</row>
    <row r="597" spans="1:74" s="29" customFormat="1" ht="15.75" x14ac:dyDescent="0.25">
      <c r="A597" s="24"/>
      <c r="B597" s="24"/>
      <c r="C597" s="24"/>
      <c r="D597" s="361"/>
      <c r="E597" s="362"/>
      <c r="F597" s="361"/>
      <c r="G597" s="362"/>
      <c r="H597" s="112"/>
      <c r="I597" s="112"/>
      <c r="J597" s="361"/>
      <c r="K597" s="362"/>
      <c r="L597" s="362"/>
      <c r="M597" s="362"/>
      <c r="N597" s="362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</row>
    <row r="598" spans="1:74" s="29" customFormat="1" ht="15.75" x14ac:dyDescent="0.25">
      <c r="A598" s="24"/>
      <c r="B598" s="24"/>
      <c r="C598" s="24"/>
      <c r="D598" s="361"/>
      <c r="E598" s="362"/>
      <c r="F598" s="361"/>
      <c r="G598" s="362"/>
      <c r="H598" s="112"/>
      <c r="I598" s="112"/>
      <c r="J598" s="361"/>
      <c r="K598" s="362"/>
      <c r="L598" s="362"/>
      <c r="M598" s="362"/>
      <c r="N598" s="362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</row>
    <row r="599" spans="1:74" s="29" customFormat="1" ht="15.75" x14ac:dyDescent="0.25">
      <c r="A599" s="24"/>
      <c r="B599" s="24"/>
      <c r="C599" s="24"/>
      <c r="D599" s="361"/>
      <c r="E599" s="362"/>
      <c r="F599" s="361"/>
      <c r="G599" s="362"/>
      <c r="H599" s="112"/>
      <c r="I599" s="112"/>
      <c r="J599" s="361"/>
      <c r="K599" s="362"/>
      <c r="L599" s="362"/>
      <c r="M599" s="362"/>
      <c r="N599" s="362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</row>
    <row r="600" spans="1:74" s="29" customFormat="1" ht="15.75" x14ac:dyDescent="0.25">
      <c r="A600" s="24"/>
      <c r="B600" s="24"/>
      <c r="C600" s="15"/>
      <c r="D600" s="361"/>
      <c r="E600" s="362"/>
      <c r="F600" s="76"/>
      <c r="G600" s="76"/>
      <c r="H600" s="76"/>
      <c r="I600" s="76"/>
      <c r="J600" s="76"/>
      <c r="K600" s="76"/>
      <c r="L600" s="76"/>
      <c r="M600" s="76"/>
      <c r="N600" s="76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</row>
    <row r="601" spans="1:74" s="29" customFormat="1" ht="15.75" x14ac:dyDescent="0.25">
      <c r="A601" s="24"/>
      <c r="B601" s="24"/>
      <c r="C601" s="15"/>
      <c r="D601" s="361"/>
      <c r="E601" s="362"/>
      <c r="F601" s="76"/>
      <c r="G601" s="76"/>
      <c r="H601" s="76"/>
      <c r="I601" s="76"/>
      <c r="J601" s="76"/>
      <c r="K601" s="76"/>
      <c r="L601" s="76"/>
      <c r="M601" s="76"/>
      <c r="N601" s="76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</row>
    <row r="602" spans="1:74" s="29" customFormat="1" ht="15.75" x14ac:dyDescent="0.25">
      <c r="A602" s="24"/>
      <c r="B602" s="24"/>
      <c r="C602" s="15"/>
      <c r="D602" s="361"/>
      <c r="E602" s="362"/>
      <c r="F602" s="76"/>
      <c r="G602" s="76"/>
      <c r="H602" s="76"/>
      <c r="I602" s="76"/>
      <c r="J602" s="76"/>
      <c r="K602" s="76"/>
      <c r="L602" s="76"/>
      <c r="M602" s="76"/>
      <c r="N602" s="76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</row>
    <row r="603" spans="1:74" s="29" customFormat="1" ht="15.75" x14ac:dyDescent="0.25">
      <c r="A603" s="24"/>
      <c r="B603" s="24"/>
      <c r="C603" s="15"/>
      <c r="D603" s="361"/>
      <c r="E603" s="362"/>
      <c r="F603" s="76"/>
      <c r="G603" s="76"/>
      <c r="H603" s="76"/>
      <c r="I603" s="76"/>
      <c r="J603" s="76"/>
      <c r="K603" s="76"/>
      <c r="L603" s="76"/>
      <c r="M603" s="76"/>
      <c r="N603" s="76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</row>
    <row r="604" spans="1:74" s="29" customFormat="1" ht="15.75" x14ac:dyDescent="0.25">
      <c r="A604" s="24"/>
      <c r="B604" s="24"/>
      <c r="C604" s="15"/>
      <c r="D604" s="361"/>
      <c r="E604" s="362"/>
      <c r="F604" s="76"/>
      <c r="G604" s="76"/>
      <c r="H604" s="76"/>
      <c r="I604" s="76"/>
      <c r="J604" s="76"/>
      <c r="K604" s="76"/>
      <c r="L604" s="76"/>
      <c r="M604" s="76"/>
      <c r="N604" s="76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</row>
    <row r="605" spans="1:74" s="29" customFormat="1" ht="15.75" x14ac:dyDescent="0.25">
      <c r="A605" s="24"/>
      <c r="B605" s="24"/>
      <c r="C605" s="15"/>
      <c r="D605" s="361"/>
      <c r="E605" s="362"/>
      <c r="F605" s="76"/>
      <c r="G605" s="76"/>
      <c r="H605" s="76"/>
      <c r="I605" s="76"/>
      <c r="J605" s="76"/>
      <c r="K605" s="76"/>
      <c r="L605" s="76"/>
      <c r="M605" s="76"/>
      <c r="N605" s="76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</row>
    <row r="606" spans="1:74" s="29" customFormat="1" ht="15.75" x14ac:dyDescent="0.25">
      <c r="A606" s="24"/>
      <c r="B606" s="24"/>
      <c r="C606" s="15"/>
      <c r="D606" s="361"/>
      <c r="E606" s="362"/>
      <c r="F606" s="76"/>
      <c r="G606" s="76"/>
      <c r="H606" s="76"/>
      <c r="I606" s="76"/>
      <c r="J606" s="76"/>
      <c r="K606" s="76"/>
      <c r="L606" s="76"/>
      <c r="M606" s="76"/>
      <c r="N606" s="76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</row>
    <row r="607" spans="1:74" s="29" customFormat="1" ht="15.75" x14ac:dyDescent="0.25">
      <c r="A607" s="24"/>
      <c r="B607" s="24"/>
      <c r="C607" s="15"/>
      <c r="D607" s="361"/>
      <c r="E607" s="362"/>
      <c r="F607" s="76"/>
      <c r="G607" s="76"/>
      <c r="H607" s="76"/>
      <c r="I607" s="76"/>
      <c r="J607" s="76"/>
      <c r="K607" s="76"/>
      <c r="L607" s="76"/>
      <c r="M607" s="76"/>
      <c r="N607" s="76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</row>
    <row r="608" spans="1:74" s="29" customFormat="1" ht="15.75" x14ac:dyDescent="0.25">
      <c r="A608" s="24"/>
      <c r="B608" s="24"/>
      <c r="C608" s="15"/>
      <c r="D608" s="361"/>
      <c r="E608" s="362"/>
      <c r="F608" s="76"/>
      <c r="G608" s="76"/>
      <c r="H608" s="76"/>
      <c r="I608" s="76"/>
      <c r="J608" s="76"/>
      <c r="K608" s="76"/>
      <c r="L608" s="76"/>
      <c r="M608" s="76"/>
      <c r="N608" s="76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</row>
    <row r="609" spans="1:74" s="29" customFormat="1" ht="15.75" x14ac:dyDescent="0.25">
      <c r="A609" s="24"/>
      <c r="B609" s="24"/>
      <c r="C609" s="15"/>
      <c r="D609" s="361"/>
      <c r="E609" s="362"/>
      <c r="F609" s="76"/>
      <c r="G609" s="76"/>
      <c r="H609" s="76"/>
      <c r="I609" s="76"/>
      <c r="J609" s="76"/>
      <c r="K609" s="76"/>
      <c r="L609" s="76"/>
      <c r="M609" s="76"/>
      <c r="N609" s="76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</row>
    <row r="610" spans="1:74" s="29" customFormat="1" ht="15.75" x14ac:dyDescent="0.25">
      <c r="A610" s="24"/>
      <c r="B610" s="24"/>
      <c r="C610" s="15"/>
      <c r="D610" s="361"/>
      <c r="E610" s="362"/>
      <c r="F610" s="76"/>
      <c r="G610" s="76"/>
      <c r="H610" s="76"/>
      <c r="I610" s="76"/>
      <c r="J610" s="76"/>
      <c r="K610" s="76"/>
      <c r="L610" s="76"/>
      <c r="M610" s="76"/>
      <c r="N610" s="76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</row>
    <row r="611" spans="1:74" s="29" customFormat="1" ht="15.75" x14ac:dyDescent="0.25">
      <c r="A611" s="24"/>
      <c r="B611" s="24"/>
      <c r="C611" s="15"/>
      <c r="D611" s="361"/>
      <c r="E611" s="362"/>
      <c r="F611" s="76"/>
      <c r="G611" s="76"/>
      <c r="H611" s="76"/>
      <c r="I611" s="76"/>
      <c r="J611" s="76"/>
      <c r="K611" s="76"/>
      <c r="L611" s="76"/>
      <c r="M611" s="76"/>
      <c r="N611" s="76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</row>
    <row r="612" spans="1:74" s="29" customFormat="1" ht="15.75" x14ac:dyDescent="0.25">
      <c r="A612" s="24"/>
      <c r="B612" s="24"/>
      <c r="C612" s="15"/>
      <c r="D612" s="361"/>
      <c r="E612" s="362"/>
      <c r="F612" s="76"/>
      <c r="G612" s="76"/>
      <c r="H612" s="76"/>
      <c r="I612" s="76"/>
      <c r="J612" s="76"/>
      <c r="K612" s="76"/>
      <c r="L612" s="76"/>
      <c r="M612" s="76"/>
      <c r="N612" s="76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</row>
    <row r="613" spans="1:74" s="29" customFormat="1" ht="15.75" x14ac:dyDescent="0.25">
      <c r="A613" s="24"/>
      <c r="B613" s="24"/>
      <c r="C613" s="15"/>
      <c r="D613" s="361"/>
      <c r="E613" s="362"/>
      <c r="F613" s="76"/>
      <c r="G613" s="76"/>
      <c r="H613" s="76"/>
      <c r="I613" s="76"/>
      <c r="J613" s="76"/>
      <c r="K613" s="76"/>
      <c r="L613" s="76"/>
      <c r="M613" s="76"/>
      <c r="N613" s="76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</row>
    <row r="614" spans="1:74" s="29" customFormat="1" ht="15.75" x14ac:dyDescent="0.25">
      <c r="A614" s="24"/>
      <c r="B614" s="24"/>
      <c r="C614" s="15"/>
      <c r="D614" s="361"/>
      <c r="E614" s="362"/>
      <c r="F614" s="76"/>
      <c r="G614" s="76"/>
      <c r="H614" s="76"/>
      <c r="I614" s="76"/>
      <c r="J614" s="76"/>
      <c r="K614" s="76"/>
      <c r="L614" s="76"/>
      <c r="M614" s="76"/>
      <c r="N614" s="76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</row>
    <row r="615" spans="1:74" s="29" customFormat="1" ht="15.75" x14ac:dyDescent="0.25">
      <c r="A615" s="24"/>
      <c r="B615" s="24"/>
      <c r="C615" s="15"/>
      <c r="D615" s="361"/>
      <c r="E615" s="362"/>
      <c r="F615" s="76"/>
      <c r="G615" s="76"/>
      <c r="H615" s="76"/>
      <c r="I615" s="76"/>
      <c r="J615" s="76"/>
      <c r="K615" s="76"/>
      <c r="L615" s="76"/>
      <c r="M615" s="76"/>
      <c r="N615" s="76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</row>
    <row r="616" spans="1:74" s="29" customFormat="1" ht="15.75" x14ac:dyDescent="0.25">
      <c r="A616" s="24"/>
      <c r="B616" s="24"/>
      <c r="C616" s="15"/>
      <c r="D616" s="361"/>
      <c r="E616" s="362"/>
      <c r="F616" s="76"/>
      <c r="G616" s="76"/>
      <c r="H616" s="76"/>
      <c r="I616" s="76"/>
      <c r="J616" s="76"/>
      <c r="K616" s="76"/>
      <c r="L616" s="76"/>
      <c r="M616" s="76"/>
      <c r="N616" s="76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1:74" s="29" customFormat="1" ht="15.75" x14ac:dyDescent="0.25">
      <c r="A617" s="24"/>
      <c r="B617" s="24"/>
      <c r="C617" s="15"/>
      <c r="D617" s="361"/>
      <c r="E617" s="362"/>
      <c r="F617" s="76"/>
      <c r="G617" s="76"/>
      <c r="H617" s="76"/>
      <c r="I617" s="76"/>
      <c r="J617" s="76"/>
      <c r="K617" s="76"/>
      <c r="L617" s="76"/>
      <c r="M617" s="76"/>
      <c r="N617" s="76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1:74" s="29" customFormat="1" ht="15.75" x14ac:dyDescent="0.25">
      <c r="A618" s="24"/>
      <c r="B618" s="24"/>
      <c r="C618" s="15"/>
      <c r="D618" s="361"/>
      <c r="E618" s="362"/>
      <c r="F618" s="76"/>
      <c r="G618" s="76"/>
      <c r="H618" s="76"/>
      <c r="I618" s="76"/>
      <c r="J618" s="76"/>
      <c r="K618" s="76"/>
      <c r="L618" s="76"/>
      <c r="M618" s="76"/>
      <c r="N618" s="76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1:74" s="29" customFormat="1" ht="15.75" x14ac:dyDescent="0.25">
      <c r="A619" s="24"/>
      <c r="B619" s="24"/>
      <c r="C619" s="15"/>
      <c r="D619" s="361"/>
      <c r="E619" s="362"/>
      <c r="F619" s="76"/>
      <c r="G619" s="76"/>
      <c r="H619" s="76"/>
      <c r="I619" s="76"/>
      <c r="J619" s="76"/>
      <c r="K619" s="76"/>
      <c r="L619" s="76"/>
      <c r="M619" s="76"/>
      <c r="N619" s="76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1:74" s="29" customFormat="1" ht="15.75" x14ac:dyDescent="0.25">
      <c r="A620" s="24"/>
      <c r="B620" s="24"/>
      <c r="C620" s="15"/>
      <c r="D620" s="361"/>
      <c r="E620" s="362"/>
      <c r="F620" s="76"/>
      <c r="G620" s="76"/>
      <c r="H620" s="76"/>
      <c r="I620" s="76"/>
      <c r="J620" s="76"/>
      <c r="K620" s="76"/>
      <c r="L620" s="76"/>
      <c r="M620" s="76"/>
      <c r="N620" s="76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1:74" s="29" customFormat="1" ht="15.75" x14ac:dyDescent="0.25">
      <c r="A621" s="24"/>
      <c r="B621" s="24"/>
      <c r="C621" s="15"/>
      <c r="D621" s="361"/>
      <c r="E621" s="362"/>
      <c r="F621" s="76"/>
      <c r="G621" s="76"/>
      <c r="H621" s="76"/>
      <c r="I621" s="76"/>
      <c r="J621" s="76"/>
      <c r="K621" s="76"/>
      <c r="L621" s="76"/>
      <c r="M621" s="76"/>
      <c r="N621" s="76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1:74" s="29" customFormat="1" ht="15.75" x14ac:dyDescent="0.25">
      <c r="A622" s="24"/>
      <c r="B622" s="24"/>
      <c r="C622" s="15"/>
      <c r="D622" s="361"/>
      <c r="E622" s="362"/>
      <c r="F622" s="76"/>
      <c r="G622" s="76"/>
      <c r="H622" s="76"/>
      <c r="I622" s="76"/>
      <c r="J622" s="76"/>
      <c r="K622" s="76"/>
      <c r="L622" s="76"/>
      <c r="M622" s="76"/>
      <c r="N622" s="76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1:74" s="29" customFormat="1" ht="15.75" x14ac:dyDescent="0.25">
      <c r="A623" s="24"/>
      <c r="B623" s="24"/>
      <c r="C623" s="15"/>
      <c r="D623" s="361"/>
      <c r="E623" s="362"/>
      <c r="F623" s="76"/>
      <c r="G623" s="76"/>
      <c r="H623" s="76"/>
      <c r="I623" s="76"/>
      <c r="J623" s="76"/>
      <c r="K623" s="76"/>
      <c r="L623" s="76"/>
      <c r="M623" s="76"/>
      <c r="N623" s="76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1:74" s="29" customFormat="1" ht="15.75" x14ac:dyDescent="0.25">
      <c r="A624" s="24"/>
      <c r="B624" s="24"/>
      <c r="C624" s="15"/>
      <c r="D624" s="361"/>
      <c r="E624" s="362"/>
      <c r="F624" s="76"/>
      <c r="G624" s="76"/>
      <c r="H624" s="76"/>
      <c r="I624" s="76"/>
      <c r="J624" s="76"/>
      <c r="K624" s="76"/>
      <c r="L624" s="76"/>
      <c r="M624" s="76"/>
      <c r="N624" s="76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1:74" s="29" customFormat="1" ht="15.75" x14ac:dyDescent="0.25">
      <c r="A625" s="24"/>
      <c r="B625" s="24"/>
      <c r="C625" s="15"/>
      <c r="D625" s="361"/>
      <c r="E625" s="362"/>
      <c r="F625" s="76"/>
      <c r="G625" s="76"/>
      <c r="H625" s="76"/>
      <c r="I625" s="76"/>
      <c r="J625" s="76"/>
      <c r="K625" s="76"/>
      <c r="L625" s="76"/>
      <c r="M625" s="76"/>
      <c r="N625" s="76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1:74" s="29" customFormat="1" ht="15.75" x14ac:dyDescent="0.25">
      <c r="A626" s="24"/>
      <c r="B626" s="24"/>
      <c r="C626" s="15"/>
      <c r="D626" s="361"/>
      <c r="E626" s="362"/>
      <c r="F626" s="76"/>
      <c r="G626" s="76"/>
      <c r="H626" s="76"/>
      <c r="I626" s="76"/>
      <c r="J626" s="76"/>
      <c r="K626" s="76"/>
      <c r="L626" s="76"/>
      <c r="M626" s="76"/>
      <c r="N626" s="76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1:74" s="29" customFormat="1" ht="15.75" x14ac:dyDescent="0.25">
      <c r="A627" s="24"/>
      <c r="B627" s="24"/>
      <c r="C627" s="15"/>
      <c r="D627" s="361"/>
      <c r="E627" s="362"/>
      <c r="F627" s="76"/>
      <c r="G627" s="76"/>
      <c r="H627" s="76"/>
      <c r="I627" s="76"/>
      <c r="J627" s="76"/>
      <c r="K627" s="76"/>
      <c r="L627" s="76"/>
      <c r="M627" s="76"/>
      <c r="N627" s="76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1:74" s="29" customFormat="1" ht="15.75" x14ac:dyDescent="0.25">
      <c r="A628" s="24"/>
      <c r="B628" s="24"/>
      <c r="C628" s="15"/>
      <c r="D628" s="361"/>
      <c r="E628" s="362"/>
      <c r="F628" s="76"/>
      <c r="G628" s="76"/>
      <c r="H628" s="76"/>
      <c r="I628" s="76"/>
      <c r="J628" s="76"/>
      <c r="K628" s="76"/>
      <c r="L628" s="76"/>
      <c r="M628" s="76"/>
      <c r="N628" s="76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1:74" s="29" customFormat="1" ht="15.75" x14ac:dyDescent="0.25">
      <c r="A629" s="24"/>
      <c r="B629" s="24"/>
      <c r="C629" s="15"/>
      <c r="D629" s="361"/>
      <c r="E629" s="362"/>
      <c r="F629" s="76"/>
      <c r="G629" s="76"/>
      <c r="H629" s="76"/>
      <c r="I629" s="76"/>
      <c r="J629" s="76"/>
      <c r="K629" s="76"/>
      <c r="L629" s="76"/>
      <c r="M629" s="76"/>
      <c r="N629" s="76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1:74" s="29" customFormat="1" ht="15.75" x14ac:dyDescent="0.25">
      <c r="A630" s="24"/>
      <c r="B630" s="24"/>
      <c r="C630" s="15"/>
      <c r="D630" s="361"/>
      <c r="E630" s="362"/>
      <c r="F630" s="76"/>
      <c r="G630" s="76"/>
      <c r="H630" s="76"/>
      <c r="I630" s="76"/>
      <c r="J630" s="76"/>
      <c r="K630" s="76"/>
      <c r="L630" s="76"/>
      <c r="M630" s="76"/>
      <c r="N630" s="76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1:74" s="29" customFormat="1" ht="15.75" x14ac:dyDescent="0.25">
      <c r="A631" s="24"/>
      <c r="B631" s="24"/>
      <c r="C631" s="15"/>
      <c r="D631" s="361"/>
      <c r="E631" s="362"/>
      <c r="F631" s="76"/>
      <c r="G631" s="76"/>
      <c r="H631" s="76"/>
      <c r="I631" s="76"/>
      <c r="J631" s="76"/>
      <c r="K631" s="76"/>
      <c r="L631" s="76"/>
      <c r="M631" s="76"/>
      <c r="N631" s="76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1:74" s="29" customFormat="1" ht="15.75" x14ac:dyDescent="0.25">
      <c r="A632" s="24"/>
      <c r="B632" s="24"/>
      <c r="C632" s="15"/>
      <c r="D632" s="361"/>
      <c r="E632" s="362"/>
      <c r="F632" s="76"/>
      <c r="G632" s="76"/>
      <c r="H632" s="76"/>
      <c r="I632" s="76"/>
      <c r="J632" s="76"/>
      <c r="K632" s="76"/>
      <c r="L632" s="76"/>
      <c r="M632" s="76"/>
      <c r="N632" s="76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1:74" s="29" customFormat="1" ht="15.75" x14ac:dyDescent="0.25">
      <c r="A633" s="24"/>
      <c r="B633" s="24"/>
      <c r="C633" s="15"/>
      <c r="D633" s="361"/>
      <c r="E633" s="362"/>
      <c r="F633" s="76"/>
      <c r="G633" s="76"/>
      <c r="H633" s="76"/>
      <c r="I633" s="76"/>
      <c r="J633" s="76"/>
      <c r="K633" s="76"/>
      <c r="L633" s="76"/>
      <c r="M633" s="76"/>
      <c r="N633" s="76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1:74" s="29" customFormat="1" ht="15.75" x14ac:dyDescent="0.25">
      <c r="A634" s="24"/>
      <c r="B634" s="24"/>
      <c r="C634" s="15"/>
      <c r="D634" s="361"/>
      <c r="E634" s="362"/>
      <c r="F634" s="76"/>
      <c r="G634" s="76"/>
      <c r="H634" s="76"/>
      <c r="I634" s="76"/>
      <c r="J634" s="76"/>
      <c r="K634" s="76"/>
      <c r="L634" s="76"/>
      <c r="M634" s="76"/>
      <c r="N634" s="76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1:74" s="29" customFormat="1" ht="15.75" x14ac:dyDescent="0.25">
      <c r="A635" s="24"/>
      <c r="B635" s="24"/>
      <c r="C635" s="15"/>
      <c r="D635" s="361"/>
      <c r="E635" s="362"/>
      <c r="F635" s="76"/>
      <c r="G635" s="76"/>
      <c r="H635" s="76"/>
      <c r="I635" s="76"/>
      <c r="J635" s="76"/>
      <c r="K635" s="76"/>
      <c r="L635" s="76"/>
      <c r="M635" s="76"/>
      <c r="N635" s="76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1:74" s="29" customFormat="1" ht="15.75" x14ac:dyDescent="0.25">
      <c r="A636" s="24"/>
      <c r="B636" s="24"/>
      <c r="C636" s="15"/>
      <c r="D636" s="361"/>
      <c r="E636" s="362"/>
      <c r="F636" s="76"/>
      <c r="G636" s="76"/>
      <c r="H636" s="76"/>
      <c r="I636" s="76"/>
      <c r="J636" s="76"/>
      <c r="K636" s="76"/>
      <c r="L636" s="76"/>
      <c r="M636" s="76"/>
      <c r="N636" s="76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1:74" s="29" customFormat="1" ht="15.75" x14ac:dyDescent="0.25">
      <c r="A637" s="24"/>
      <c r="B637" s="24"/>
      <c r="C637" s="15"/>
      <c r="D637" s="361"/>
      <c r="E637" s="362"/>
      <c r="F637" s="76"/>
      <c r="G637" s="76"/>
      <c r="H637" s="76"/>
      <c r="I637" s="76"/>
      <c r="J637" s="76"/>
      <c r="K637" s="76"/>
      <c r="L637" s="76"/>
      <c r="M637" s="76"/>
      <c r="N637" s="76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1:74" s="29" customFormat="1" ht="15.75" x14ac:dyDescent="0.25">
      <c r="A638" s="24"/>
      <c r="B638" s="24"/>
      <c r="C638" s="15"/>
      <c r="D638" s="361"/>
      <c r="E638" s="362"/>
      <c r="F638" s="76"/>
      <c r="G638" s="76"/>
      <c r="H638" s="76"/>
      <c r="I638" s="76"/>
      <c r="J638" s="76"/>
      <c r="K638" s="76"/>
      <c r="L638" s="76"/>
      <c r="M638" s="76"/>
      <c r="N638" s="76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1:74" s="29" customFormat="1" ht="15.75" x14ac:dyDescent="0.25">
      <c r="A639" s="24"/>
      <c r="B639" s="24"/>
      <c r="C639" s="15"/>
      <c r="D639" s="361"/>
      <c r="E639" s="362"/>
      <c r="F639" s="76"/>
      <c r="G639" s="76"/>
      <c r="H639" s="76"/>
      <c r="I639" s="76"/>
      <c r="J639" s="76"/>
      <c r="K639" s="76"/>
      <c r="L639" s="76"/>
      <c r="M639" s="76"/>
      <c r="N639" s="76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1:74" s="29" customFormat="1" ht="15.75" x14ac:dyDescent="0.25">
      <c r="A640" s="24"/>
      <c r="B640" s="24"/>
      <c r="C640" s="15"/>
      <c r="D640" s="361"/>
      <c r="E640" s="362"/>
      <c r="F640" s="76"/>
      <c r="G640" s="76"/>
      <c r="H640" s="76"/>
      <c r="I640" s="76"/>
      <c r="J640" s="76"/>
      <c r="K640" s="76"/>
      <c r="L640" s="76"/>
      <c r="M640" s="76"/>
      <c r="N640" s="76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1:74" s="29" customFormat="1" ht="15.75" x14ac:dyDescent="0.25">
      <c r="A641" s="24"/>
      <c r="B641" s="24"/>
      <c r="C641" s="15"/>
      <c r="D641" s="361"/>
      <c r="E641" s="362"/>
      <c r="F641" s="76"/>
      <c r="G641" s="76"/>
      <c r="H641" s="76"/>
      <c r="I641" s="76"/>
      <c r="J641" s="76"/>
      <c r="K641" s="76"/>
      <c r="L641" s="76"/>
      <c r="M641" s="76"/>
      <c r="N641" s="76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1:74" s="29" customFormat="1" ht="15.75" x14ac:dyDescent="0.25">
      <c r="A642" s="24"/>
      <c r="B642" s="24"/>
      <c r="C642" s="15"/>
      <c r="D642" s="361"/>
      <c r="E642" s="362"/>
      <c r="F642" s="76"/>
      <c r="G642" s="76"/>
      <c r="H642" s="76"/>
      <c r="I642" s="76"/>
      <c r="J642" s="76"/>
      <c r="K642" s="76"/>
      <c r="L642" s="76"/>
      <c r="M642" s="76"/>
      <c r="N642" s="76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1:74" s="29" customFormat="1" ht="15.75" x14ac:dyDescent="0.25">
      <c r="A643" s="24"/>
      <c r="B643" s="24"/>
      <c r="C643" s="15"/>
      <c r="D643" s="361"/>
      <c r="E643" s="362"/>
      <c r="F643" s="76"/>
      <c r="G643" s="76"/>
      <c r="H643" s="76"/>
      <c r="I643" s="76"/>
      <c r="J643" s="76"/>
      <c r="K643" s="76"/>
      <c r="L643" s="76"/>
      <c r="M643" s="76"/>
      <c r="N643" s="76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1:74" s="29" customFormat="1" ht="15.75" x14ac:dyDescent="0.25">
      <c r="A644" s="24"/>
      <c r="B644" s="24"/>
      <c r="C644" s="15"/>
      <c r="D644" s="361"/>
      <c r="E644" s="362"/>
      <c r="F644" s="76"/>
      <c r="G644" s="76"/>
      <c r="H644" s="76"/>
      <c r="I644" s="76"/>
      <c r="J644" s="76"/>
      <c r="K644" s="76"/>
      <c r="L644" s="76"/>
      <c r="M644" s="76"/>
      <c r="N644" s="76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1:74" s="29" customFormat="1" ht="15.75" x14ac:dyDescent="0.25">
      <c r="A645" s="24"/>
      <c r="B645" s="24"/>
      <c r="C645" s="15"/>
      <c r="D645" s="361"/>
      <c r="E645" s="362"/>
      <c r="F645" s="76"/>
      <c r="G645" s="76"/>
      <c r="H645" s="76"/>
      <c r="I645" s="76"/>
      <c r="J645" s="76"/>
      <c r="K645" s="76"/>
      <c r="L645" s="76"/>
      <c r="M645" s="76"/>
      <c r="N645" s="76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1:74" s="29" customFormat="1" ht="15.75" x14ac:dyDescent="0.25">
      <c r="A646" s="24"/>
      <c r="B646" s="24"/>
      <c r="C646" s="15"/>
      <c r="D646" s="361"/>
      <c r="E646" s="362"/>
      <c r="F646" s="76"/>
      <c r="G646" s="76"/>
      <c r="H646" s="76"/>
      <c r="I646" s="76"/>
      <c r="J646" s="76"/>
      <c r="K646" s="76"/>
      <c r="L646" s="76"/>
      <c r="M646" s="76"/>
      <c r="N646" s="76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1:74" s="29" customFormat="1" ht="15.75" x14ac:dyDescent="0.25">
      <c r="A647" s="24"/>
      <c r="B647" s="24"/>
      <c r="C647" s="15"/>
      <c r="D647" s="361"/>
      <c r="E647" s="362"/>
      <c r="F647" s="76"/>
      <c r="G647" s="76"/>
      <c r="H647" s="76"/>
      <c r="I647" s="76"/>
      <c r="J647" s="76"/>
      <c r="K647" s="76"/>
      <c r="L647" s="76"/>
      <c r="M647" s="76"/>
      <c r="N647" s="76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1:74" s="29" customFormat="1" ht="15.75" x14ac:dyDescent="0.25">
      <c r="A648" s="24"/>
      <c r="B648" s="24"/>
      <c r="C648" s="15"/>
      <c r="D648" s="361"/>
      <c r="E648" s="362"/>
      <c r="F648" s="76"/>
      <c r="G648" s="76"/>
      <c r="H648" s="76"/>
      <c r="I648" s="76"/>
      <c r="J648" s="76"/>
      <c r="K648" s="76"/>
      <c r="L648" s="76"/>
      <c r="M648" s="76"/>
      <c r="N648" s="76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1:74" s="29" customFormat="1" ht="15.75" x14ac:dyDescent="0.25">
      <c r="A649" s="24"/>
      <c r="B649" s="24"/>
      <c r="C649" s="15"/>
      <c r="D649" s="361"/>
      <c r="E649" s="362"/>
      <c r="F649" s="76"/>
      <c r="G649" s="76"/>
      <c r="H649" s="76"/>
      <c r="I649" s="76"/>
      <c r="J649" s="76"/>
      <c r="K649" s="76"/>
      <c r="L649" s="76"/>
      <c r="M649" s="76"/>
      <c r="N649" s="76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1:74" s="29" customFormat="1" ht="15.75" x14ac:dyDescent="0.25">
      <c r="A650" s="24"/>
      <c r="B650" s="24"/>
      <c r="C650" s="15"/>
      <c r="D650" s="361"/>
      <c r="E650" s="362"/>
      <c r="F650" s="76"/>
      <c r="G650" s="76"/>
      <c r="H650" s="76"/>
      <c r="I650" s="76"/>
      <c r="J650" s="76"/>
      <c r="K650" s="76"/>
      <c r="L650" s="76"/>
      <c r="M650" s="76"/>
      <c r="N650" s="76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1:74" s="29" customFormat="1" ht="15.75" x14ac:dyDescent="0.25">
      <c r="A651" s="24"/>
      <c r="B651" s="24"/>
      <c r="C651" s="15"/>
      <c r="D651" s="361"/>
      <c r="E651" s="362"/>
      <c r="F651" s="76"/>
      <c r="G651" s="76"/>
      <c r="H651" s="76"/>
      <c r="I651" s="76"/>
      <c r="J651" s="76"/>
      <c r="K651" s="76"/>
      <c r="L651" s="76"/>
      <c r="M651" s="76"/>
      <c r="N651" s="76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1:74" s="29" customFormat="1" ht="15.75" x14ac:dyDescent="0.25">
      <c r="A652" s="24"/>
      <c r="B652" s="24"/>
      <c r="C652" s="15"/>
      <c r="D652" s="361"/>
      <c r="E652" s="362"/>
      <c r="F652" s="76"/>
      <c r="G652" s="76"/>
      <c r="H652" s="76"/>
      <c r="I652" s="76"/>
      <c r="J652" s="76"/>
      <c r="K652" s="76"/>
      <c r="L652" s="76"/>
      <c r="M652" s="76"/>
      <c r="N652" s="76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1:74" s="29" customFormat="1" ht="15.75" x14ac:dyDescent="0.25">
      <c r="A653" s="24"/>
      <c r="B653" s="24"/>
      <c r="C653" s="15"/>
      <c r="D653" s="361"/>
      <c r="E653" s="362"/>
      <c r="F653" s="76"/>
      <c r="G653" s="76"/>
      <c r="H653" s="76"/>
      <c r="I653" s="76"/>
      <c r="J653" s="76"/>
      <c r="K653" s="76"/>
      <c r="L653" s="76"/>
      <c r="M653" s="76"/>
      <c r="N653" s="76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1:74" s="29" customFormat="1" ht="15.75" x14ac:dyDescent="0.25">
      <c r="A654" s="24"/>
      <c r="B654" s="24"/>
      <c r="C654" s="15"/>
      <c r="D654" s="361"/>
      <c r="E654" s="362"/>
      <c r="F654" s="76"/>
      <c r="G654" s="76"/>
      <c r="H654" s="76"/>
      <c r="I654" s="76"/>
      <c r="J654" s="76"/>
      <c r="K654" s="76"/>
      <c r="L654" s="76"/>
      <c r="M654" s="76"/>
      <c r="N654" s="76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1:74" s="29" customFormat="1" ht="15.75" x14ac:dyDescent="0.25">
      <c r="A655" s="24"/>
      <c r="B655" s="24"/>
      <c r="C655" s="15"/>
      <c r="D655" s="361"/>
      <c r="E655" s="362"/>
      <c r="F655" s="76"/>
      <c r="G655" s="76"/>
      <c r="H655" s="76"/>
      <c r="I655" s="76"/>
      <c r="J655" s="76"/>
      <c r="K655" s="76"/>
      <c r="L655" s="76"/>
      <c r="M655" s="76"/>
      <c r="N655" s="76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1:74" s="29" customFormat="1" ht="15.75" x14ac:dyDescent="0.25">
      <c r="A656" s="24"/>
      <c r="B656" s="24"/>
      <c r="C656" s="15"/>
      <c r="D656" s="361"/>
      <c r="E656" s="362"/>
      <c r="F656" s="76"/>
      <c r="G656" s="76"/>
      <c r="H656" s="76"/>
      <c r="I656" s="76"/>
      <c r="J656" s="76"/>
      <c r="K656" s="76"/>
      <c r="L656" s="76"/>
      <c r="M656" s="76"/>
      <c r="N656" s="76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1:74" s="29" customFormat="1" ht="15.75" x14ac:dyDescent="0.25">
      <c r="A657" s="24"/>
      <c r="B657" s="24"/>
      <c r="C657" s="15"/>
      <c r="D657" s="361"/>
      <c r="E657" s="362"/>
      <c r="F657" s="76"/>
      <c r="G657" s="76"/>
      <c r="H657" s="76"/>
      <c r="I657" s="76"/>
      <c r="J657" s="76"/>
      <c r="K657" s="76"/>
      <c r="L657" s="76"/>
      <c r="M657" s="76"/>
      <c r="N657" s="76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1:74" s="29" customFormat="1" ht="15.75" x14ac:dyDescent="0.25">
      <c r="A658" s="24"/>
      <c r="B658" s="24"/>
      <c r="C658" s="15"/>
      <c r="D658" s="361"/>
      <c r="E658" s="362"/>
      <c r="F658" s="76"/>
      <c r="G658" s="76"/>
      <c r="H658" s="76"/>
      <c r="I658" s="76"/>
      <c r="J658" s="76"/>
      <c r="K658" s="76"/>
      <c r="L658" s="76"/>
      <c r="M658" s="76"/>
      <c r="N658" s="76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1:74" s="29" customFormat="1" ht="15.75" x14ac:dyDescent="0.25">
      <c r="A659" s="24"/>
      <c r="B659" s="24"/>
      <c r="C659" s="15"/>
      <c r="D659" s="361"/>
      <c r="E659" s="362"/>
      <c r="F659" s="76"/>
      <c r="G659" s="76"/>
      <c r="H659" s="76"/>
      <c r="I659" s="76"/>
      <c r="J659" s="76"/>
      <c r="K659" s="76"/>
      <c r="L659" s="76"/>
      <c r="M659" s="76"/>
      <c r="N659" s="76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1:74" s="29" customFormat="1" ht="15.75" x14ac:dyDescent="0.25">
      <c r="A660" s="24"/>
      <c r="B660" s="24"/>
      <c r="C660" s="15"/>
      <c r="D660" s="361"/>
      <c r="E660" s="362"/>
      <c r="F660" s="76"/>
      <c r="G660" s="76"/>
      <c r="H660" s="76"/>
      <c r="I660" s="76"/>
      <c r="J660" s="76"/>
      <c r="K660" s="76"/>
      <c r="L660" s="76"/>
      <c r="M660" s="76"/>
      <c r="N660" s="76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1:74" s="29" customFormat="1" ht="15.75" x14ac:dyDescent="0.25">
      <c r="A661" s="24"/>
      <c r="B661" s="24"/>
      <c r="C661" s="15"/>
      <c r="D661" s="361"/>
      <c r="E661" s="362"/>
      <c r="F661" s="76"/>
      <c r="G661" s="76"/>
      <c r="H661" s="76"/>
      <c r="I661" s="76"/>
      <c r="J661" s="76"/>
      <c r="K661" s="76"/>
      <c r="L661" s="76"/>
      <c r="M661" s="76"/>
      <c r="N661" s="76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1:74" s="29" customFormat="1" ht="15.75" x14ac:dyDescent="0.25">
      <c r="A662" s="24"/>
      <c r="B662" s="24"/>
      <c r="C662" s="15"/>
      <c r="D662" s="361"/>
      <c r="E662" s="362"/>
      <c r="F662" s="76"/>
      <c r="G662" s="76"/>
      <c r="H662" s="76"/>
      <c r="I662" s="76"/>
      <c r="J662" s="76"/>
      <c r="K662" s="76"/>
      <c r="L662" s="76"/>
      <c r="M662" s="76"/>
      <c r="N662" s="76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1:74" s="29" customFormat="1" ht="15.75" x14ac:dyDescent="0.25">
      <c r="A663" s="24"/>
      <c r="B663" s="24"/>
      <c r="C663" s="15"/>
      <c r="D663" s="361"/>
      <c r="E663" s="362"/>
      <c r="F663" s="76"/>
      <c r="G663" s="76"/>
      <c r="H663" s="76"/>
      <c r="I663" s="76"/>
      <c r="J663" s="76"/>
      <c r="K663" s="76"/>
      <c r="L663" s="76"/>
      <c r="M663" s="76"/>
      <c r="N663" s="76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1:74" s="29" customFormat="1" ht="15.75" x14ac:dyDescent="0.25">
      <c r="A664" s="24"/>
      <c r="B664" s="24"/>
      <c r="C664" s="15"/>
      <c r="D664" s="361"/>
      <c r="E664" s="362"/>
      <c r="F664" s="76"/>
      <c r="G664" s="76"/>
      <c r="H664" s="76"/>
      <c r="I664" s="76"/>
      <c r="J664" s="76"/>
      <c r="K664" s="76"/>
      <c r="L664" s="76"/>
      <c r="M664" s="76"/>
      <c r="N664" s="76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1:74" s="29" customFormat="1" ht="15.75" x14ac:dyDescent="0.25">
      <c r="A665" s="24"/>
      <c r="B665" s="24"/>
      <c r="C665" s="15"/>
      <c r="D665" s="361"/>
      <c r="E665" s="362"/>
      <c r="F665" s="76"/>
      <c r="G665" s="76"/>
      <c r="H665" s="76"/>
      <c r="I665" s="76"/>
      <c r="J665" s="76"/>
      <c r="K665" s="76"/>
      <c r="L665" s="76"/>
      <c r="M665" s="76"/>
      <c r="N665" s="76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1:74" s="29" customFormat="1" ht="15.75" x14ac:dyDescent="0.25">
      <c r="A666" s="24"/>
      <c r="B666" s="24"/>
      <c r="C666" s="15"/>
      <c r="D666" s="361"/>
      <c r="E666" s="362"/>
      <c r="F666" s="76"/>
      <c r="G666" s="76"/>
      <c r="H666" s="76"/>
      <c r="I666" s="76"/>
      <c r="J666" s="76"/>
      <c r="K666" s="76"/>
      <c r="L666" s="76"/>
      <c r="M666" s="76"/>
      <c r="N666" s="76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1:74" s="29" customFormat="1" ht="15.75" x14ac:dyDescent="0.25">
      <c r="A667" s="24"/>
      <c r="B667" s="24"/>
      <c r="C667" s="15"/>
      <c r="D667" s="361"/>
      <c r="E667" s="362"/>
      <c r="F667" s="76"/>
      <c r="G667" s="76"/>
      <c r="H667" s="76"/>
      <c r="I667" s="76"/>
      <c r="J667" s="76"/>
      <c r="K667" s="76"/>
      <c r="L667" s="76"/>
      <c r="M667" s="76"/>
      <c r="N667" s="76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1:74" s="29" customFormat="1" ht="15.75" x14ac:dyDescent="0.25">
      <c r="A668" s="24"/>
      <c r="B668" s="24"/>
      <c r="C668" s="15"/>
      <c r="D668" s="361"/>
      <c r="E668" s="362"/>
      <c r="F668" s="76"/>
      <c r="G668" s="76"/>
      <c r="H668" s="76"/>
      <c r="I668" s="76"/>
      <c r="J668" s="76"/>
      <c r="K668" s="76"/>
      <c r="L668" s="76"/>
      <c r="M668" s="76"/>
      <c r="N668" s="76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  <row r="669" spans="1:74" s="29" customFormat="1" ht="15.75" x14ac:dyDescent="0.25">
      <c r="A669" s="24"/>
      <c r="B669" s="24"/>
      <c r="C669" s="15"/>
      <c r="D669" s="361"/>
      <c r="E669" s="362"/>
      <c r="F669" s="76"/>
      <c r="G669" s="76"/>
      <c r="H669" s="76"/>
      <c r="I669" s="76"/>
      <c r="J669" s="76"/>
      <c r="K669" s="76"/>
      <c r="L669" s="76"/>
      <c r="M669" s="76"/>
      <c r="N669" s="76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</row>
    <row r="670" spans="1:74" s="29" customFormat="1" ht="15.75" x14ac:dyDescent="0.25">
      <c r="A670" s="24"/>
      <c r="B670" s="24"/>
      <c r="C670" s="15"/>
      <c r="D670" s="361"/>
      <c r="E670" s="362"/>
      <c r="F670" s="76"/>
      <c r="G670" s="76"/>
      <c r="H670" s="76"/>
      <c r="I670" s="76"/>
      <c r="J670" s="76"/>
      <c r="K670" s="76"/>
      <c r="L670" s="76"/>
      <c r="M670" s="76"/>
      <c r="N670" s="76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</row>
    <row r="671" spans="1:74" s="29" customFormat="1" ht="15.75" x14ac:dyDescent="0.25">
      <c r="A671" s="24"/>
      <c r="B671" s="24"/>
      <c r="C671" s="15"/>
      <c r="D671" s="361"/>
      <c r="E671" s="362"/>
      <c r="F671" s="76"/>
      <c r="G671" s="76"/>
      <c r="H671" s="76"/>
      <c r="I671" s="76"/>
      <c r="J671" s="76"/>
      <c r="K671" s="76"/>
      <c r="L671" s="76"/>
      <c r="M671" s="76"/>
      <c r="N671" s="76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</row>
    <row r="672" spans="1:74" s="29" customFormat="1" ht="15.75" x14ac:dyDescent="0.25">
      <c r="A672" s="24"/>
      <c r="B672" s="24"/>
      <c r="C672" s="15"/>
      <c r="D672" s="361"/>
      <c r="E672" s="362"/>
      <c r="F672" s="76"/>
      <c r="G672" s="76"/>
      <c r="H672" s="76"/>
      <c r="I672" s="76"/>
      <c r="J672" s="76"/>
      <c r="K672" s="76"/>
      <c r="L672" s="76"/>
      <c r="M672" s="76"/>
      <c r="N672" s="76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</row>
    <row r="673" spans="1:74" s="29" customFormat="1" ht="15.75" x14ac:dyDescent="0.25">
      <c r="A673" s="24"/>
      <c r="B673" s="24"/>
      <c r="C673" s="15"/>
      <c r="D673" s="361"/>
      <c r="E673" s="362"/>
      <c r="F673" s="76"/>
      <c r="G673" s="76"/>
      <c r="H673" s="76"/>
      <c r="I673" s="76"/>
      <c r="J673" s="76"/>
      <c r="K673" s="76"/>
      <c r="L673" s="76"/>
      <c r="M673" s="76"/>
      <c r="N673" s="76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</row>
    <row r="674" spans="1:74" s="29" customFormat="1" ht="15.75" x14ac:dyDescent="0.25">
      <c r="A674" s="24"/>
      <c r="B674" s="24"/>
      <c r="C674" s="15"/>
      <c r="D674" s="361"/>
      <c r="E674" s="362"/>
      <c r="F674" s="76"/>
      <c r="G674" s="76"/>
      <c r="H674" s="76"/>
      <c r="I674" s="76"/>
      <c r="J674" s="76"/>
      <c r="K674" s="76"/>
      <c r="L674" s="76"/>
      <c r="M674" s="76"/>
      <c r="N674" s="76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</row>
    <row r="675" spans="1:74" s="29" customFormat="1" ht="15.75" x14ac:dyDescent="0.25">
      <c r="A675" s="24"/>
      <c r="B675" s="24"/>
      <c r="C675" s="15"/>
      <c r="D675" s="361"/>
      <c r="E675" s="362"/>
      <c r="F675" s="76"/>
      <c r="G675" s="76"/>
      <c r="H675" s="76"/>
      <c r="I675" s="76"/>
      <c r="J675" s="76"/>
      <c r="K675" s="76"/>
      <c r="L675" s="76"/>
      <c r="M675" s="76"/>
      <c r="N675" s="76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</row>
    <row r="676" spans="1:74" s="29" customFormat="1" ht="15.75" x14ac:dyDescent="0.25">
      <c r="A676" s="24"/>
      <c r="B676" s="24"/>
      <c r="C676" s="15"/>
      <c r="D676" s="361"/>
      <c r="E676" s="362"/>
      <c r="F676" s="76"/>
      <c r="G676" s="76"/>
      <c r="H676" s="76"/>
      <c r="I676" s="76"/>
      <c r="J676" s="76"/>
      <c r="K676" s="76"/>
      <c r="L676" s="76"/>
      <c r="M676" s="76"/>
      <c r="N676" s="76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</row>
    <row r="677" spans="1:74" s="29" customFormat="1" ht="15.75" x14ac:dyDescent="0.25">
      <c r="A677" s="24"/>
      <c r="B677" s="24"/>
      <c r="C677" s="15"/>
      <c r="D677" s="361"/>
      <c r="E677" s="362"/>
      <c r="F677" s="76"/>
      <c r="G677" s="76"/>
      <c r="H677" s="76"/>
      <c r="I677" s="76"/>
      <c r="J677" s="76"/>
      <c r="K677" s="76"/>
      <c r="L677" s="76"/>
      <c r="M677" s="76"/>
      <c r="N677" s="76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</row>
    <row r="678" spans="1:74" s="29" customFormat="1" ht="15.75" x14ac:dyDescent="0.25">
      <c r="A678" s="24"/>
      <c r="B678" s="24"/>
      <c r="C678" s="15"/>
      <c r="D678" s="361"/>
      <c r="E678" s="362"/>
      <c r="F678" s="76"/>
      <c r="G678" s="76"/>
      <c r="H678" s="76"/>
      <c r="I678" s="76"/>
      <c r="J678" s="76"/>
      <c r="K678" s="76"/>
      <c r="L678" s="76"/>
      <c r="M678" s="76"/>
      <c r="N678" s="76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</row>
    <row r="679" spans="1:74" s="29" customFormat="1" ht="15.75" x14ac:dyDescent="0.25">
      <c r="A679" s="24"/>
      <c r="B679" s="24"/>
      <c r="C679" s="15"/>
      <c r="D679" s="361"/>
      <c r="E679" s="362"/>
      <c r="F679" s="76"/>
      <c r="G679" s="76"/>
      <c r="H679" s="76"/>
      <c r="I679" s="76"/>
      <c r="J679" s="76"/>
      <c r="K679" s="76"/>
      <c r="L679" s="76"/>
      <c r="M679" s="76"/>
      <c r="N679" s="76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</row>
    <row r="680" spans="1:74" s="29" customFormat="1" ht="15.75" x14ac:dyDescent="0.25">
      <c r="A680" s="24"/>
      <c r="B680" s="24"/>
      <c r="C680" s="15"/>
      <c r="D680" s="361"/>
      <c r="E680" s="362"/>
      <c r="F680" s="76"/>
      <c r="G680" s="76"/>
      <c r="H680" s="76"/>
      <c r="I680" s="76"/>
      <c r="J680" s="76"/>
      <c r="K680" s="76"/>
      <c r="L680" s="76"/>
      <c r="M680" s="76"/>
      <c r="N680" s="76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</row>
    <row r="681" spans="1:74" s="29" customFormat="1" ht="15.75" x14ac:dyDescent="0.25">
      <c r="A681" s="24"/>
      <c r="B681" s="24"/>
      <c r="C681" s="15"/>
      <c r="D681" s="361"/>
      <c r="E681" s="362"/>
      <c r="F681" s="76"/>
      <c r="G681" s="76"/>
      <c r="H681" s="76"/>
      <c r="I681" s="76"/>
      <c r="J681" s="76"/>
      <c r="K681" s="76"/>
      <c r="L681" s="76"/>
      <c r="M681" s="76"/>
      <c r="N681" s="76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</row>
    <row r="682" spans="1:74" s="29" customFormat="1" ht="15.75" x14ac:dyDescent="0.25">
      <c r="A682" s="24"/>
      <c r="B682" s="24"/>
      <c r="C682" s="15"/>
      <c r="D682" s="361"/>
      <c r="E682" s="362"/>
      <c r="F682" s="76"/>
      <c r="G682" s="76"/>
      <c r="H682" s="76"/>
      <c r="I682" s="76"/>
      <c r="J682" s="76"/>
      <c r="K682" s="76"/>
      <c r="L682" s="76"/>
      <c r="M682" s="76"/>
      <c r="N682" s="76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</row>
    <row r="683" spans="1:74" s="29" customFormat="1" ht="15.75" x14ac:dyDescent="0.25">
      <c r="A683" s="24"/>
      <c r="B683" s="24"/>
      <c r="C683" s="15"/>
      <c r="D683" s="361"/>
      <c r="E683" s="362"/>
      <c r="F683" s="76"/>
      <c r="G683" s="76"/>
      <c r="H683" s="76"/>
      <c r="I683" s="76"/>
      <c r="J683" s="76"/>
      <c r="K683" s="76"/>
      <c r="L683" s="76"/>
      <c r="M683" s="76"/>
      <c r="N683" s="76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</row>
    <row r="684" spans="1:74" s="29" customFormat="1" ht="15.75" x14ac:dyDescent="0.25">
      <c r="A684" s="24"/>
      <c r="B684" s="24"/>
      <c r="C684" s="15"/>
      <c r="D684" s="361"/>
      <c r="E684" s="362"/>
      <c r="F684" s="76"/>
      <c r="G684" s="76"/>
      <c r="H684" s="76"/>
      <c r="I684" s="76"/>
      <c r="J684" s="76"/>
      <c r="K684" s="76"/>
      <c r="L684" s="76"/>
      <c r="M684" s="76"/>
      <c r="N684" s="76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</row>
    <row r="685" spans="1:74" s="29" customFormat="1" ht="15.75" x14ac:dyDescent="0.25">
      <c r="A685" s="24"/>
      <c r="B685" s="24"/>
      <c r="C685" s="15"/>
      <c r="D685" s="361"/>
      <c r="E685" s="362"/>
      <c r="F685" s="76"/>
      <c r="G685" s="76"/>
      <c r="H685" s="76"/>
      <c r="I685" s="76"/>
      <c r="J685" s="76"/>
      <c r="K685" s="76"/>
      <c r="L685" s="76"/>
      <c r="M685" s="76"/>
      <c r="N685" s="76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</row>
    <row r="686" spans="1:74" s="29" customFormat="1" ht="15.75" x14ac:dyDescent="0.25">
      <c r="A686" s="24"/>
      <c r="B686" s="24"/>
      <c r="C686" s="15"/>
      <c r="D686" s="361"/>
      <c r="E686" s="362"/>
      <c r="F686" s="76"/>
      <c r="G686" s="76"/>
      <c r="H686" s="76"/>
      <c r="I686" s="76"/>
      <c r="J686" s="76"/>
      <c r="K686" s="76"/>
      <c r="L686" s="76"/>
      <c r="M686" s="76"/>
      <c r="N686" s="76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</row>
    <row r="687" spans="1:74" s="29" customFormat="1" ht="15.75" x14ac:dyDescent="0.25">
      <c r="A687" s="24"/>
      <c r="B687" s="24"/>
      <c r="C687" s="15"/>
      <c r="D687" s="361"/>
      <c r="E687" s="362"/>
      <c r="F687" s="76"/>
      <c r="G687" s="76"/>
      <c r="H687" s="76"/>
      <c r="I687" s="76"/>
      <c r="J687" s="76"/>
      <c r="K687" s="76"/>
      <c r="L687" s="76"/>
      <c r="M687" s="76"/>
      <c r="N687" s="76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</row>
    <row r="688" spans="1:74" s="29" customFormat="1" ht="15.75" x14ac:dyDescent="0.25">
      <c r="A688" s="24"/>
      <c r="B688" s="24"/>
      <c r="C688" s="15"/>
      <c r="D688" s="361"/>
      <c r="E688" s="362"/>
      <c r="F688" s="76"/>
      <c r="G688" s="76"/>
      <c r="H688" s="76"/>
      <c r="I688" s="76"/>
      <c r="J688" s="76"/>
      <c r="K688" s="76"/>
      <c r="L688" s="76"/>
      <c r="M688" s="76"/>
      <c r="N688" s="76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</row>
    <row r="689" spans="1:74" s="29" customFormat="1" ht="15.75" x14ac:dyDescent="0.25">
      <c r="A689" s="24"/>
      <c r="B689" s="24"/>
      <c r="C689" s="15"/>
      <c r="D689" s="361"/>
      <c r="E689" s="362"/>
      <c r="F689" s="76"/>
      <c r="G689" s="76"/>
      <c r="H689" s="76"/>
      <c r="I689" s="76"/>
      <c r="J689" s="76"/>
      <c r="K689" s="76"/>
      <c r="L689" s="76"/>
      <c r="M689" s="76"/>
      <c r="N689" s="76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</row>
    <row r="690" spans="1:74" s="29" customFormat="1" ht="15.75" x14ac:dyDescent="0.25">
      <c r="A690" s="24"/>
      <c r="B690" s="24"/>
      <c r="C690" s="15"/>
      <c r="D690" s="361"/>
      <c r="E690" s="362"/>
      <c r="F690" s="76"/>
      <c r="G690" s="76"/>
      <c r="H690" s="76"/>
      <c r="I690" s="76"/>
      <c r="J690" s="76"/>
      <c r="K690" s="76"/>
      <c r="L690" s="76"/>
      <c r="M690" s="76"/>
      <c r="N690" s="76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</row>
    <row r="691" spans="1:74" s="29" customFormat="1" ht="15.75" x14ac:dyDescent="0.25">
      <c r="A691" s="24"/>
      <c r="B691" s="24"/>
      <c r="C691" s="15"/>
      <c r="D691" s="361"/>
      <c r="E691" s="362"/>
      <c r="F691" s="76"/>
      <c r="G691" s="76"/>
      <c r="H691" s="76"/>
      <c r="I691" s="76"/>
      <c r="J691" s="76"/>
      <c r="K691" s="76"/>
      <c r="L691" s="76"/>
      <c r="M691" s="76"/>
      <c r="N691" s="76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</row>
    <row r="692" spans="1:74" s="29" customFormat="1" ht="15.75" x14ac:dyDescent="0.25">
      <c r="A692" s="24"/>
      <c r="B692" s="24"/>
      <c r="C692" s="15"/>
      <c r="D692" s="361"/>
      <c r="E692" s="362"/>
      <c r="F692" s="76"/>
      <c r="G692" s="76"/>
      <c r="H692" s="76"/>
      <c r="I692" s="76"/>
      <c r="J692" s="76"/>
      <c r="K692" s="76"/>
      <c r="L692" s="76"/>
      <c r="M692" s="76"/>
      <c r="N692" s="76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</row>
    <row r="693" spans="1:74" s="29" customFormat="1" ht="15.75" x14ac:dyDescent="0.25">
      <c r="A693" s="24"/>
      <c r="B693" s="24"/>
      <c r="C693" s="15"/>
      <c r="D693" s="361"/>
      <c r="E693" s="362"/>
      <c r="F693" s="76"/>
      <c r="G693" s="76"/>
      <c r="H693" s="76"/>
      <c r="I693" s="76"/>
      <c r="J693" s="76"/>
      <c r="K693" s="76"/>
      <c r="L693" s="76"/>
      <c r="M693" s="76"/>
      <c r="N693" s="76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</row>
    <row r="694" spans="1:74" s="29" customFormat="1" ht="15.75" x14ac:dyDescent="0.25">
      <c r="A694" s="24"/>
      <c r="B694" s="24"/>
      <c r="C694" s="15"/>
      <c r="D694" s="361"/>
      <c r="E694" s="362"/>
      <c r="F694" s="76"/>
      <c r="G694" s="76"/>
      <c r="H694" s="76"/>
      <c r="I694" s="76"/>
      <c r="J694" s="76"/>
      <c r="K694" s="76"/>
      <c r="L694" s="76"/>
      <c r="M694" s="76"/>
      <c r="N694" s="76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</row>
    <row r="695" spans="1:74" s="29" customFormat="1" ht="15.75" x14ac:dyDescent="0.25">
      <c r="A695" s="24"/>
      <c r="B695" s="24"/>
      <c r="C695" s="15"/>
      <c r="D695" s="361"/>
      <c r="E695" s="362"/>
      <c r="F695" s="76"/>
      <c r="G695" s="76"/>
      <c r="H695" s="76"/>
      <c r="I695" s="76"/>
      <c r="J695" s="76"/>
      <c r="K695" s="76"/>
      <c r="L695" s="76"/>
      <c r="M695" s="76"/>
      <c r="N695" s="76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</row>
    <row r="696" spans="1:74" s="29" customFormat="1" ht="15.75" x14ac:dyDescent="0.25">
      <c r="A696" s="24"/>
      <c r="B696" s="24"/>
      <c r="C696" s="15"/>
      <c r="D696" s="361"/>
      <c r="E696" s="362"/>
      <c r="F696" s="76"/>
      <c r="G696" s="76"/>
      <c r="H696" s="76"/>
      <c r="I696" s="76"/>
      <c r="J696" s="76"/>
      <c r="K696" s="76"/>
      <c r="L696" s="76"/>
      <c r="M696" s="76"/>
      <c r="N696" s="76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</row>
    <row r="697" spans="1:74" s="29" customFormat="1" ht="15.75" x14ac:dyDescent="0.25">
      <c r="A697" s="24"/>
      <c r="B697" s="24"/>
      <c r="C697" s="15"/>
      <c r="D697" s="361"/>
      <c r="E697" s="362"/>
      <c r="F697" s="76"/>
      <c r="G697" s="76"/>
      <c r="H697" s="76"/>
      <c r="I697" s="76"/>
      <c r="J697" s="76"/>
      <c r="K697" s="76"/>
      <c r="L697" s="76"/>
      <c r="M697" s="76"/>
      <c r="N697" s="76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</row>
    <row r="698" spans="1:74" s="29" customFormat="1" ht="15.75" x14ac:dyDescent="0.25">
      <c r="A698" s="24"/>
      <c r="B698" s="24"/>
      <c r="C698" s="15"/>
      <c r="D698" s="361"/>
      <c r="E698" s="362"/>
      <c r="F698" s="76"/>
      <c r="G698" s="76"/>
      <c r="H698" s="76"/>
      <c r="I698" s="76"/>
      <c r="J698" s="76"/>
      <c r="K698" s="76"/>
      <c r="L698" s="76"/>
      <c r="M698" s="76"/>
      <c r="N698" s="76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</row>
    <row r="699" spans="1:74" s="29" customFormat="1" ht="15.75" x14ac:dyDescent="0.25">
      <c r="A699" s="24"/>
      <c r="B699" s="24"/>
      <c r="C699" s="15"/>
      <c r="D699" s="361"/>
      <c r="E699" s="362"/>
      <c r="F699" s="76"/>
      <c r="G699" s="76"/>
      <c r="H699" s="76"/>
      <c r="I699" s="76"/>
      <c r="J699" s="76"/>
      <c r="K699" s="76"/>
      <c r="L699" s="76"/>
      <c r="M699" s="76"/>
      <c r="N699" s="76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</row>
    <row r="700" spans="1:74" s="29" customFormat="1" ht="15.75" x14ac:dyDescent="0.25">
      <c r="A700" s="24"/>
      <c r="B700" s="24"/>
      <c r="C700" s="15"/>
      <c r="D700" s="361"/>
      <c r="E700" s="362"/>
      <c r="F700" s="76"/>
      <c r="G700" s="76"/>
      <c r="H700" s="76"/>
      <c r="I700" s="76"/>
      <c r="J700" s="76"/>
      <c r="K700" s="76"/>
      <c r="L700" s="76"/>
      <c r="M700" s="76"/>
      <c r="N700" s="76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</row>
    <row r="701" spans="1:74" s="29" customFormat="1" ht="15.75" x14ac:dyDescent="0.25">
      <c r="A701" s="24"/>
      <c r="B701" s="24"/>
      <c r="C701" s="15"/>
      <c r="D701" s="361"/>
      <c r="E701" s="362"/>
      <c r="F701" s="76"/>
      <c r="G701" s="76"/>
      <c r="H701" s="76"/>
      <c r="I701" s="76"/>
      <c r="J701" s="76"/>
      <c r="K701" s="76"/>
      <c r="L701" s="76"/>
      <c r="M701" s="76"/>
      <c r="N701" s="76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</row>
    <row r="702" spans="1:74" s="29" customFormat="1" ht="15.75" x14ac:dyDescent="0.25">
      <c r="A702" s="24"/>
      <c r="B702" s="24"/>
      <c r="C702" s="15"/>
      <c r="D702" s="361"/>
      <c r="E702" s="362"/>
      <c r="F702" s="76"/>
      <c r="G702" s="76"/>
      <c r="H702" s="76"/>
      <c r="I702" s="76"/>
      <c r="J702" s="76"/>
      <c r="K702" s="76"/>
      <c r="L702" s="76"/>
      <c r="M702" s="76"/>
      <c r="N702" s="76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</row>
    <row r="703" spans="1:74" s="29" customFormat="1" ht="15.75" x14ac:dyDescent="0.25">
      <c r="A703" s="24"/>
      <c r="B703" s="24"/>
      <c r="C703" s="15"/>
      <c r="D703" s="361"/>
      <c r="E703" s="362"/>
      <c r="F703" s="76"/>
      <c r="G703" s="76"/>
      <c r="H703" s="76"/>
      <c r="I703" s="76"/>
      <c r="J703" s="76"/>
      <c r="K703" s="76"/>
      <c r="L703" s="76"/>
      <c r="M703" s="76"/>
      <c r="N703" s="76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</row>
    <row r="704" spans="1:74" s="29" customFormat="1" ht="15.75" x14ac:dyDescent="0.25">
      <c r="A704" s="24"/>
      <c r="B704" s="24"/>
      <c r="C704" s="15"/>
      <c r="D704" s="361"/>
      <c r="E704" s="362"/>
      <c r="F704" s="76"/>
      <c r="G704" s="76"/>
      <c r="H704" s="76"/>
      <c r="I704" s="76"/>
      <c r="J704" s="76"/>
      <c r="K704" s="76"/>
      <c r="L704" s="76"/>
      <c r="M704" s="76"/>
      <c r="N704" s="76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</row>
    <row r="705" spans="1:74" s="29" customFormat="1" ht="15.75" x14ac:dyDescent="0.25">
      <c r="A705" s="24"/>
      <c r="B705" s="24"/>
      <c r="C705" s="15"/>
      <c r="D705" s="361"/>
      <c r="E705" s="362"/>
      <c r="F705" s="76"/>
      <c r="G705" s="76"/>
      <c r="H705" s="76"/>
      <c r="I705" s="76"/>
      <c r="J705" s="76"/>
      <c r="K705" s="76"/>
      <c r="L705" s="76"/>
      <c r="M705" s="76"/>
      <c r="N705" s="76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</row>
    <row r="706" spans="1:74" s="29" customFormat="1" ht="15.75" x14ac:dyDescent="0.25">
      <c r="A706" s="24"/>
      <c r="B706" s="24"/>
      <c r="C706" s="15"/>
      <c r="D706" s="361"/>
      <c r="E706" s="362"/>
      <c r="F706" s="76"/>
      <c r="G706" s="76"/>
      <c r="H706" s="76"/>
      <c r="I706" s="76"/>
      <c r="J706" s="76"/>
      <c r="K706" s="76"/>
      <c r="L706" s="76"/>
      <c r="M706" s="76"/>
      <c r="N706" s="76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</row>
    <row r="707" spans="1:74" s="29" customFormat="1" ht="15.75" x14ac:dyDescent="0.25">
      <c r="A707" s="24"/>
      <c r="B707" s="24"/>
      <c r="C707" s="15"/>
      <c r="D707" s="361"/>
      <c r="E707" s="362"/>
      <c r="F707" s="76"/>
      <c r="G707" s="76"/>
      <c r="H707" s="76"/>
      <c r="I707" s="76"/>
      <c r="J707" s="76"/>
      <c r="K707" s="76"/>
      <c r="L707" s="76"/>
      <c r="M707" s="76"/>
      <c r="N707" s="76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</row>
    <row r="708" spans="1:74" s="29" customFormat="1" ht="15.75" x14ac:dyDescent="0.25">
      <c r="A708" s="24"/>
      <c r="B708" s="24"/>
      <c r="C708" s="15"/>
      <c r="D708" s="361"/>
      <c r="E708" s="362"/>
      <c r="F708" s="76"/>
      <c r="G708" s="76"/>
      <c r="H708" s="76"/>
      <c r="I708" s="76"/>
      <c r="J708" s="76"/>
      <c r="K708" s="76"/>
      <c r="L708" s="76"/>
      <c r="M708" s="76"/>
      <c r="N708" s="76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</row>
    <row r="709" spans="1:74" s="29" customFormat="1" ht="15.75" x14ac:dyDescent="0.25">
      <c r="A709" s="24"/>
      <c r="B709" s="24"/>
      <c r="C709" s="15"/>
      <c r="D709" s="361"/>
      <c r="E709" s="362"/>
      <c r="F709" s="76"/>
      <c r="G709" s="76"/>
      <c r="H709" s="76"/>
      <c r="I709" s="76"/>
      <c r="J709" s="76"/>
      <c r="K709" s="76"/>
      <c r="L709" s="76"/>
      <c r="M709" s="76"/>
      <c r="N709" s="76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</row>
    <row r="710" spans="1:74" s="29" customFormat="1" ht="15.75" x14ac:dyDescent="0.25">
      <c r="A710" s="24"/>
      <c r="B710" s="24"/>
      <c r="C710" s="15"/>
      <c r="D710" s="361"/>
      <c r="E710" s="362"/>
      <c r="F710" s="76"/>
      <c r="G710" s="76"/>
      <c r="H710" s="76"/>
      <c r="I710" s="76"/>
      <c r="J710" s="76"/>
      <c r="K710" s="76"/>
      <c r="L710" s="76"/>
      <c r="M710" s="76"/>
      <c r="N710" s="76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</row>
    <row r="711" spans="1:74" s="29" customFormat="1" ht="15.75" x14ac:dyDescent="0.25">
      <c r="A711" s="24"/>
      <c r="B711" s="24"/>
      <c r="C711" s="15"/>
      <c r="D711" s="361"/>
      <c r="E711" s="362"/>
      <c r="F711" s="76"/>
      <c r="G711" s="76"/>
      <c r="H711" s="76"/>
      <c r="I711" s="76"/>
      <c r="J711" s="76"/>
      <c r="K711" s="76"/>
      <c r="L711" s="76"/>
      <c r="M711" s="76"/>
      <c r="N711" s="76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</row>
    <row r="712" spans="1:74" s="29" customFormat="1" ht="15.75" x14ac:dyDescent="0.25">
      <c r="A712" s="24"/>
      <c r="B712" s="24"/>
      <c r="C712" s="15"/>
      <c r="D712" s="361"/>
      <c r="E712" s="362"/>
      <c r="F712" s="76"/>
      <c r="G712" s="76"/>
      <c r="H712" s="76"/>
      <c r="I712" s="76"/>
      <c r="J712" s="76"/>
      <c r="K712" s="76"/>
      <c r="L712" s="76"/>
      <c r="M712" s="76"/>
      <c r="N712" s="76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</row>
    <row r="713" spans="1:74" s="29" customFormat="1" ht="15.75" x14ac:dyDescent="0.25">
      <c r="A713" s="24"/>
      <c r="B713" s="24"/>
      <c r="C713" s="15"/>
      <c r="D713" s="361"/>
      <c r="E713" s="362"/>
      <c r="F713" s="76"/>
      <c r="G713" s="76"/>
      <c r="H713" s="76"/>
      <c r="I713" s="76"/>
      <c r="J713" s="76"/>
      <c r="K713" s="76"/>
      <c r="L713" s="76"/>
      <c r="M713" s="76"/>
      <c r="N713" s="76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</row>
    <row r="714" spans="1:74" s="29" customFormat="1" ht="15.75" x14ac:dyDescent="0.25">
      <c r="A714" s="24"/>
      <c r="B714" s="24"/>
      <c r="C714" s="15"/>
      <c r="D714" s="361"/>
      <c r="E714" s="362"/>
      <c r="F714" s="76"/>
      <c r="G714" s="76"/>
      <c r="H714" s="76"/>
      <c r="I714" s="76"/>
      <c r="J714" s="76"/>
      <c r="K714" s="76"/>
      <c r="L714" s="76"/>
      <c r="M714" s="76"/>
      <c r="N714" s="76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</row>
    <row r="715" spans="1:74" s="29" customFormat="1" ht="15.75" x14ac:dyDescent="0.25">
      <c r="A715" s="24"/>
      <c r="B715" s="24"/>
      <c r="C715" s="15"/>
      <c r="D715" s="361"/>
      <c r="E715" s="362"/>
      <c r="F715" s="76"/>
      <c r="G715" s="76"/>
      <c r="H715" s="76"/>
      <c r="I715" s="76"/>
      <c r="J715" s="76"/>
      <c r="K715" s="76"/>
      <c r="L715" s="76"/>
      <c r="M715" s="76"/>
      <c r="N715" s="76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</row>
    <row r="716" spans="1:74" s="29" customFormat="1" ht="15.75" x14ac:dyDescent="0.25">
      <c r="A716" s="24"/>
      <c r="B716" s="24"/>
      <c r="C716" s="15"/>
      <c r="D716" s="361"/>
      <c r="E716" s="362"/>
      <c r="F716" s="76"/>
      <c r="G716" s="76"/>
      <c r="H716" s="76"/>
      <c r="I716" s="76"/>
      <c r="J716" s="76"/>
      <c r="K716" s="76"/>
      <c r="L716" s="76"/>
      <c r="M716" s="76"/>
      <c r="N716" s="76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</row>
    <row r="717" spans="1:74" s="29" customFormat="1" ht="15.75" x14ac:dyDescent="0.25">
      <c r="A717" s="24"/>
      <c r="B717" s="24"/>
      <c r="C717" s="15"/>
      <c r="D717" s="361"/>
      <c r="E717" s="362"/>
      <c r="F717" s="76"/>
      <c r="G717" s="76"/>
      <c r="H717" s="76"/>
      <c r="I717" s="76"/>
      <c r="J717" s="76"/>
      <c r="K717" s="76"/>
      <c r="L717" s="76"/>
      <c r="M717" s="76"/>
      <c r="N717" s="76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</row>
    <row r="718" spans="1:74" s="29" customFormat="1" ht="15.75" x14ac:dyDescent="0.25">
      <c r="A718" s="24"/>
      <c r="B718" s="24"/>
      <c r="C718" s="15"/>
      <c r="D718" s="361"/>
      <c r="E718" s="362"/>
      <c r="F718" s="76"/>
      <c r="G718" s="76"/>
      <c r="H718" s="76"/>
      <c r="I718" s="76"/>
      <c r="J718" s="76"/>
      <c r="K718" s="76"/>
      <c r="L718" s="76"/>
      <c r="M718" s="76"/>
      <c r="N718" s="76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</row>
    <row r="719" spans="1:74" s="29" customFormat="1" ht="15.75" x14ac:dyDescent="0.25">
      <c r="A719" s="24"/>
      <c r="B719" s="24"/>
      <c r="C719" s="15"/>
      <c r="D719" s="361"/>
      <c r="E719" s="362"/>
      <c r="F719" s="76"/>
      <c r="G719" s="76"/>
      <c r="H719" s="76"/>
      <c r="I719" s="76"/>
      <c r="J719" s="76"/>
      <c r="K719" s="76"/>
      <c r="L719" s="76"/>
      <c r="M719" s="76"/>
      <c r="N719" s="76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</row>
    <row r="720" spans="1:74" s="29" customFormat="1" ht="15.75" x14ac:dyDescent="0.25">
      <c r="A720" s="24"/>
      <c r="B720" s="24"/>
      <c r="C720" s="15"/>
      <c r="D720" s="361"/>
      <c r="E720" s="362"/>
      <c r="F720" s="76"/>
      <c r="G720" s="76"/>
      <c r="H720" s="76"/>
      <c r="I720" s="76"/>
      <c r="J720" s="76"/>
      <c r="K720" s="76"/>
      <c r="L720" s="76"/>
      <c r="M720" s="76"/>
      <c r="N720" s="76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</row>
    <row r="721" spans="1:74" s="29" customFormat="1" ht="15.75" x14ac:dyDescent="0.25">
      <c r="A721" s="24"/>
      <c r="B721" s="24"/>
      <c r="C721" s="15"/>
      <c r="D721" s="361"/>
      <c r="E721" s="362"/>
      <c r="F721" s="76"/>
      <c r="G721" s="76"/>
      <c r="H721" s="76"/>
      <c r="I721" s="76"/>
      <c r="J721" s="76"/>
      <c r="K721" s="76"/>
      <c r="L721" s="76"/>
      <c r="M721" s="76"/>
      <c r="N721" s="76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</row>
    <row r="722" spans="1:74" s="29" customFormat="1" ht="15.75" x14ac:dyDescent="0.25">
      <c r="A722" s="24"/>
      <c r="B722" s="24"/>
      <c r="C722" s="15"/>
      <c r="D722" s="361"/>
      <c r="E722" s="362"/>
      <c r="F722" s="76"/>
      <c r="G722" s="76"/>
      <c r="H722" s="76"/>
      <c r="I722" s="76"/>
      <c r="J722" s="76"/>
      <c r="K722" s="76"/>
      <c r="L722" s="76"/>
      <c r="M722" s="76"/>
      <c r="N722" s="76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</row>
    <row r="723" spans="1:74" s="29" customFormat="1" ht="15.75" x14ac:dyDescent="0.25">
      <c r="A723" s="24"/>
      <c r="B723" s="24"/>
      <c r="C723" s="15"/>
      <c r="D723" s="361"/>
      <c r="E723" s="362"/>
      <c r="F723" s="76"/>
      <c r="G723" s="76"/>
      <c r="H723" s="76"/>
      <c r="I723" s="76"/>
      <c r="J723" s="76"/>
      <c r="K723" s="76"/>
      <c r="L723" s="76"/>
      <c r="M723" s="76"/>
      <c r="N723" s="76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</row>
    <row r="724" spans="1:74" s="29" customFormat="1" ht="15.75" x14ac:dyDescent="0.25">
      <c r="A724" s="24"/>
      <c r="B724" s="24"/>
      <c r="C724" s="15"/>
      <c r="D724" s="361"/>
      <c r="E724" s="362"/>
      <c r="F724" s="76"/>
      <c r="G724" s="76"/>
      <c r="H724" s="76"/>
      <c r="I724" s="76"/>
      <c r="J724" s="76"/>
      <c r="K724" s="76"/>
      <c r="L724" s="76"/>
      <c r="M724" s="76"/>
      <c r="N724" s="76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</row>
    <row r="725" spans="1:74" s="29" customFormat="1" ht="15.75" x14ac:dyDescent="0.25">
      <c r="A725" s="24"/>
      <c r="B725" s="24"/>
      <c r="C725" s="15"/>
      <c r="D725" s="361"/>
      <c r="E725" s="362"/>
      <c r="F725" s="76"/>
      <c r="G725" s="76"/>
      <c r="H725" s="76"/>
      <c r="I725" s="76"/>
      <c r="J725" s="76"/>
      <c r="K725" s="76"/>
      <c r="L725" s="76"/>
      <c r="M725" s="76"/>
      <c r="N725" s="76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</row>
    <row r="726" spans="1:74" s="29" customFormat="1" ht="15.75" x14ac:dyDescent="0.25">
      <c r="A726" s="24"/>
      <c r="B726" s="24"/>
      <c r="C726" s="15"/>
      <c r="D726" s="361"/>
      <c r="E726" s="362"/>
      <c r="F726" s="76"/>
      <c r="G726" s="76"/>
      <c r="H726" s="76"/>
      <c r="I726" s="76"/>
      <c r="J726" s="76"/>
      <c r="K726" s="76"/>
      <c r="L726" s="76"/>
      <c r="M726" s="76"/>
      <c r="N726" s="76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</row>
    <row r="727" spans="1:74" s="29" customFormat="1" ht="15.75" x14ac:dyDescent="0.25">
      <c r="A727" s="24"/>
      <c r="B727" s="24"/>
      <c r="C727" s="15"/>
      <c r="D727" s="361"/>
      <c r="E727" s="362"/>
      <c r="F727" s="76"/>
      <c r="G727" s="76"/>
      <c r="H727" s="76"/>
      <c r="I727" s="76"/>
      <c r="J727" s="76"/>
      <c r="K727" s="76"/>
      <c r="L727" s="76"/>
      <c r="M727" s="76"/>
      <c r="N727" s="76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</row>
    <row r="728" spans="1:74" s="29" customFormat="1" ht="15.75" x14ac:dyDescent="0.25">
      <c r="A728" s="24"/>
      <c r="B728" s="24"/>
      <c r="C728" s="15"/>
      <c r="D728" s="361"/>
      <c r="E728" s="362"/>
      <c r="F728" s="76"/>
      <c r="G728" s="76"/>
      <c r="H728" s="76"/>
      <c r="I728" s="76"/>
      <c r="J728" s="76"/>
      <c r="K728" s="76"/>
      <c r="L728" s="76"/>
      <c r="M728" s="76"/>
      <c r="N728" s="76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</row>
    <row r="729" spans="1:74" s="29" customFormat="1" ht="15.75" x14ac:dyDescent="0.25">
      <c r="A729" s="24"/>
      <c r="B729" s="24"/>
      <c r="C729" s="15"/>
      <c r="D729" s="361"/>
      <c r="E729" s="362"/>
      <c r="F729" s="76"/>
      <c r="G729" s="76"/>
      <c r="H729" s="76"/>
      <c r="I729" s="76"/>
      <c r="J729" s="76"/>
      <c r="K729" s="76"/>
      <c r="L729" s="76"/>
      <c r="M729" s="76"/>
      <c r="N729" s="76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</row>
    <row r="730" spans="1:74" s="29" customFormat="1" ht="15.75" x14ac:dyDescent="0.25">
      <c r="A730" s="24"/>
      <c r="B730" s="24"/>
      <c r="C730" s="15"/>
      <c r="D730" s="361"/>
      <c r="E730" s="362"/>
      <c r="F730" s="76"/>
      <c r="G730" s="76"/>
      <c r="H730" s="76"/>
      <c r="I730" s="76"/>
      <c r="J730" s="76"/>
      <c r="K730" s="76"/>
      <c r="L730" s="76"/>
      <c r="M730" s="76"/>
      <c r="N730" s="76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</row>
    <row r="731" spans="1:74" s="29" customFormat="1" ht="15.75" x14ac:dyDescent="0.25">
      <c r="A731" s="24"/>
      <c r="B731" s="24"/>
      <c r="C731" s="15"/>
      <c r="D731" s="361"/>
      <c r="E731" s="362"/>
      <c r="F731" s="76"/>
      <c r="G731" s="76"/>
      <c r="H731" s="76"/>
      <c r="I731" s="76"/>
      <c r="J731" s="76"/>
      <c r="K731" s="76"/>
      <c r="L731" s="76"/>
      <c r="M731" s="76"/>
      <c r="N731" s="76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</row>
    <row r="732" spans="1:74" s="29" customFormat="1" ht="15.75" x14ac:dyDescent="0.25">
      <c r="A732" s="24"/>
      <c r="B732" s="24"/>
      <c r="C732" s="15"/>
      <c r="D732" s="361"/>
      <c r="E732" s="362"/>
      <c r="F732" s="76"/>
      <c r="G732" s="76"/>
      <c r="H732" s="76"/>
      <c r="I732" s="76"/>
      <c r="J732" s="76"/>
      <c r="K732" s="76"/>
      <c r="L732" s="76"/>
      <c r="M732" s="76"/>
      <c r="N732" s="76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</row>
    <row r="733" spans="1:74" s="29" customFormat="1" ht="15.75" x14ac:dyDescent="0.25">
      <c r="A733" s="24"/>
      <c r="B733" s="24"/>
      <c r="C733" s="15"/>
      <c r="D733" s="361"/>
      <c r="E733" s="362"/>
      <c r="F733" s="76"/>
      <c r="G733" s="76"/>
      <c r="H733" s="76"/>
      <c r="I733" s="76"/>
      <c r="J733" s="76"/>
      <c r="K733" s="76"/>
      <c r="L733" s="76"/>
      <c r="M733" s="76"/>
      <c r="N733" s="76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</row>
    <row r="734" spans="1:74" s="29" customFormat="1" ht="15.75" x14ac:dyDescent="0.25">
      <c r="A734" s="24"/>
      <c r="B734" s="24"/>
      <c r="C734" s="15"/>
      <c r="D734" s="361"/>
      <c r="E734" s="362"/>
      <c r="F734" s="76"/>
      <c r="G734" s="76"/>
      <c r="H734" s="76"/>
      <c r="I734" s="76"/>
      <c r="J734" s="76"/>
      <c r="K734" s="76"/>
      <c r="L734" s="76"/>
      <c r="M734" s="76"/>
      <c r="N734" s="76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</row>
    <row r="735" spans="1:74" s="29" customFormat="1" ht="15.75" x14ac:dyDescent="0.25">
      <c r="A735" s="24"/>
      <c r="B735" s="24"/>
      <c r="C735" s="15"/>
      <c r="D735" s="361"/>
      <c r="E735" s="362"/>
      <c r="F735" s="76"/>
      <c r="G735" s="76"/>
      <c r="H735" s="76"/>
      <c r="I735" s="76"/>
      <c r="J735" s="76"/>
      <c r="K735" s="76"/>
      <c r="L735" s="76"/>
      <c r="M735" s="76"/>
      <c r="N735" s="76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</row>
    <row r="736" spans="1:74" s="29" customFormat="1" ht="15.75" x14ac:dyDescent="0.25">
      <c r="A736" s="24"/>
      <c r="B736" s="24"/>
      <c r="C736" s="15"/>
      <c r="D736" s="361"/>
      <c r="E736" s="362"/>
      <c r="F736" s="76"/>
      <c r="G736" s="76"/>
      <c r="H736" s="76"/>
      <c r="I736" s="76"/>
      <c r="J736" s="76"/>
      <c r="K736" s="76"/>
      <c r="L736" s="76"/>
      <c r="M736" s="76"/>
      <c r="N736" s="76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</row>
    <row r="737" spans="1:74" s="29" customFormat="1" ht="15.75" x14ac:dyDescent="0.25">
      <c r="A737" s="24"/>
      <c r="B737" s="24"/>
      <c r="C737" s="15"/>
      <c r="D737" s="361"/>
      <c r="E737" s="362"/>
      <c r="F737" s="76"/>
      <c r="G737" s="76"/>
      <c r="H737" s="76"/>
      <c r="I737" s="76"/>
      <c r="J737" s="76"/>
      <c r="K737" s="76"/>
      <c r="L737" s="76"/>
      <c r="M737" s="76"/>
      <c r="N737" s="76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</row>
    <row r="738" spans="1:74" s="29" customFormat="1" ht="15.75" x14ac:dyDescent="0.25">
      <c r="A738" s="24"/>
      <c r="B738" s="24"/>
      <c r="C738" s="15"/>
      <c r="D738" s="361"/>
      <c r="E738" s="362"/>
      <c r="F738" s="76"/>
      <c r="G738" s="76"/>
      <c r="H738" s="76"/>
      <c r="I738" s="76"/>
      <c r="J738" s="76"/>
      <c r="K738" s="76"/>
      <c r="L738" s="76"/>
      <c r="M738" s="76"/>
      <c r="N738" s="76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</row>
    <row r="739" spans="1:74" s="29" customFormat="1" ht="15.75" x14ac:dyDescent="0.25">
      <c r="A739" s="24"/>
      <c r="B739" s="24"/>
      <c r="C739" s="15"/>
      <c r="D739" s="361"/>
      <c r="E739" s="362"/>
      <c r="F739" s="76"/>
      <c r="G739" s="76"/>
      <c r="H739" s="76"/>
      <c r="I739" s="76"/>
      <c r="J739" s="76"/>
      <c r="K739" s="76"/>
      <c r="L739" s="76"/>
      <c r="M739" s="76"/>
      <c r="N739" s="76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</row>
    <row r="740" spans="1:74" s="29" customFormat="1" ht="15.75" x14ac:dyDescent="0.25">
      <c r="A740" s="24"/>
      <c r="B740" s="24"/>
      <c r="C740" s="15"/>
      <c r="D740" s="361"/>
      <c r="E740" s="362"/>
      <c r="F740" s="76"/>
      <c r="G740" s="76"/>
      <c r="H740" s="76"/>
      <c r="I740" s="76"/>
      <c r="J740" s="76"/>
      <c r="K740" s="76"/>
      <c r="L740" s="76"/>
      <c r="M740" s="76"/>
      <c r="N740" s="76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</row>
    <row r="741" spans="1:74" s="29" customFormat="1" ht="15.75" x14ac:dyDescent="0.25">
      <c r="A741" s="24"/>
      <c r="B741" s="24"/>
      <c r="C741" s="15"/>
      <c r="D741" s="361"/>
      <c r="E741" s="362"/>
      <c r="F741" s="76"/>
      <c r="G741" s="76"/>
      <c r="H741" s="76"/>
      <c r="I741" s="76"/>
      <c r="J741" s="76"/>
      <c r="K741" s="76"/>
      <c r="L741" s="76"/>
      <c r="M741" s="76"/>
      <c r="N741" s="76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</row>
    <row r="742" spans="1:74" s="29" customFormat="1" ht="15.75" x14ac:dyDescent="0.25">
      <c r="A742" s="24"/>
      <c r="B742" s="24"/>
      <c r="C742" s="15"/>
      <c r="D742" s="361"/>
      <c r="E742" s="362"/>
      <c r="F742" s="76"/>
      <c r="G742" s="76"/>
      <c r="H742" s="76"/>
      <c r="I742" s="76"/>
      <c r="J742" s="76"/>
      <c r="K742" s="76"/>
      <c r="L742" s="76"/>
      <c r="M742" s="76"/>
      <c r="N742" s="76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</row>
    <row r="743" spans="1:74" s="29" customFormat="1" ht="15.75" x14ac:dyDescent="0.25">
      <c r="A743" s="24"/>
      <c r="B743" s="24"/>
      <c r="C743" s="15"/>
      <c r="D743" s="361"/>
      <c r="E743" s="362"/>
      <c r="F743" s="76"/>
      <c r="G743" s="76"/>
      <c r="H743" s="76"/>
      <c r="I743" s="76"/>
      <c r="J743" s="76"/>
      <c r="K743" s="76"/>
      <c r="L743" s="76"/>
      <c r="M743" s="76"/>
      <c r="N743" s="76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</row>
    <row r="744" spans="1:74" s="29" customFormat="1" ht="15.75" x14ac:dyDescent="0.25">
      <c r="A744" s="24"/>
      <c r="B744" s="24"/>
      <c r="C744" s="15"/>
      <c r="D744" s="361"/>
      <c r="E744" s="362"/>
      <c r="F744" s="76"/>
      <c r="G744" s="76"/>
      <c r="H744" s="76"/>
      <c r="I744" s="76"/>
      <c r="J744" s="76"/>
      <c r="K744" s="76"/>
      <c r="L744" s="76"/>
      <c r="M744" s="76"/>
      <c r="N744" s="76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</row>
    <row r="745" spans="1:74" s="29" customFormat="1" ht="15.75" x14ac:dyDescent="0.25">
      <c r="A745" s="24"/>
      <c r="B745" s="24"/>
      <c r="C745" s="15"/>
      <c r="D745" s="361"/>
      <c r="E745" s="362"/>
      <c r="F745" s="76"/>
      <c r="G745" s="76"/>
      <c r="H745" s="76"/>
      <c r="I745" s="76"/>
      <c r="J745" s="76"/>
      <c r="K745" s="76"/>
      <c r="L745" s="76"/>
      <c r="M745" s="76"/>
      <c r="N745" s="76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</row>
    <row r="746" spans="1:74" s="29" customFormat="1" ht="15.75" x14ac:dyDescent="0.25">
      <c r="A746" s="24"/>
      <c r="B746" s="24"/>
      <c r="C746" s="15"/>
      <c r="D746" s="361"/>
      <c r="E746" s="362"/>
      <c r="F746" s="76"/>
      <c r="G746" s="76"/>
      <c r="H746" s="76"/>
      <c r="I746" s="76"/>
      <c r="J746" s="76"/>
      <c r="K746" s="76"/>
      <c r="L746" s="76"/>
      <c r="M746" s="76"/>
      <c r="N746" s="76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</row>
    <row r="747" spans="1:74" s="29" customFormat="1" ht="15.75" x14ac:dyDescent="0.25">
      <c r="A747" s="24"/>
      <c r="B747" s="24"/>
      <c r="C747" s="15"/>
      <c r="D747" s="361"/>
      <c r="E747" s="362"/>
      <c r="F747" s="76"/>
      <c r="G747" s="76"/>
      <c r="H747" s="76"/>
      <c r="I747" s="76"/>
      <c r="J747" s="76"/>
      <c r="K747" s="76"/>
      <c r="L747" s="76"/>
      <c r="M747" s="76"/>
      <c r="N747" s="76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</row>
    <row r="748" spans="1:74" s="29" customFormat="1" ht="15.75" x14ac:dyDescent="0.25">
      <c r="A748" s="24"/>
      <c r="B748" s="24"/>
      <c r="C748" s="15"/>
      <c r="D748" s="361"/>
      <c r="E748" s="362"/>
      <c r="F748" s="76"/>
      <c r="G748" s="76"/>
      <c r="H748" s="76"/>
      <c r="I748" s="76"/>
      <c r="J748" s="76"/>
      <c r="K748" s="76"/>
      <c r="L748" s="76"/>
      <c r="M748" s="76"/>
      <c r="N748" s="76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</row>
    <row r="749" spans="1:74" s="29" customFormat="1" ht="15.75" x14ac:dyDescent="0.25">
      <c r="A749" s="24"/>
      <c r="B749" s="24"/>
      <c r="C749" s="15"/>
      <c r="D749" s="361"/>
      <c r="E749" s="362"/>
      <c r="F749" s="76"/>
      <c r="G749" s="76"/>
      <c r="H749" s="76"/>
      <c r="I749" s="76"/>
      <c r="J749" s="76"/>
      <c r="K749" s="76"/>
      <c r="L749" s="76"/>
      <c r="M749" s="76"/>
      <c r="N749" s="76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</row>
    <row r="750" spans="1:74" s="29" customFormat="1" ht="15.75" x14ac:dyDescent="0.25">
      <c r="A750" s="24"/>
      <c r="B750" s="24"/>
      <c r="C750" s="15"/>
      <c r="D750" s="361"/>
      <c r="E750" s="362"/>
      <c r="F750" s="76"/>
      <c r="G750" s="76"/>
      <c r="H750" s="76"/>
      <c r="I750" s="76"/>
      <c r="J750" s="76"/>
      <c r="K750" s="76"/>
      <c r="L750" s="76"/>
      <c r="M750" s="76"/>
      <c r="N750" s="76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</row>
    <row r="751" spans="1:74" s="29" customFormat="1" ht="15.75" x14ac:dyDescent="0.25">
      <c r="A751" s="24"/>
      <c r="B751" s="24"/>
      <c r="C751" s="15"/>
      <c r="D751" s="361"/>
      <c r="E751" s="362"/>
      <c r="F751" s="76"/>
      <c r="G751" s="76"/>
      <c r="H751" s="76"/>
      <c r="I751" s="76"/>
      <c r="J751" s="76"/>
      <c r="K751" s="76"/>
      <c r="L751" s="76"/>
      <c r="M751" s="76"/>
      <c r="N751" s="76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</row>
    <row r="752" spans="1:74" s="29" customFormat="1" ht="15.75" x14ac:dyDescent="0.25">
      <c r="A752" s="24"/>
      <c r="B752" s="24"/>
      <c r="C752" s="15"/>
      <c r="D752" s="361"/>
      <c r="E752" s="362"/>
      <c r="F752" s="76"/>
      <c r="G752" s="76"/>
      <c r="H752" s="76"/>
      <c r="I752" s="76"/>
      <c r="J752" s="76"/>
      <c r="K752" s="76"/>
      <c r="L752" s="76"/>
      <c r="M752" s="76"/>
      <c r="N752" s="76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</row>
    <row r="753" spans="1:74" s="29" customFormat="1" ht="15.75" x14ac:dyDescent="0.25">
      <c r="A753" s="24"/>
      <c r="B753" s="24"/>
      <c r="C753" s="15"/>
      <c r="D753" s="361"/>
      <c r="E753" s="362"/>
      <c r="F753" s="76"/>
      <c r="G753" s="76"/>
      <c r="H753" s="76"/>
      <c r="I753" s="76"/>
      <c r="J753" s="76"/>
      <c r="K753" s="76"/>
      <c r="L753" s="76"/>
      <c r="M753" s="76"/>
      <c r="N753" s="76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</row>
    <row r="754" spans="1:74" s="29" customFormat="1" ht="15.75" x14ac:dyDescent="0.25">
      <c r="A754" s="24"/>
      <c r="B754" s="24"/>
      <c r="C754" s="15"/>
      <c r="D754" s="361"/>
      <c r="E754" s="362"/>
      <c r="F754" s="76"/>
      <c r="G754" s="76"/>
      <c r="H754" s="76"/>
      <c r="I754" s="76"/>
      <c r="J754" s="76"/>
      <c r="K754" s="76"/>
      <c r="L754" s="76"/>
      <c r="M754" s="76"/>
      <c r="N754" s="76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</row>
    <row r="755" spans="1:74" s="29" customFormat="1" ht="15.75" x14ac:dyDescent="0.25">
      <c r="A755" s="24"/>
      <c r="B755" s="24"/>
      <c r="C755" s="15"/>
      <c r="D755" s="361"/>
      <c r="E755" s="362"/>
      <c r="F755" s="76"/>
      <c r="G755" s="76"/>
      <c r="H755" s="76"/>
      <c r="I755" s="76"/>
      <c r="J755" s="76"/>
      <c r="K755" s="76"/>
      <c r="L755" s="76"/>
      <c r="M755" s="76"/>
      <c r="N755" s="76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</row>
    <row r="756" spans="1:74" s="29" customFormat="1" ht="15.75" x14ac:dyDescent="0.25">
      <c r="A756" s="24"/>
      <c r="B756" s="24"/>
      <c r="C756" s="15"/>
      <c r="D756" s="361"/>
      <c r="E756" s="362"/>
      <c r="F756" s="76"/>
      <c r="G756" s="76"/>
      <c r="H756" s="76"/>
      <c r="I756" s="76"/>
      <c r="J756" s="76"/>
      <c r="K756" s="76"/>
      <c r="L756" s="76"/>
      <c r="M756" s="76"/>
      <c r="N756" s="76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</row>
    <row r="757" spans="1:74" s="29" customFormat="1" ht="15.75" x14ac:dyDescent="0.25">
      <c r="A757" s="24"/>
      <c r="B757" s="24"/>
      <c r="C757" s="15"/>
      <c r="D757" s="361"/>
      <c r="E757" s="362"/>
      <c r="F757" s="76"/>
      <c r="G757" s="76"/>
      <c r="H757" s="76"/>
      <c r="I757" s="76"/>
      <c r="J757" s="76"/>
      <c r="K757" s="76"/>
      <c r="L757" s="76"/>
      <c r="M757" s="76"/>
      <c r="N757" s="76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</row>
    <row r="758" spans="1:74" s="29" customFormat="1" ht="15.75" x14ac:dyDescent="0.25">
      <c r="A758" s="24"/>
      <c r="B758" s="24"/>
      <c r="C758" s="15"/>
      <c r="D758" s="361"/>
      <c r="E758" s="362"/>
      <c r="F758" s="76"/>
      <c r="G758" s="76"/>
      <c r="H758" s="76"/>
      <c r="I758" s="76"/>
      <c r="J758" s="76"/>
      <c r="K758" s="76"/>
      <c r="L758" s="76"/>
      <c r="M758" s="76"/>
      <c r="N758" s="76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</row>
    <row r="759" spans="1:74" s="29" customFormat="1" ht="15.75" x14ac:dyDescent="0.25">
      <c r="A759" s="24"/>
      <c r="B759" s="24"/>
      <c r="C759" s="15"/>
      <c r="D759" s="361"/>
      <c r="E759" s="362"/>
      <c r="F759" s="76"/>
      <c r="G759" s="76"/>
      <c r="H759" s="76"/>
      <c r="I759" s="76"/>
      <c r="J759" s="76"/>
      <c r="K759" s="76"/>
      <c r="L759" s="76"/>
      <c r="M759" s="76"/>
      <c r="N759" s="76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</row>
    <row r="760" spans="1:74" s="29" customFormat="1" ht="15.75" x14ac:dyDescent="0.25">
      <c r="A760" s="24"/>
      <c r="B760" s="24"/>
      <c r="C760" s="15"/>
      <c r="D760" s="361"/>
      <c r="E760" s="362"/>
      <c r="F760" s="76"/>
      <c r="G760" s="76"/>
      <c r="H760" s="76"/>
      <c r="I760" s="76"/>
      <c r="J760" s="76"/>
      <c r="K760" s="76"/>
      <c r="L760" s="76"/>
      <c r="M760" s="76"/>
      <c r="N760" s="76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</row>
    <row r="761" spans="1:74" s="29" customFormat="1" ht="15.75" x14ac:dyDescent="0.25">
      <c r="A761" s="24"/>
      <c r="B761" s="24"/>
      <c r="C761" s="15"/>
      <c r="D761" s="361"/>
      <c r="E761" s="362"/>
      <c r="F761" s="76"/>
      <c r="G761" s="76"/>
      <c r="H761" s="76"/>
      <c r="I761" s="76"/>
      <c r="J761" s="76"/>
      <c r="K761" s="76"/>
      <c r="L761" s="76"/>
      <c r="M761" s="76"/>
      <c r="N761" s="76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</row>
    <row r="762" spans="1:74" s="29" customFormat="1" ht="15.75" x14ac:dyDescent="0.25">
      <c r="A762" s="24"/>
      <c r="B762" s="24"/>
      <c r="C762" s="15"/>
      <c r="D762" s="361"/>
      <c r="E762" s="362"/>
      <c r="F762" s="76"/>
      <c r="G762" s="76"/>
      <c r="H762" s="76"/>
      <c r="I762" s="76"/>
      <c r="J762" s="76"/>
      <c r="K762" s="76"/>
      <c r="L762" s="76"/>
      <c r="M762" s="76"/>
      <c r="N762" s="76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</row>
    <row r="763" spans="1:74" s="29" customFormat="1" ht="15.75" x14ac:dyDescent="0.25">
      <c r="A763" s="24"/>
      <c r="B763" s="24"/>
      <c r="C763" s="15"/>
      <c r="D763" s="361"/>
      <c r="E763" s="362"/>
      <c r="F763" s="76"/>
      <c r="G763" s="76"/>
      <c r="H763" s="76"/>
      <c r="I763" s="76"/>
      <c r="J763" s="76"/>
      <c r="K763" s="76"/>
      <c r="L763" s="76"/>
      <c r="M763" s="76"/>
      <c r="N763" s="76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</row>
    <row r="764" spans="1:74" s="29" customFormat="1" ht="15.75" x14ac:dyDescent="0.25">
      <c r="A764" s="24"/>
      <c r="B764" s="24"/>
      <c r="C764" s="15"/>
      <c r="D764" s="361"/>
      <c r="E764" s="362"/>
      <c r="F764" s="76"/>
      <c r="G764" s="76"/>
      <c r="H764" s="76"/>
      <c r="I764" s="76"/>
      <c r="J764" s="76"/>
      <c r="K764" s="76"/>
      <c r="L764" s="76"/>
      <c r="M764" s="76"/>
      <c r="N764" s="76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</row>
    <row r="765" spans="1:74" s="29" customFormat="1" ht="15.75" x14ac:dyDescent="0.25">
      <c r="A765" s="24"/>
      <c r="B765" s="24"/>
      <c r="C765" s="15"/>
      <c r="D765" s="361"/>
      <c r="E765" s="362"/>
      <c r="F765" s="76"/>
      <c r="G765" s="76"/>
      <c r="H765" s="76"/>
      <c r="I765" s="76"/>
      <c r="J765" s="76"/>
      <c r="K765" s="76"/>
      <c r="L765" s="76"/>
      <c r="M765" s="76"/>
      <c r="N765" s="76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</row>
    <row r="766" spans="1:74" s="29" customFormat="1" ht="15.75" x14ac:dyDescent="0.25">
      <c r="A766" s="24"/>
      <c r="B766" s="24"/>
      <c r="C766" s="15"/>
      <c r="D766" s="361"/>
      <c r="E766" s="362"/>
      <c r="F766" s="76"/>
      <c r="G766" s="76"/>
      <c r="H766" s="76"/>
      <c r="I766" s="76"/>
      <c r="J766" s="76"/>
      <c r="K766" s="76"/>
      <c r="L766" s="76"/>
      <c r="M766" s="76"/>
      <c r="N766" s="76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</row>
    <row r="767" spans="1:74" s="29" customFormat="1" ht="15.75" x14ac:dyDescent="0.25">
      <c r="A767" s="24"/>
      <c r="B767" s="24"/>
      <c r="C767" s="15"/>
      <c r="D767" s="361"/>
      <c r="E767" s="362"/>
      <c r="F767" s="76"/>
      <c r="G767" s="76"/>
      <c r="H767" s="76"/>
      <c r="I767" s="76"/>
      <c r="J767" s="76"/>
      <c r="K767" s="76"/>
      <c r="L767" s="76"/>
      <c r="M767" s="76"/>
      <c r="N767" s="76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</row>
    <row r="768" spans="1:74" s="29" customFormat="1" ht="15.75" x14ac:dyDescent="0.25">
      <c r="A768" s="24"/>
      <c r="B768" s="24"/>
      <c r="C768" s="15"/>
      <c r="D768" s="361"/>
      <c r="E768" s="362"/>
      <c r="F768" s="76"/>
      <c r="G768" s="76"/>
      <c r="H768" s="76"/>
      <c r="I768" s="76"/>
      <c r="J768" s="76"/>
      <c r="K768" s="76"/>
      <c r="L768" s="76"/>
      <c r="M768" s="76"/>
      <c r="N768" s="76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</row>
    <row r="769" spans="1:74" s="29" customFormat="1" ht="15.75" x14ac:dyDescent="0.25">
      <c r="A769" s="24"/>
      <c r="B769" s="24"/>
      <c r="C769" s="15"/>
      <c r="D769" s="361"/>
      <c r="E769" s="362"/>
      <c r="F769" s="76"/>
      <c r="G769" s="76"/>
      <c r="H769" s="76"/>
      <c r="I769" s="76"/>
      <c r="J769" s="76"/>
      <c r="K769" s="76"/>
      <c r="L769" s="76"/>
      <c r="M769" s="76"/>
      <c r="N769" s="76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</row>
    <row r="770" spans="1:74" s="29" customFormat="1" ht="15.75" x14ac:dyDescent="0.25">
      <c r="A770" s="24"/>
      <c r="B770" s="24"/>
      <c r="C770" s="15"/>
      <c r="D770" s="361"/>
      <c r="E770" s="362"/>
      <c r="F770" s="76"/>
      <c r="G770" s="76"/>
      <c r="H770" s="76"/>
      <c r="I770" s="76"/>
      <c r="J770" s="76"/>
      <c r="K770" s="76"/>
      <c r="L770" s="76"/>
      <c r="M770" s="76"/>
      <c r="N770" s="76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</row>
    <row r="771" spans="1:74" s="29" customFormat="1" ht="15.75" x14ac:dyDescent="0.25">
      <c r="A771" s="24"/>
      <c r="B771" s="24"/>
      <c r="C771" s="15"/>
      <c r="D771" s="361"/>
      <c r="E771" s="362"/>
      <c r="F771" s="76"/>
      <c r="G771" s="76"/>
      <c r="H771" s="76"/>
      <c r="I771" s="76"/>
      <c r="J771" s="76"/>
      <c r="K771" s="76"/>
      <c r="L771" s="76"/>
      <c r="M771" s="76"/>
      <c r="N771" s="76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</row>
    <row r="772" spans="1:74" s="29" customFormat="1" ht="15.75" x14ac:dyDescent="0.25">
      <c r="A772" s="24"/>
      <c r="B772" s="24"/>
      <c r="C772" s="15"/>
      <c r="D772" s="361"/>
      <c r="E772" s="362"/>
      <c r="F772" s="76"/>
      <c r="G772" s="76"/>
      <c r="H772" s="76"/>
      <c r="I772" s="76"/>
      <c r="J772" s="76"/>
      <c r="K772" s="76"/>
      <c r="L772" s="76"/>
      <c r="M772" s="76"/>
      <c r="N772" s="76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</row>
    <row r="773" spans="1:74" s="29" customFormat="1" ht="15.75" x14ac:dyDescent="0.25">
      <c r="A773" s="24"/>
      <c r="B773" s="24"/>
      <c r="C773" s="15"/>
      <c r="D773" s="361"/>
      <c r="E773" s="362"/>
      <c r="F773" s="76"/>
      <c r="G773" s="76"/>
      <c r="H773" s="76"/>
      <c r="I773" s="76"/>
      <c r="J773" s="76"/>
      <c r="K773" s="76"/>
      <c r="L773" s="76"/>
      <c r="M773" s="76"/>
      <c r="N773" s="76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</row>
    <row r="774" spans="1:74" s="29" customFormat="1" ht="15.75" x14ac:dyDescent="0.25">
      <c r="A774" s="24"/>
      <c r="B774" s="24"/>
      <c r="C774" s="15"/>
      <c r="D774" s="361"/>
      <c r="E774" s="362"/>
      <c r="F774" s="76"/>
      <c r="G774" s="76"/>
      <c r="H774" s="76"/>
      <c r="I774" s="76"/>
      <c r="J774" s="76"/>
      <c r="K774" s="76"/>
      <c r="L774" s="76"/>
      <c r="M774" s="76"/>
      <c r="N774" s="76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</row>
    <row r="775" spans="1:74" s="29" customFormat="1" ht="15.75" x14ac:dyDescent="0.25">
      <c r="A775" s="24"/>
      <c r="B775" s="24"/>
      <c r="C775" s="15"/>
      <c r="D775" s="361"/>
      <c r="E775" s="362"/>
      <c r="F775" s="76"/>
      <c r="G775" s="76"/>
      <c r="H775" s="76"/>
      <c r="I775" s="76"/>
      <c r="J775" s="76"/>
      <c r="K775" s="76"/>
      <c r="L775" s="76"/>
      <c r="M775" s="76"/>
      <c r="N775" s="76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</row>
    <row r="776" spans="1:74" s="29" customFormat="1" ht="15.75" x14ac:dyDescent="0.25">
      <c r="A776" s="24"/>
      <c r="B776" s="24"/>
      <c r="C776" s="15"/>
      <c r="D776" s="361"/>
      <c r="E776" s="362"/>
      <c r="F776" s="76"/>
      <c r="G776" s="76"/>
      <c r="H776" s="76"/>
      <c r="I776" s="76"/>
      <c r="J776" s="76"/>
      <c r="K776" s="76"/>
      <c r="L776" s="76"/>
      <c r="M776" s="76"/>
      <c r="N776" s="76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</row>
    <row r="777" spans="1:74" s="29" customFormat="1" ht="15.75" x14ac:dyDescent="0.25">
      <c r="A777" s="24"/>
      <c r="B777" s="24"/>
      <c r="C777" s="15"/>
      <c r="D777" s="361"/>
      <c r="E777" s="362"/>
      <c r="F777" s="76"/>
      <c r="G777" s="76"/>
      <c r="H777" s="76"/>
      <c r="I777" s="76"/>
      <c r="J777" s="76"/>
      <c r="K777" s="76"/>
      <c r="L777" s="76"/>
      <c r="M777" s="76"/>
      <c r="N777" s="76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</row>
    <row r="778" spans="1:74" s="29" customFormat="1" ht="15.75" x14ac:dyDescent="0.25">
      <c r="A778" s="24"/>
      <c r="B778" s="24"/>
      <c r="C778" s="15"/>
      <c r="D778" s="361"/>
      <c r="E778" s="362"/>
      <c r="F778" s="76"/>
      <c r="G778" s="76"/>
      <c r="H778" s="76"/>
      <c r="I778" s="76"/>
      <c r="J778" s="76"/>
      <c r="K778" s="76"/>
      <c r="L778" s="76"/>
      <c r="M778" s="76"/>
      <c r="N778" s="76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</row>
    <row r="779" spans="1:74" s="29" customFormat="1" ht="15.75" x14ac:dyDescent="0.25">
      <c r="A779" s="24"/>
      <c r="B779" s="24"/>
      <c r="C779" s="15"/>
      <c r="D779" s="361"/>
      <c r="E779" s="362"/>
      <c r="F779" s="76"/>
      <c r="G779" s="76"/>
      <c r="H779" s="76"/>
      <c r="I779" s="76"/>
      <c r="J779" s="76"/>
      <c r="K779" s="76"/>
      <c r="L779" s="76"/>
      <c r="M779" s="76"/>
      <c r="N779" s="76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</row>
    <row r="780" spans="1:74" s="29" customFormat="1" ht="15.75" x14ac:dyDescent="0.25">
      <c r="A780" s="24"/>
      <c r="B780" s="24"/>
      <c r="C780" s="15"/>
      <c r="D780" s="361"/>
      <c r="E780" s="362"/>
      <c r="F780" s="76"/>
      <c r="G780" s="76"/>
      <c r="H780" s="76"/>
      <c r="I780" s="76"/>
      <c r="J780" s="76"/>
      <c r="K780" s="76"/>
      <c r="L780" s="76"/>
      <c r="M780" s="76"/>
      <c r="N780" s="76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</row>
    <row r="781" spans="1:74" s="29" customFormat="1" ht="15.75" x14ac:dyDescent="0.25">
      <c r="A781" s="24"/>
      <c r="B781" s="24"/>
      <c r="C781" s="15"/>
      <c r="D781" s="361"/>
      <c r="E781" s="362"/>
      <c r="F781" s="76"/>
      <c r="G781" s="76"/>
      <c r="H781" s="76"/>
      <c r="I781" s="76"/>
      <c r="J781" s="76"/>
      <c r="K781" s="76"/>
      <c r="L781" s="76"/>
      <c r="M781" s="76"/>
      <c r="N781" s="76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</row>
    <row r="782" spans="1:74" s="29" customFormat="1" ht="15.75" x14ac:dyDescent="0.25">
      <c r="A782" s="24"/>
      <c r="B782" s="24"/>
      <c r="C782" s="15"/>
      <c r="D782" s="361"/>
      <c r="E782" s="362"/>
      <c r="F782" s="76"/>
      <c r="G782" s="76"/>
      <c r="H782" s="76"/>
      <c r="I782" s="76"/>
      <c r="J782" s="76"/>
      <c r="K782" s="76"/>
      <c r="L782" s="76"/>
      <c r="M782" s="76"/>
      <c r="N782" s="76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</row>
    <row r="783" spans="1:74" s="29" customFormat="1" ht="15.75" x14ac:dyDescent="0.25">
      <c r="A783" s="24"/>
      <c r="B783" s="24"/>
      <c r="C783" s="15"/>
      <c r="D783" s="361"/>
      <c r="E783" s="362"/>
      <c r="F783" s="76"/>
      <c r="G783" s="76"/>
      <c r="H783" s="76"/>
      <c r="I783" s="76"/>
      <c r="J783" s="76"/>
      <c r="K783" s="76"/>
      <c r="L783" s="76"/>
      <c r="M783" s="76"/>
      <c r="N783" s="76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</row>
    <row r="784" spans="1:74" s="29" customFormat="1" ht="15.75" x14ac:dyDescent="0.25">
      <c r="A784" s="24"/>
      <c r="B784" s="24"/>
      <c r="C784" s="15"/>
      <c r="D784" s="361"/>
      <c r="E784" s="362"/>
      <c r="F784" s="76"/>
      <c r="G784" s="76"/>
      <c r="H784" s="76"/>
      <c r="I784" s="76"/>
      <c r="J784" s="76"/>
      <c r="K784" s="76"/>
      <c r="L784" s="76"/>
      <c r="M784" s="76"/>
      <c r="N784" s="76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</row>
    <row r="785" spans="1:74" s="29" customFormat="1" ht="15.75" x14ac:dyDescent="0.25">
      <c r="A785" s="24"/>
      <c r="B785" s="24"/>
      <c r="C785" s="15"/>
      <c r="D785" s="361"/>
      <c r="E785" s="362"/>
      <c r="F785" s="76"/>
      <c r="G785" s="76"/>
      <c r="H785" s="76"/>
      <c r="I785" s="76"/>
      <c r="J785" s="76"/>
      <c r="K785" s="76"/>
      <c r="L785" s="76"/>
      <c r="M785" s="76"/>
      <c r="N785" s="76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</row>
    <row r="786" spans="1:74" s="29" customFormat="1" ht="15.75" x14ac:dyDescent="0.25">
      <c r="A786" s="24"/>
      <c r="B786" s="24"/>
      <c r="C786" s="15"/>
      <c r="D786" s="361"/>
      <c r="E786" s="362"/>
      <c r="F786" s="76"/>
      <c r="G786" s="76"/>
      <c r="H786" s="76"/>
      <c r="I786" s="76"/>
      <c r="J786" s="76"/>
      <c r="K786" s="76"/>
      <c r="L786" s="76"/>
      <c r="M786" s="76"/>
      <c r="N786" s="76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</row>
    <row r="787" spans="1:74" s="29" customFormat="1" ht="15.75" x14ac:dyDescent="0.25">
      <c r="A787" s="24"/>
      <c r="B787" s="24"/>
      <c r="C787" s="15"/>
      <c r="D787" s="361"/>
      <c r="E787" s="362"/>
      <c r="F787" s="76"/>
      <c r="G787" s="76"/>
      <c r="H787" s="76"/>
      <c r="I787" s="76"/>
      <c r="J787" s="76"/>
      <c r="K787" s="76"/>
      <c r="L787" s="76"/>
      <c r="M787" s="76"/>
      <c r="N787" s="76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</row>
    <row r="788" spans="1:74" s="29" customFormat="1" ht="15.75" x14ac:dyDescent="0.25">
      <c r="A788" s="24"/>
      <c r="B788" s="24"/>
      <c r="C788" s="15"/>
      <c r="D788" s="361"/>
      <c r="E788" s="362"/>
      <c r="F788" s="76"/>
      <c r="G788" s="76"/>
      <c r="H788" s="76"/>
      <c r="I788" s="76"/>
      <c r="J788" s="76"/>
      <c r="K788" s="76"/>
      <c r="L788" s="76"/>
      <c r="M788" s="76"/>
      <c r="N788" s="76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</row>
    <row r="789" spans="1:74" s="29" customFormat="1" ht="15.75" x14ac:dyDescent="0.25">
      <c r="A789" s="24"/>
      <c r="B789" s="24"/>
      <c r="C789" s="15"/>
      <c r="D789" s="361"/>
      <c r="E789" s="362"/>
      <c r="F789" s="76"/>
      <c r="G789" s="76"/>
      <c r="H789" s="76"/>
      <c r="I789" s="76"/>
      <c r="J789" s="76"/>
      <c r="K789" s="76"/>
      <c r="L789" s="76"/>
      <c r="M789" s="76"/>
      <c r="N789" s="76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</row>
    <row r="790" spans="1:74" s="29" customFormat="1" ht="15.75" x14ac:dyDescent="0.25">
      <c r="A790" s="24"/>
      <c r="B790" s="24"/>
      <c r="C790" s="15"/>
      <c r="D790" s="361"/>
      <c r="E790" s="362"/>
      <c r="F790" s="76"/>
      <c r="G790" s="76"/>
      <c r="H790" s="76"/>
      <c r="I790" s="76"/>
      <c r="J790" s="76"/>
      <c r="K790" s="76"/>
      <c r="L790" s="76"/>
      <c r="M790" s="76"/>
      <c r="N790" s="76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</row>
    <row r="791" spans="1:74" s="29" customFormat="1" ht="15.75" x14ac:dyDescent="0.25">
      <c r="A791" s="24"/>
      <c r="B791" s="24"/>
      <c r="C791" s="15"/>
      <c r="D791" s="361"/>
      <c r="E791" s="362"/>
      <c r="F791" s="76"/>
      <c r="G791" s="76"/>
      <c r="H791" s="76"/>
      <c r="I791" s="76"/>
      <c r="J791" s="76"/>
      <c r="K791" s="76"/>
      <c r="L791" s="76"/>
      <c r="M791" s="76"/>
      <c r="N791" s="76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</row>
    <row r="792" spans="1:74" s="29" customFormat="1" ht="15.75" x14ac:dyDescent="0.25">
      <c r="A792" s="24"/>
      <c r="B792" s="24"/>
      <c r="C792" s="15"/>
      <c r="D792" s="361"/>
      <c r="E792" s="362"/>
      <c r="F792" s="76"/>
      <c r="G792" s="76"/>
      <c r="H792" s="76"/>
      <c r="I792" s="76"/>
      <c r="J792" s="76"/>
      <c r="K792" s="76"/>
      <c r="L792" s="76"/>
      <c r="M792" s="76"/>
      <c r="N792" s="76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</row>
    <row r="793" spans="1:74" s="29" customFormat="1" ht="15.75" x14ac:dyDescent="0.25">
      <c r="A793" s="24"/>
      <c r="B793" s="24"/>
      <c r="C793" s="15"/>
      <c r="D793" s="361"/>
      <c r="E793" s="362"/>
      <c r="F793" s="76"/>
      <c r="G793" s="76"/>
      <c r="H793" s="76"/>
      <c r="I793" s="76"/>
      <c r="J793" s="76"/>
      <c r="K793" s="76"/>
      <c r="L793" s="76"/>
      <c r="M793" s="76"/>
      <c r="N793" s="76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</row>
    <row r="794" spans="1:74" s="29" customFormat="1" ht="15.75" x14ac:dyDescent="0.25">
      <c r="A794" s="24"/>
      <c r="B794" s="24"/>
      <c r="C794" s="15"/>
      <c r="D794" s="361"/>
      <c r="E794" s="362"/>
      <c r="F794" s="76"/>
      <c r="G794" s="76"/>
      <c r="H794" s="76"/>
      <c r="I794" s="76"/>
      <c r="J794" s="76"/>
      <c r="K794" s="76"/>
      <c r="L794" s="76"/>
      <c r="M794" s="76"/>
      <c r="N794" s="76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</row>
    <row r="795" spans="1:74" s="29" customFormat="1" ht="15.75" x14ac:dyDescent="0.25">
      <c r="A795" s="24"/>
      <c r="B795" s="24"/>
      <c r="C795" s="15"/>
      <c r="D795" s="361"/>
      <c r="E795" s="362"/>
      <c r="F795" s="76"/>
      <c r="G795" s="76"/>
      <c r="H795" s="76"/>
      <c r="I795" s="76"/>
      <c r="J795" s="76"/>
      <c r="K795" s="76"/>
      <c r="L795" s="76"/>
      <c r="M795" s="76"/>
      <c r="N795" s="76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</row>
    <row r="796" spans="1:74" s="29" customFormat="1" ht="15.75" x14ac:dyDescent="0.25">
      <c r="A796" s="24"/>
      <c r="B796" s="24"/>
      <c r="C796" s="15"/>
      <c r="D796" s="361"/>
      <c r="E796" s="362"/>
      <c r="F796" s="76"/>
      <c r="G796" s="76"/>
      <c r="H796" s="76"/>
      <c r="I796" s="76"/>
      <c r="J796" s="76"/>
      <c r="K796" s="76"/>
      <c r="L796" s="76"/>
      <c r="M796" s="76"/>
      <c r="N796" s="76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</row>
    <row r="797" spans="1:74" s="29" customFormat="1" ht="15.75" x14ac:dyDescent="0.25">
      <c r="A797" s="24"/>
      <c r="B797" s="24"/>
      <c r="C797" s="15"/>
      <c r="D797" s="361"/>
      <c r="E797" s="362"/>
      <c r="F797" s="76"/>
      <c r="G797" s="76"/>
      <c r="H797" s="76"/>
      <c r="I797" s="76"/>
      <c r="J797" s="76"/>
      <c r="K797" s="76"/>
      <c r="L797" s="76"/>
      <c r="M797" s="76"/>
      <c r="N797" s="76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</row>
    <row r="798" spans="1:74" s="29" customFormat="1" ht="15.75" x14ac:dyDescent="0.25">
      <c r="A798" s="24"/>
      <c r="B798" s="24"/>
      <c r="C798" s="15"/>
      <c r="D798" s="361"/>
      <c r="E798" s="362"/>
      <c r="F798" s="76"/>
      <c r="G798" s="76"/>
      <c r="H798" s="76"/>
      <c r="I798" s="76"/>
      <c r="J798" s="76"/>
      <c r="K798" s="76"/>
      <c r="L798" s="76"/>
      <c r="M798" s="76"/>
      <c r="N798" s="76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</row>
    <row r="799" spans="1:74" s="29" customFormat="1" ht="15.75" x14ac:dyDescent="0.25">
      <c r="A799" s="24"/>
      <c r="B799" s="24"/>
      <c r="C799" s="15"/>
      <c r="D799" s="361"/>
      <c r="E799" s="362"/>
      <c r="F799" s="76"/>
      <c r="G799" s="76"/>
      <c r="H799" s="76"/>
      <c r="I799" s="76"/>
      <c r="J799" s="76"/>
      <c r="K799" s="76"/>
      <c r="L799" s="76"/>
      <c r="M799" s="76"/>
      <c r="N799" s="76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</row>
    <row r="800" spans="1:74" s="29" customFormat="1" ht="15.75" x14ac:dyDescent="0.25">
      <c r="A800" s="24"/>
      <c r="B800" s="24"/>
      <c r="C800" s="15"/>
      <c r="D800" s="361"/>
      <c r="E800" s="362"/>
      <c r="F800" s="76"/>
      <c r="G800" s="76"/>
      <c r="H800" s="76"/>
      <c r="I800" s="76"/>
      <c r="J800" s="76"/>
      <c r="K800" s="76"/>
      <c r="L800" s="76"/>
      <c r="M800" s="76"/>
      <c r="N800" s="76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</row>
    <row r="801" spans="1:74" s="29" customFormat="1" ht="15.75" x14ac:dyDescent="0.25">
      <c r="A801" s="24"/>
      <c r="B801" s="24"/>
      <c r="C801" s="15"/>
      <c r="D801" s="361"/>
      <c r="E801" s="362"/>
      <c r="F801" s="76"/>
      <c r="G801" s="76"/>
      <c r="H801" s="76"/>
      <c r="I801" s="76"/>
      <c r="J801" s="76"/>
      <c r="K801" s="76"/>
      <c r="L801" s="76"/>
      <c r="M801" s="76"/>
      <c r="N801" s="76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</row>
    <row r="802" spans="1:74" s="29" customFormat="1" ht="15.75" x14ac:dyDescent="0.25">
      <c r="A802" s="24"/>
      <c r="B802" s="24"/>
      <c r="C802" s="15"/>
      <c r="D802" s="361"/>
      <c r="E802" s="362"/>
      <c r="F802" s="76"/>
      <c r="G802" s="76"/>
      <c r="H802" s="76"/>
      <c r="I802" s="76"/>
      <c r="J802" s="76"/>
      <c r="K802" s="76"/>
      <c r="L802" s="76"/>
      <c r="M802" s="76"/>
      <c r="N802" s="76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</row>
    <row r="803" spans="1:74" s="29" customFormat="1" ht="15.75" x14ac:dyDescent="0.25">
      <c r="A803" s="24"/>
      <c r="B803" s="24"/>
      <c r="C803" s="15"/>
      <c r="D803" s="361"/>
      <c r="E803" s="362"/>
      <c r="F803" s="76"/>
      <c r="G803" s="76"/>
      <c r="H803" s="76"/>
      <c r="I803" s="76"/>
      <c r="J803" s="76"/>
      <c r="K803" s="76"/>
      <c r="L803" s="76"/>
      <c r="M803" s="76"/>
      <c r="N803" s="76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</row>
    <row r="804" spans="1:74" s="29" customFormat="1" ht="15.75" x14ac:dyDescent="0.25">
      <c r="A804" s="24"/>
      <c r="B804" s="24"/>
      <c r="C804" s="15"/>
      <c r="D804" s="361"/>
      <c r="E804" s="362"/>
      <c r="F804" s="76"/>
      <c r="G804" s="76"/>
      <c r="H804" s="76"/>
      <c r="I804" s="76"/>
      <c r="J804" s="76"/>
      <c r="K804" s="76"/>
      <c r="L804" s="76"/>
      <c r="M804" s="76"/>
      <c r="N804" s="76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</row>
    <row r="805" spans="1:74" s="29" customFormat="1" ht="15.75" x14ac:dyDescent="0.25">
      <c r="A805" s="24"/>
      <c r="B805" s="24"/>
      <c r="C805" s="15"/>
      <c r="D805" s="361"/>
      <c r="E805" s="362"/>
      <c r="F805" s="76"/>
      <c r="G805" s="76"/>
      <c r="H805" s="76"/>
      <c r="I805" s="76"/>
      <c r="J805" s="76"/>
      <c r="K805" s="76"/>
      <c r="L805" s="76"/>
      <c r="M805" s="76"/>
      <c r="N805" s="76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</row>
    <row r="806" spans="1:74" s="29" customFormat="1" ht="15.75" x14ac:dyDescent="0.25">
      <c r="A806" s="24"/>
      <c r="B806" s="24"/>
      <c r="C806" s="15"/>
      <c r="D806" s="361"/>
      <c r="E806" s="362"/>
      <c r="F806" s="76"/>
      <c r="G806" s="76"/>
      <c r="H806" s="76"/>
      <c r="I806" s="76"/>
      <c r="J806" s="76"/>
      <c r="K806" s="76"/>
      <c r="L806" s="76"/>
      <c r="M806" s="76"/>
      <c r="N806" s="76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</row>
    <row r="807" spans="1:74" s="29" customFormat="1" ht="15.75" x14ac:dyDescent="0.25">
      <c r="A807" s="24"/>
      <c r="B807" s="24"/>
      <c r="C807" s="15"/>
      <c r="D807" s="361"/>
      <c r="E807" s="362"/>
      <c r="F807" s="76"/>
      <c r="G807" s="76"/>
      <c r="H807" s="76"/>
      <c r="I807" s="76"/>
      <c r="J807" s="76"/>
      <c r="K807" s="76"/>
      <c r="L807" s="76"/>
      <c r="M807" s="76"/>
      <c r="N807" s="76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</row>
    <row r="808" spans="1:74" s="29" customFormat="1" ht="15.75" x14ac:dyDescent="0.25">
      <c r="A808" s="24"/>
      <c r="B808" s="24"/>
      <c r="C808" s="15"/>
      <c r="D808" s="361"/>
      <c r="E808" s="362"/>
      <c r="F808" s="76"/>
      <c r="G808" s="76"/>
      <c r="H808" s="76"/>
      <c r="I808" s="76"/>
      <c r="J808" s="76"/>
      <c r="K808" s="76"/>
      <c r="L808" s="76"/>
      <c r="M808" s="76"/>
      <c r="N808" s="76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</row>
    <row r="809" spans="1:74" s="29" customFormat="1" ht="15.75" x14ac:dyDescent="0.25">
      <c r="A809" s="24"/>
      <c r="B809" s="24"/>
      <c r="C809" s="15"/>
      <c r="D809" s="361"/>
      <c r="E809" s="362"/>
      <c r="F809" s="76"/>
      <c r="G809" s="76"/>
      <c r="H809" s="76"/>
      <c r="I809" s="76"/>
      <c r="J809" s="76"/>
      <c r="K809" s="76"/>
      <c r="L809" s="76"/>
      <c r="M809" s="76"/>
      <c r="N809" s="76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</row>
    <row r="810" spans="1:74" s="29" customFormat="1" ht="15.75" x14ac:dyDescent="0.25">
      <c r="A810" s="24"/>
      <c r="B810" s="24"/>
      <c r="C810" s="15"/>
      <c r="D810" s="361"/>
      <c r="E810" s="362"/>
      <c r="F810" s="76"/>
      <c r="G810" s="76"/>
      <c r="H810" s="76"/>
      <c r="I810" s="76"/>
      <c r="J810" s="76"/>
      <c r="K810" s="76"/>
      <c r="L810" s="76"/>
      <c r="M810" s="76"/>
      <c r="N810" s="76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</row>
    <row r="811" spans="1:74" s="29" customFormat="1" ht="15.75" x14ac:dyDescent="0.25">
      <c r="A811" s="24"/>
      <c r="B811" s="24"/>
      <c r="C811" s="15"/>
      <c r="D811" s="361"/>
      <c r="E811" s="362"/>
      <c r="F811" s="76"/>
      <c r="G811" s="76"/>
      <c r="H811" s="76"/>
      <c r="I811" s="76"/>
      <c r="J811" s="76"/>
      <c r="K811" s="76"/>
      <c r="L811" s="76"/>
      <c r="M811" s="76"/>
      <c r="N811" s="76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</row>
    <row r="812" spans="1:74" s="29" customFormat="1" ht="15.75" x14ac:dyDescent="0.25">
      <c r="A812" s="24"/>
      <c r="B812" s="24"/>
      <c r="C812" s="15"/>
      <c r="D812" s="361"/>
      <c r="E812" s="362"/>
      <c r="F812" s="76"/>
      <c r="G812" s="76"/>
      <c r="H812" s="76"/>
      <c r="I812" s="76"/>
      <c r="J812" s="76"/>
      <c r="K812" s="76"/>
      <c r="L812" s="76"/>
      <c r="M812" s="76"/>
      <c r="N812" s="76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</row>
    <row r="813" spans="1:74" s="29" customFormat="1" ht="15.75" x14ac:dyDescent="0.25">
      <c r="A813" s="24"/>
      <c r="B813" s="24"/>
      <c r="C813" s="15"/>
      <c r="D813" s="361"/>
      <c r="E813" s="362"/>
      <c r="F813" s="76"/>
      <c r="G813" s="76"/>
      <c r="H813" s="76"/>
      <c r="I813" s="76"/>
      <c r="J813" s="76"/>
      <c r="K813" s="76"/>
      <c r="L813" s="76"/>
      <c r="M813" s="76"/>
      <c r="N813" s="76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</row>
    <row r="814" spans="1:74" s="29" customFormat="1" ht="15.75" x14ac:dyDescent="0.25">
      <c r="A814" s="24"/>
      <c r="B814" s="24"/>
      <c r="C814" s="15"/>
      <c r="D814" s="361"/>
      <c r="E814" s="362"/>
      <c r="F814" s="76"/>
      <c r="G814" s="76"/>
      <c r="H814" s="76"/>
      <c r="I814" s="76"/>
      <c r="J814" s="76"/>
      <c r="K814" s="76"/>
      <c r="L814" s="76"/>
      <c r="M814" s="76"/>
      <c r="N814" s="76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</row>
    <row r="815" spans="1:74" s="29" customFormat="1" ht="15.75" x14ac:dyDescent="0.25">
      <c r="A815" s="24"/>
      <c r="B815" s="24"/>
      <c r="C815" s="15"/>
      <c r="D815" s="361"/>
      <c r="E815" s="362"/>
      <c r="F815" s="76"/>
      <c r="G815" s="76"/>
      <c r="H815" s="76"/>
      <c r="I815" s="76"/>
      <c r="J815" s="76"/>
      <c r="K815" s="76"/>
      <c r="L815" s="76"/>
      <c r="M815" s="76"/>
      <c r="N815" s="76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</row>
    <row r="816" spans="1:74" s="29" customFormat="1" ht="15.75" x14ac:dyDescent="0.25">
      <c r="A816" s="24"/>
      <c r="B816" s="24"/>
      <c r="C816" s="15"/>
      <c r="D816" s="361"/>
      <c r="E816" s="362"/>
      <c r="F816" s="76"/>
      <c r="G816" s="76"/>
      <c r="H816" s="76"/>
      <c r="I816" s="76"/>
      <c r="J816" s="76"/>
      <c r="K816" s="76"/>
      <c r="L816" s="76"/>
      <c r="M816" s="76"/>
      <c r="N816" s="76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</row>
    <row r="817" spans="1:74" s="29" customFormat="1" ht="15.75" x14ac:dyDescent="0.25">
      <c r="A817" s="24"/>
      <c r="B817" s="24"/>
      <c r="C817" s="15"/>
      <c r="D817" s="361"/>
      <c r="E817" s="362"/>
      <c r="F817" s="76"/>
      <c r="G817" s="76"/>
      <c r="H817" s="76"/>
      <c r="I817" s="76"/>
      <c r="J817" s="76"/>
      <c r="K817" s="76"/>
      <c r="L817" s="76"/>
      <c r="M817" s="76"/>
      <c r="N817" s="76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</row>
    <row r="818" spans="1:74" s="29" customFormat="1" ht="15.75" x14ac:dyDescent="0.25">
      <c r="A818" s="24"/>
      <c r="B818" s="24"/>
      <c r="C818" s="15"/>
      <c r="D818" s="361"/>
      <c r="E818" s="362"/>
      <c r="F818" s="76"/>
      <c r="G818" s="76"/>
      <c r="H818" s="76"/>
      <c r="I818" s="76"/>
      <c r="J818" s="76"/>
      <c r="K818" s="76"/>
      <c r="L818" s="76"/>
      <c r="M818" s="76"/>
      <c r="N818" s="76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</row>
    <row r="819" spans="1:74" s="29" customFormat="1" ht="15.75" x14ac:dyDescent="0.25">
      <c r="A819" s="24"/>
      <c r="B819" s="24"/>
      <c r="C819" s="15"/>
      <c r="D819" s="361"/>
      <c r="E819" s="362"/>
      <c r="F819" s="76"/>
      <c r="G819" s="76"/>
      <c r="H819" s="76"/>
      <c r="I819" s="76"/>
      <c r="J819" s="76"/>
      <c r="K819" s="76"/>
      <c r="L819" s="76"/>
      <c r="M819" s="76"/>
      <c r="N819" s="76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</row>
    <row r="820" spans="1:74" s="29" customFormat="1" ht="15.75" x14ac:dyDescent="0.25">
      <c r="A820" s="24"/>
      <c r="B820" s="24"/>
      <c r="C820" s="15"/>
      <c r="D820" s="361"/>
      <c r="E820" s="362"/>
      <c r="F820" s="76"/>
      <c r="G820" s="76"/>
      <c r="H820" s="76"/>
      <c r="I820" s="76"/>
      <c r="J820" s="76"/>
      <c r="K820" s="76"/>
      <c r="L820" s="76"/>
      <c r="M820" s="76"/>
      <c r="N820" s="76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</row>
    <row r="821" spans="1:74" s="29" customFormat="1" ht="15.75" x14ac:dyDescent="0.25">
      <c r="A821" s="24"/>
      <c r="B821" s="24"/>
      <c r="C821" s="15"/>
      <c r="D821" s="361"/>
      <c r="E821" s="362"/>
      <c r="F821" s="76"/>
      <c r="G821" s="76"/>
      <c r="H821" s="76"/>
      <c r="I821" s="76"/>
      <c r="J821" s="76"/>
      <c r="K821" s="76"/>
      <c r="L821" s="76"/>
      <c r="M821" s="76"/>
      <c r="N821" s="76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</row>
    <row r="822" spans="1:74" s="29" customFormat="1" ht="15.75" x14ac:dyDescent="0.25">
      <c r="A822" s="24"/>
      <c r="B822" s="24"/>
      <c r="C822" s="15"/>
      <c r="D822" s="361"/>
      <c r="E822" s="362"/>
      <c r="F822" s="76"/>
      <c r="G822" s="76"/>
      <c r="H822" s="76"/>
      <c r="I822" s="76"/>
      <c r="J822" s="76"/>
      <c r="K822" s="76"/>
      <c r="L822" s="76"/>
      <c r="M822" s="76"/>
      <c r="N822" s="76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</row>
    <row r="823" spans="1:74" s="29" customFormat="1" ht="15.75" x14ac:dyDescent="0.25">
      <c r="A823" s="24"/>
      <c r="B823" s="24"/>
      <c r="C823" s="15"/>
      <c r="D823" s="361"/>
      <c r="E823" s="362"/>
      <c r="F823" s="76"/>
      <c r="G823" s="76"/>
      <c r="H823" s="76"/>
      <c r="I823" s="76"/>
      <c r="J823" s="76"/>
      <c r="K823" s="76"/>
      <c r="L823" s="76"/>
      <c r="M823" s="76"/>
      <c r="N823" s="76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</row>
    <row r="824" spans="1:74" s="29" customFormat="1" ht="15.75" x14ac:dyDescent="0.25">
      <c r="A824" s="24"/>
      <c r="B824" s="24"/>
      <c r="C824" s="15"/>
      <c r="D824" s="361"/>
      <c r="E824" s="362"/>
      <c r="F824" s="76"/>
      <c r="G824" s="76"/>
      <c r="H824" s="76"/>
      <c r="I824" s="76"/>
      <c r="J824" s="76"/>
      <c r="K824" s="76"/>
      <c r="L824" s="76"/>
      <c r="M824" s="76"/>
      <c r="N824" s="76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</row>
    <row r="825" spans="1:74" s="29" customFormat="1" ht="15.75" x14ac:dyDescent="0.25">
      <c r="A825" s="24"/>
      <c r="B825" s="24"/>
      <c r="C825" s="15"/>
      <c r="D825" s="361"/>
      <c r="E825" s="362"/>
      <c r="F825" s="76"/>
      <c r="G825" s="76"/>
      <c r="H825" s="76"/>
      <c r="I825" s="76"/>
      <c r="J825" s="76"/>
      <c r="K825" s="76"/>
      <c r="L825" s="76"/>
      <c r="M825" s="76"/>
      <c r="N825" s="76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</row>
    <row r="826" spans="1:74" s="29" customFormat="1" ht="15.75" x14ac:dyDescent="0.25">
      <c r="A826" s="24"/>
      <c r="B826" s="24"/>
      <c r="C826" s="15"/>
      <c r="D826" s="361"/>
      <c r="E826" s="362"/>
      <c r="F826" s="76"/>
      <c r="G826" s="76"/>
      <c r="H826" s="76"/>
      <c r="I826" s="76"/>
      <c r="J826" s="76"/>
      <c r="K826" s="76"/>
      <c r="L826" s="76"/>
      <c r="M826" s="76"/>
      <c r="N826" s="76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</row>
    <row r="827" spans="1:74" s="29" customFormat="1" ht="15.75" x14ac:dyDescent="0.25">
      <c r="A827" s="24"/>
      <c r="B827" s="24"/>
      <c r="C827" s="15"/>
      <c r="D827" s="361"/>
      <c r="E827" s="362"/>
      <c r="F827" s="76"/>
      <c r="G827" s="76"/>
      <c r="H827" s="76"/>
      <c r="I827" s="76"/>
      <c r="J827" s="76"/>
      <c r="K827" s="76"/>
      <c r="L827" s="76"/>
      <c r="M827" s="76"/>
      <c r="N827" s="76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</row>
    <row r="828" spans="1:74" s="29" customFormat="1" ht="15.75" x14ac:dyDescent="0.25">
      <c r="A828" s="24"/>
      <c r="B828" s="24"/>
      <c r="C828" s="15"/>
      <c r="D828" s="361"/>
      <c r="E828" s="362"/>
      <c r="F828" s="76"/>
      <c r="G828" s="76"/>
      <c r="H828" s="76"/>
      <c r="I828" s="76"/>
      <c r="J828" s="76"/>
      <c r="K828" s="76"/>
      <c r="L828" s="76"/>
      <c r="M828" s="76"/>
      <c r="N828" s="76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</row>
    <row r="829" spans="1:74" s="29" customFormat="1" ht="15.75" x14ac:dyDescent="0.25">
      <c r="A829" s="24"/>
      <c r="B829" s="24"/>
      <c r="C829" s="15"/>
      <c r="D829" s="361"/>
      <c r="E829" s="362"/>
      <c r="F829" s="76"/>
      <c r="G829" s="76"/>
      <c r="H829" s="76"/>
      <c r="I829" s="76"/>
      <c r="J829" s="76"/>
      <c r="K829" s="76"/>
      <c r="L829" s="76"/>
      <c r="M829" s="76"/>
      <c r="N829" s="76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</row>
    <row r="830" spans="1:74" s="29" customFormat="1" ht="15.75" x14ac:dyDescent="0.25">
      <c r="A830" s="24"/>
      <c r="B830" s="24"/>
      <c r="C830" s="15"/>
      <c r="D830" s="361"/>
      <c r="E830" s="362"/>
      <c r="F830" s="76"/>
      <c r="G830" s="76"/>
      <c r="H830" s="76"/>
      <c r="I830" s="76"/>
      <c r="J830" s="76"/>
      <c r="K830" s="76"/>
      <c r="L830" s="76"/>
      <c r="M830" s="76"/>
      <c r="N830" s="76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</row>
    <row r="831" spans="1:74" s="29" customFormat="1" ht="15.75" x14ac:dyDescent="0.25">
      <c r="A831" s="24"/>
      <c r="B831" s="24"/>
      <c r="C831" s="15"/>
      <c r="D831" s="361"/>
      <c r="E831" s="362"/>
      <c r="F831" s="76"/>
      <c r="G831" s="76"/>
      <c r="H831" s="76"/>
      <c r="I831" s="76"/>
      <c r="J831" s="76"/>
      <c r="K831" s="76"/>
      <c r="L831" s="76"/>
      <c r="M831" s="76"/>
      <c r="N831" s="76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</row>
    <row r="832" spans="1:74" s="29" customFormat="1" ht="15.75" x14ac:dyDescent="0.25">
      <c r="A832" s="24"/>
      <c r="B832" s="24"/>
      <c r="C832" s="15"/>
      <c r="D832" s="361"/>
      <c r="E832" s="362"/>
      <c r="F832" s="76"/>
      <c r="G832" s="76"/>
      <c r="H832" s="76"/>
      <c r="I832" s="76"/>
      <c r="J832" s="76"/>
      <c r="K832" s="76"/>
      <c r="L832" s="76"/>
      <c r="M832" s="76"/>
      <c r="N832" s="76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</row>
    <row r="833" spans="1:74" s="29" customFormat="1" ht="15.75" x14ac:dyDescent="0.25">
      <c r="A833" s="24"/>
      <c r="B833" s="24"/>
      <c r="C833" s="15"/>
      <c r="D833" s="361"/>
      <c r="E833" s="362"/>
      <c r="F833" s="76"/>
      <c r="G833" s="76"/>
      <c r="H833" s="76"/>
      <c r="I833" s="76"/>
      <c r="J833" s="76"/>
      <c r="K833" s="76"/>
      <c r="L833" s="76"/>
      <c r="M833" s="76"/>
      <c r="N833" s="76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</row>
    <row r="834" spans="1:74" s="29" customFormat="1" ht="15.75" x14ac:dyDescent="0.25">
      <c r="A834" s="24"/>
      <c r="B834" s="24"/>
      <c r="C834" s="15"/>
      <c r="D834" s="361"/>
      <c r="E834" s="362"/>
      <c r="F834" s="76"/>
      <c r="G834" s="76"/>
      <c r="H834" s="76"/>
      <c r="I834" s="76"/>
      <c r="J834" s="76"/>
      <c r="K834" s="76"/>
      <c r="L834" s="76"/>
      <c r="M834" s="76"/>
      <c r="N834" s="76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</row>
    <row r="835" spans="1:74" s="29" customFormat="1" ht="15.75" x14ac:dyDescent="0.25">
      <c r="A835" s="24"/>
      <c r="B835" s="24"/>
      <c r="C835" s="15"/>
      <c r="D835" s="361"/>
      <c r="E835" s="362"/>
      <c r="F835" s="76"/>
      <c r="G835" s="76"/>
      <c r="H835" s="76"/>
      <c r="I835" s="76"/>
      <c r="J835" s="76"/>
      <c r="K835" s="76"/>
      <c r="L835" s="76"/>
      <c r="M835" s="76"/>
      <c r="N835" s="76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</row>
    <row r="836" spans="1:74" s="29" customFormat="1" ht="15.75" x14ac:dyDescent="0.25">
      <c r="A836" s="24"/>
      <c r="B836" s="24"/>
      <c r="C836" s="15"/>
      <c r="D836" s="361"/>
      <c r="E836" s="362"/>
      <c r="F836" s="76"/>
      <c r="G836" s="76"/>
      <c r="H836" s="76"/>
      <c r="I836" s="76"/>
      <c r="J836" s="76"/>
      <c r="K836" s="76"/>
      <c r="L836" s="76"/>
      <c r="M836" s="76"/>
      <c r="N836" s="76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</row>
    <row r="837" spans="1:74" s="29" customFormat="1" ht="15.75" x14ac:dyDescent="0.25">
      <c r="A837" s="24"/>
      <c r="B837" s="24"/>
      <c r="C837" s="15"/>
      <c r="D837" s="361"/>
      <c r="E837" s="362"/>
      <c r="F837" s="76"/>
      <c r="G837" s="76"/>
      <c r="H837" s="76"/>
      <c r="I837" s="76"/>
      <c r="J837" s="76"/>
      <c r="K837" s="76"/>
      <c r="L837" s="76"/>
      <c r="M837" s="76"/>
      <c r="N837" s="76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</row>
    <row r="838" spans="1:74" s="29" customFormat="1" ht="15.75" x14ac:dyDescent="0.25">
      <c r="A838" s="24"/>
      <c r="B838" s="24"/>
      <c r="C838" s="15"/>
      <c r="D838" s="361"/>
      <c r="E838" s="362"/>
      <c r="F838" s="76"/>
      <c r="G838" s="76"/>
      <c r="H838" s="76"/>
      <c r="I838" s="76"/>
      <c r="J838" s="76"/>
      <c r="K838" s="76"/>
      <c r="L838" s="76"/>
      <c r="M838" s="76"/>
      <c r="N838" s="76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</row>
    <row r="839" spans="1:74" s="29" customFormat="1" ht="15.75" x14ac:dyDescent="0.25">
      <c r="A839" s="24"/>
      <c r="B839" s="24"/>
      <c r="C839" s="15"/>
      <c r="D839" s="361"/>
      <c r="E839" s="362"/>
      <c r="F839" s="76"/>
      <c r="G839" s="76"/>
      <c r="H839" s="76"/>
      <c r="I839" s="76"/>
      <c r="J839" s="76"/>
      <c r="K839" s="76"/>
      <c r="L839" s="76"/>
      <c r="M839" s="76"/>
      <c r="N839" s="76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</row>
    <row r="840" spans="1:74" s="29" customFormat="1" ht="15.75" x14ac:dyDescent="0.25">
      <c r="A840" s="24"/>
      <c r="B840" s="24"/>
      <c r="C840" s="15"/>
      <c r="D840" s="361"/>
      <c r="E840" s="362"/>
      <c r="F840" s="76"/>
      <c r="G840" s="76"/>
      <c r="H840" s="76"/>
      <c r="I840" s="76"/>
      <c r="J840" s="76"/>
      <c r="K840" s="76"/>
      <c r="L840" s="76"/>
      <c r="M840" s="76"/>
      <c r="N840" s="76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</row>
    <row r="841" spans="1:74" s="29" customFormat="1" ht="15.75" x14ac:dyDescent="0.25">
      <c r="A841" s="24"/>
      <c r="B841" s="24"/>
      <c r="C841" s="15"/>
      <c r="D841" s="361"/>
      <c r="E841" s="362"/>
      <c r="F841" s="76"/>
      <c r="G841" s="76"/>
      <c r="H841" s="76"/>
      <c r="I841" s="76"/>
      <c r="J841" s="76"/>
      <c r="K841" s="76"/>
      <c r="L841" s="76"/>
      <c r="M841" s="76"/>
      <c r="N841" s="76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</row>
    <row r="842" spans="1:74" s="29" customFormat="1" ht="15.75" x14ac:dyDescent="0.25">
      <c r="A842" s="24"/>
      <c r="B842" s="24"/>
      <c r="C842" s="15"/>
      <c r="D842" s="361"/>
      <c r="E842" s="362"/>
      <c r="F842" s="76"/>
      <c r="G842" s="76"/>
      <c r="H842" s="76"/>
      <c r="I842" s="76"/>
      <c r="J842" s="76"/>
      <c r="K842" s="76"/>
      <c r="L842" s="76"/>
      <c r="M842" s="76"/>
      <c r="N842" s="76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</row>
    <row r="843" spans="1:74" s="29" customFormat="1" ht="15.75" x14ac:dyDescent="0.25">
      <c r="A843" s="24"/>
      <c r="B843" s="24"/>
      <c r="C843" s="15"/>
      <c r="D843" s="361"/>
      <c r="E843" s="362"/>
      <c r="F843" s="76"/>
      <c r="G843" s="76"/>
      <c r="H843" s="76"/>
      <c r="I843" s="76"/>
      <c r="J843" s="76"/>
      <c r="K843" s="76"/>
      <c r="L843" s="76"/>
      <c r="M843" s="76"/>
      <c r="N843" s="76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</row>
    <row r="844" spans="1:74" s="29" customFormat="1" ht="15.75" x14ac:dyDescent="0.25">
      <c r="A844" s="24"/>
      <c r="B844" s="24"/>
      <c r="C844" s="15"/>
      <c r="D844" s="361"/>
      <c r="E844" s="362"/>
      <c r="F844" s="76"/>
      <c r="G844" s="76"/>
      <c r="H844" s="76"/>
      <c r="I844" s="76"/>
      <c r="J844" s="76"/>
      <c r="K844" s="76"/>
      <c r="L844" s="76"/>
      <c r="M844" s="76"/>
      <c r="N844" s="76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</row>
    <row r="845" spans="1:74" s="29" customFormat="1" ht="15.75" x14ac:dyDescent="0.25">
      <c r="A845" s="24"/>
      <c r="B845" s="24"/>
      <c r="C845" s="15"/>
      <c r="D845" s="361"/>
      <c r="E845" s="362"/>
      <c r="F845" s="76"/>
      <c r="G845" s="76"/>
      <c r="H845" s="76"/>
      <c r="I845" s="76"/>
      <c r="J845" s="76"/>
      <c r="K845" s="76"/>
      <c r="L845" s="76"/>
      <c r="M845" s="76"/>
      <c r="N845" s="76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</row>
    <row r="846" spans="1:74" s="29" customFormat="1" ht="15.75" x14ac:dyDescent="0.25">
      <c r="A846" s="24"/>
      <c r="B846" s="24"/>
      <c r="C846" s="15"/>
      <c r="D846" s="361"/>
      <c r="E846" s="362"/>
      <c r="F846" s="76"/>
      <c r="G846" s="76"/>
      <c r="H846" s="76"/>
      <c r="I846" s="76"/>
      <c r="J846" s="76"/>
      <c r="K846" s="76"/>
      <c r="L846" s="76"/>
      <c r="M846" s="76"/>
      <c r="N846" s="76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</row>
    <row r="847" spans="1:74" s="29" customFormat="1" ht="15.75" x14ac:dyDescent="0.25">
      <c r="A847" s="24"/>
      <c r="B847" s="24"/>
      <c r="C847" s="15"/>
      <c r="D847" s="361"/>
      <c r="E847" s="362"/>
      <c r="F847" s="76"/>
      <c r="G847" s="76"/>
      <c r="H847" s="76"/>
      <c r="I847" s="76"/>
      <c r="J847" s="76"/>
      <c r="K847" s="76"/>
      <c r="L847" s="76"/>
      <c r="M847" s="76"/>
      <c r="N847" s="76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</row>
    <row r="848" spans="1:74" s="29" customFormat="1" ht="15.75" x14ac:dyDescent="0.25">
      <c r="A848" s="24"/>
      <c r="B848" s="24"/>
      <c r="C848" s="15"/>
      <c r="D848" s="361"/>
      <c r="E848" s="362"/>
      <c r="F848" s="76"/>
      <c r="G848" s="76"/>
      <c r="H848" s="76"/>
      <c r="I848" s="76"/>
      <c r="J848" s="76"/>
      <c r="K848" s="76"/>
      <c r="L848" s="76"/>
      <c r="M848" s="76"/>
      <c r="N848" s="76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</row>
    <row r="849" spans="1:74" s="29" customFormat="1" ht="15.75" x14ac:dyDescent="0.25">
      <c r="A849" s="24"/>
      <c r="B849" s="24"/>
      <c r="C849" s="15"/>
      <c r="D849" s="361"/>
      <c r="E849" s="362"/>
      <c r="F849" s="76"/>
      <c r="G849" s="76"/>
      <c r="H849" s="76"/>
      <c r="I849" s="76"/>
      <c r="J849" s="76"/>
      <c r="K849" s="76"/>
      <c r="L849" s="76"/>
      <c r="M849" s="76"/>
      <c r="N849" s="76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</row>
    <row r="850" spans="1:74" s="29" customFormat="1" ht="15.75" x14ac:dyDescent="0.25">
      <c r="A850" s="24"/>
      <c r="B850" s="24"/>
      <c r="C850" s="15"/>
      <c r="D850" s="361"/>
      <c r="E850" s="362"/>
      <c r="F850" s="76"/>
      <c r="G850" s="76"/>
      <c r="H850" s="76"/>
      <c r="I850" s="76"/>
      <c r="J850" s="76"/>
      <c r="K850" s="76"/>
      <c r="L850" s="76"/>
      <c r="M850" s="76"/>
      <c r="N850" s="76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</row>
    <row r="851" spans="1:74" s="29" customFormat="1" ht="15.75" x14ac:dyDescent="0.25">
      <c r="A851" s="24"/>
      <c r="B851" s="24"/>
      <c r="C851" s="15"/>
      <c r="D851" s="361"/>
      <c r="E851" s="362"/>
      <c r="F851" s="76"/>
      <c r="G851" s="76"/>
      <c r="H851" s="76"/>
      <c r="I851" s="76"/>
      <c r="J851" s="76"/>
      <c r="K851" s="76"/>
      <c r="L851" s="76"/>
      <c r="M851" s="76"/>
      <c r="N851" s="76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</row>
    <row r="852" spans="1:74" s="29" customFormat="1" ht="15.75" x14ac:dyDescent="0.25">
      <c r="A852" s="24"/>
      <c r="B852" s="24"/>
      <c r="C852" s="15"/>
      <c r="D852" s="361"/>
      <c r="E852" s="362"/>
      <c r="F852" s="76"/>
      <c r="G852" s="76"/>
      <c r="H852" s="76"/>
      <c r="I852" s="76"/>
      <c r="J852" s="76"/>
      <c r="K852" s="76"/>
      <c r="L852" s="76"/>
      <c r="M852" s="76"/>
      <c r="N852" s="76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</row>
    <row r="853" spans="1:74" s="29" customFormat="1" ht="15.75" x14ac:dyDescent="0.25">
      <c r="A853" s="24"/>
      <c r="B853" s="24"/>
      <c r="C853" s="15"/>
      <c r="D853" s="361"/>
      <c r="E853" s="362"/>
      <c r="F853" s="76"/>
      <c r="G853" s="76"/>
      <c r="H853" s="76"/>
      <c r="I853" s="76"/>
      <c r="J853" s="76"/>
      <c r="K853" s="76"/>
      <c r="L853" s="76"/>
      <c r="M853" s="76"/>
      <c r="N853" s="76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</row>
    <row r="854" spans="1:74" s="29" customFormat="1" ht="15.75" x14ac:dyDescent="0.25">
      <c r="A854" s="24"/>
      <c r="B854" s="24"/>
      <c r="C854" s="15"/>
      <c r="D854" s="361"/>
      <c r="E854" s="362"/>
      <c r="F854" s="76"/>
      <c r="G854" s="76"/>
      <c r="H854" s="76"/>
      <c r="I854" s="76"/>
      <c r="J854" s="76"/>
      <c r="K854" s="76"/>
      <c r="L854" s="76"/>
      <c r="M854" s="76"/>
      <c r="N854" s="76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</row>
    <row r="855" spans="1:74" s="29" customFormat="1" ht="15.75" x14ac:dyDescent="0.25">
      <c r="A855" s="24"/>
      <c r="B855" s="24"/>
      <c r="C855" s="15"/>
      <c r="D855" s="361"/>
      <c r="E855" s="362"/>
      <c r="F855" s="76"/>
      <c r="G855" s="76"/>
      <c r="H855" s="76"/>
      <c r="I855" s="76"/>
      <c r="J855" s="76"/>
      <c r="K855" s="76"/>
      <c r="L855" s="76"/>
      <c r="M855" s="76"/>
      <c r="N855" s="76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</row>
    <row r="856" spans="1:74" s="29" customFormat="1" ht="15.75" x14ac:dyDescent="0.25">
      <c r="A856" s="24"/>
      <c r="B856" s="24"/>
      <c r="C856" s="15"/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</row>
    <row r="857" spans="1:74" s="29" customFormat="1" ht="15.75" x14ac:dyDescent="0.25">
      <c r="A857" s="24"/>
      <c r="B857" s="24"/>
      <c r="C857" s="15"/>
      <c r="D857" s="76"/>
      <c r="E857" s="76"/>
      <c r="F857" s="76"/>
      <c r="G857" s="76"/>
      <c r="H857" s="76"/>
      <c r="I857" s="76"/>
      <c r="J857" s="76"/>
      <c r="K857" s="76"/>
      <c r="L857" s="76"/>
      <c r="M857" s="76"/>
      <c r="N857" s="76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</row>
    <row r="858" spans="1:74" s="29" customFormat="1" ht="15.75" x14ac:dyDescent="0.25">
      <c r="A858" s="24"/>
      <c r="B858" s="24"/>
      <c r="C858" s="15"/>
      <c r="D858" s="76"/>
      <c r="E858" s="76"/>
      <c r="F858" s="76"/>
      <c r="G858" s="76"/>
      <c r="H858" s="76"/>
      <c r="I858" s="76"/>
      <c r="J858" s="76"/>
      <c r="K858" s="76"/>
      <c r="L858" s="76"/>
      <c r="M858" s="76"/>
      <c r="N858" s="76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</row>
    <row r="859" spans="1:74" s="29" customFormat="1" ht="15.75" x14ac:dyDescent="0.25">
      <c r="A859" s="24"/>
      <c r="B859" s="24"/>
      <c r="C859" s="15"/>
      <c r="D859" s="76"/>
      <c r="E859" s="76"/>
      <c r="F859" s="76"/>
      <c r="G859" s="76"/>
      <c r="H859" s="76"/>
      <c r="I859" s="76"/>
      <c r="J859" s="76"/>
      <c r="K859" s="76"/>
      <c r="L859" s="76"/>
      <c r="M859" s="76"/>
      <c r="N859" s="76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</row>
    <row r="860" spans="1:74" s="29" customFormat="1" ht="15.75" x14ac:dyDescent="0.25">
      <c r="A860" s="24"/>
      <c r="B860" s="24"/>
      <c r="C860" s="15"/>
      <c r="D860" s="76"/>
      <c r="E860" s="76"/>
      <c r="F860" s="76"/>
      <c r="G860" s="76"/>
      <c r="H860" s="76"/>
      <c r="I860" s="76"/>
      <c r="J860" s="76"/>
      <c r="K860" s="76"/>
      <c r="L860" s="76"/>
      <c r="M860" s="76"/>
      <c r="N860" s="76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</row>
    <row r="861" spans="1:74" s="29" customFormat="1" ht="15.75" x14ac:dyDescent="0.25">
      <c r="A861" s="24"/>
      <c r="B861" s="24"/>
      <c r="C861" s="15"/>
      <c r="D861" s="76"/>
      <c r="E861" s="76"/>
      <c r="F861" s="76"/>
      <c r="G861" s="76"/>
      <c r="H861" s="76"/>
      <c r="I861" s="76"/>
      <c r="J861" s="76"/>
      <c r="K861" s="76"/>
      <c r="L861" s="76"/>
      <c r="M861" s="76"/>
      <c r="N861" s="76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</row>
    <row r="862" spans="1:74" s="29" customFormat="1" ht="15.75" x14ac:dyDescent="0.25">
      <c r="A862" s="24"/>
      <c r="B862" s="24"/>
      <c r="C862" s="15"/>
      <c r="D862" s="76"/>
      <c r="E862" s="76"/>
      <c r="F862" s="76"/>
      <c r="G862" s="76"/>
      <c r="H862" s="76"/>
      <c r="I862" s="76"/>
      <c r="J862" s="76"/>
      <c r="K862" s="76"/>
      <c r="L862" s="76"/>
      <c r="M862" s="76"/>
      <c r="N862" s="76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</row>
    <row r="863" spans="1:74" s="29" customFormat="1" ht="15.75" x14ac:dyDescent="0.25">
      <c r="A863" s="24"/>
      <c r="B863" s="24"/>
      <c r="C863" s="15"/>
      <c r="D863" s="76"/>
      <c r="E863" s="76"/>
      <c r="F863" s="76"/>
      <c r="G863" s="76"/>
      <c r="H863" s="76"/>
      <c r="I863" s="76"/>
      <c r="J863" s="76"/>
      <c r="K863" s="76"/>
      <c r="L863" s="76"/>
      <c r="M863" s="76"/>
      <c r="N863" s="76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</row>
    <row r="864" spans="1:74" s="29" customFormat="1" ht="15.75" x14ac:dyDescent="0.25">
      <c r="A864" s="24"/>
      <c r="B864" s="24"/>
      <c r="C864" s="15"/>
      <c r="D864" s="76"/>
      <c r="E864" s="76"/>
      <c r="F864" s="76"/>
      <c r="G864" s="76"/>
      <c r="H864" s="76"/>
      <c r="I864" s="76"/>
      <c r="J864" s="76"/>
      <c r="K864" s="76"/>
      <c r="L864" s="76"/>
      <c r="M864" s="76"/>
      <c r="N864" s="76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</row>
    <row r="865" spans="1:74" s="29" customFormat="1" ht="15.75" x14ac:dyDescent="0.25">
      <c r="A865" s="24"/>
      <c r="B865" s="24"/>
      <c r="C865" s="15"/>
      <c r="D865" s="76"/>
      <c r="E865" s="76"/>
      <c r="F865" s="76"/>
      <c r="G865" s="76"/>
      <c r="H865" s="76"/>
      <c r="I865" s="76"/>
      <c r="J865" s="76"/>
      <c r="K865" s="76"/>
      <c r="L865" s="76"/>
      <c r="M865" s="76"/>
      <c r="N865" s="76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</row>
    <row r="866" spans="1:74" s="29" customFormat="1" ht="15.75" x14ac:dyDescent="0.25">
      <c r="A866" s="24"/>
      <c r="B866" s="24"/>
      <c r="C866" s="15"/>
      <c r="D866" s="76"/>
      <c r="E866" s="76"/>
      <c r="F866" s="76"/>
      <c r="G866" s="76"/>
      <c r="H866" s="76"/>
      <c r="I866" s="76"/>
      <c r="J866" s="76"/>
      <c r="K866" s="76"/>
      <c r="L866" s="76"/>
      <c r="M866" s="76"/>
      <c r="N866" s="76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</row>
    <row r="867" spans="1:74" s="29" customFormat="1" ht="15.75" x14ac:dyDescent="0.25">
      <c r="A867" s="24"/>
      <c r="B867" s="24"/>
      <c r="C867" s="15"/>
      <c r="D867" s="76"/>
      <c r="E867" s="76"/>
      <c r="F867" s="76"/>
      <c r="G867" s="76"/>
      <c r="H867" s="76"/>
      <c r="I867" s="76"/>
      <c r="J867" s="76"/>
      <c r="K867" s="76"/>
      <c r="L867" s="76"/>
      <c r="M867" s="76"/>
      <c r="N867" s="76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</row>
    <row r="868" spans="1:74" s="29" customFormat="1" ht="15.75" x14ac:dyDescent="0.25">
      <c r="A868" s="24"/>
      <c r="B868" s="24"/>
      <c r="C868" s="15"/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6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</row>
    <row r="869" spans="1:74" s="29" customFormat="1" ht="15.75" x14ac:dyDescent="0.25">
      <c r="A869" s="24"/>
      <c r="B869" s="24"/>
      <c r="C869" s="15"/>
      <c r="D869" s="76"/>
      <c r="E869" s="76"/>
      <c r="F869" s="76"/>
      <c r="G869" s="76"/>
      <c r="H869" s="76"/>
      <c r="I869" s="76"/>
      <c r="J869" s="76"/>
      <c r="K869" s="76"/>
      <c r="L869" s="76"/>
      <c r="M869" s="76"/>
      <c r="N869" s="76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</row>
    <row r="870" spans="1:74" s="29" customFormat="1" ht="15.75" x14ac:dyDescent="0.25">
      <c r="A870" s="24"/>
      <c r="B870" s="24"/>
      <c r="C870" s="15"/>
      <c r="D870" s="76"/>
      <c r="E870" s="76"/>
      <c r="F870" s="76"/>
      <c r="G870" s="76"/>
      <c r="H870" s="76"/>
      <c r="I870" s="76"/>
      <c r="J870" s="76"/>
      <c r="K870" s="76"/>
      <c r="L870" s="76"/>
      <c r="M870" s="76"/>
      <c r="N870" s="76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</row>
    <row r="871" spans="1:74" s="29" customFormat="1" ht="15.75" x14ac:dyDescent="0.25">
      <c r="A871" s="24"/>
      <c r="B871" s="24"/>
      <c r="C871" s="15"/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6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</row>
    <row r="872" spans="1:74" s="29" customFormat="1" ht="15.75" x14ac:dyDescent="0.25">
      <c r="A872" s="24"/>
      <c r="B872" s="24"/>
      <c r="C872" s="15"/>
      <c r="D872" s="76"/>
      <c r="E872" s="76"/>
      <c r="F872" s="76"/>
      <c r="G872" s="76"/>
      <c r="H872" s="76"/>
      <c r="I872" s="76"/>
      <c r="J872" s="76"/>
      <c r="K872" s="76"/>
      <c r="L872" s="76"/>
      <c r="M872" s="76"/>
      <c r="N872" s="76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</row>
    <row r="873" spans="1:74" s="29" customFormat="1" ht="15.75" x14ac:dyDescent="0.25">
      <c r="A873" s="24"/>
      <c r="B873" s="24"/>
      <c r="C873" s="15"/>
      <c r="D873" s="76"/>
      <c r="E873" s="76"/>
      <c r="F873" s="76"/>
      <c r="G873" s="76"/>
      <c r="H873" s="76"/>
      <c r="I873" s="76"/>
      <c r="J873" s="76"/>
      <c r="K873" s="76"/>
      <c r="L873" s="76"/>
      <c r="M873" s="76"/>
      <c r="N873" s="76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</row>
    <row r="874" spans="1:74" s="29" customFormat="1" ht="15.75" x14ac:dyDescent="0.25">
      <c r="A874" s="24"/>
      <c r="B874" s="24"/>
      <c r="C874" s="15"/>
      <c r="D874" s="76"/>
      <c r="E874" s="76"/>
      <c r="F874" s="76"/>
      <c r="G874" s="76"/>
      <c r="H874" s="76"/>
      <c r="I874" s="76"/>
      <c r="J874" s="76"/>
      <c r="K874" s="76"/>
      <c r="L874" s="76"/>
      <c r="M874" s="76"/>
      <c r="N874" s="76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</row>
    <row r="875" spans="1:74" s="29" customFormat="1" ht="15.75" x14ac:dyDescent="0.25">
      <c r="A875" s="24"/>
      <c r="B875" s="24"/>
      <c r="C875" s="15"/>
      <c r="D875" s="76"/>
      <c r="E875" s="76"/>
      <c r="F875" s="76"/>
      <c r="G875" s="76"/>
      <c r="H875" s="76"/>
      <c r="I875" s="76"/>
      <c r="J875" s="76"/>
      <c r="K875" s="76"/>
      <c r="L875" s="76"/>
      <c r="M875" s="76"/>
      <c r="N875" s="76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</row>
    <row r="876" spans="1:74" s="29" customFormat="1" ht="15.75" x14ac:dyDescent="0.25">
      <c r="A876" s="24"/>
      <c r="B876" s="24"/>
      <c r="C876" s="15"/>
      <c r="D876" s="76"/>
      <c r="E876" s="76"/>
      <c r="F876" s="76"/>
      <c r="G876" s="76"/>
      <c r="H876" s="76"/>
      <c r="I876" s="76"/>
      <c r="J876" s="76"/>
      <c r="K876" s="76"/>
      <c r="L876" s="76"/>
      <c r="M876" s="76"/>
      <c r="N876" s="76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</row>
    <row r="877" spans="1:74" s="29" customFormat="1" ht="15.75" x14ac:dyDescent="0.25">
      <c r="A877" s="24"/>
      <c r="B877" s="24"/>
      <c r="C877" s="15"/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6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</row>
    <row r="878" spans="1:74" s="29" customFormat="1" ht="15.75" x14ac:dyDescent="0.25">
      <c r="A878" s="24"/>
      <c r="B878" s="24"/>
      <c r="C878" s="15"/>
      <c r="D878" s="76"/>
      <c r="E878" s="76"/>
      <c r="F878" s="76"/>
      <c r="G878" s="76"/>
      <c r="H878" s="76"/>
      <c r="I878" s="76"/>
      <c r="J878" s="76"/>
      <c r="K878" s="76"/>
      <c r="L878" s="76"/>
      <c r="M878" s="76"/>
      <c r="N878" s="76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</row>
    <row r="879" spans="1:74" s="29" customFormat="1" ht="15.75" x14ac:dyDescent="0.25">
      <c r="A879" s="24"/>
      <c r="B879" s="24"/>
      <c r="C879" s="15"/>
      <c r="D879" s="76"/>
      <c r="E879" s="76"/>
      <c r="F879" s="76"/>
      <c r="G879" s="76"/>
      <c r="H879" s="76"/>
      <c r="I879" s="76"/>
      <c r="J879" s="76"/>
      <c r="K879" s="76"/>
      <c r="L879" s="76"/>
      <c r="M879" s="76"/>
      <c r="N879" s="76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</row>
    <row r="880" spans="1:74" s="29" customFormat="1" ht="15.75" x14ac:dyDescent="0.25">
      <c r="A880" s="24"/>
      <c r="B880" s="24"/>
      <c r="C880" s="15"/>
      <c r="D880" s="76"/>
      <c r="E880" s="76"/>
      <c r="F880" s="76"/>
      <c r="G880" s="76"/>
      <c r="H880" s="76"/>
      <c r="I880" s="76"/>
      <c r="J880" s="76"/>
      <c r="K880" s="76"/>
      <c r="L880" s="76"/>
      <c r="M880" s="76"/>
      <c r="N880" s="76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</row>
    <row r="881" spans="1:74" s="29" customFormat="1" ht="15.75" x14ac:dyDescent="0.25">
      <c r="A881" s="24"/>
      <c r="B881" s="24"/>
      <c r="C881" s="15"/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6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</row>
    <row r="882" spans="1:74" s="29" customFormat="1" ht="15.75" x14ac:dyDescent="0.25">
      <c r="A882" s="24"/>
      <c r="B882" s="24"/>
      <c r="C882" s="15"/>
      <c r="D882" s="76"/>
      <c r="E882" s="76"/>
      <c r="F882" s="76"/>
      <c r="G882" s="76"/>
      <c r="H882" s="76"/>
      <c r="I882" s="76"/>
      <c r="J882" s="76"/>
      <c r="K882" s="76"/>
      <c r="L882" s="76"/>
      <c r="M882" s="76"/>
      <c r="N882" s="76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</row>
    <row r="883" spans="1:74" s="29" customFormat="1" ht="15.75" x14ac:dyDescent="0.25">
      <c r="A883" s="24"/>
      <c r="B883" s="24"/>
      <c r="C883" s="15"/>
      <c r="D883" s="76"/>
      <c r="E883" s="76"/>
      <c r="F883" s="76"/>
      <c r="G883" s="76"/>
      <c r="H883" s="76"/>
      <c r="I883" s="76"/>
      <c r="J883" s="76"/>
      <c r="K883" s="76"/>
      <c r="L883" s="76"/>
      <c r="M883" s="76"/>
      <c r="N883" s="76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</row>
    <row r="884" spans="1:74" s="29" customFormat="1" ht="15.75" x14ac:dyDescent="0.25">
      <c r="A884" s="24"/>
      <c r="B884" s="24"/>
      <c r="C884" s="15"/>
      <c r="D884" s="76"/>
      <c r="E884" s="76"/>
      <c r="F884" s="76"/>
      <c r="G884" s="76"/>
      <c r="H884" s="76"/>
      <c r="I884" s="76"/>
      <c r="J884" s="76"/>
      <c r="K884" s="76"/>
      <c r="L884" s="76"/>
      <c r="M884" s="76"/>
      <c r="N884" s="76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</row>
    <row r="885" spans="1:74" s="29" customFormat="1" ht="15.75" x14ac:dyDescent="0.25">
      <c r="A885" s="24"/>
      <c r="B885" s="24"/>
      <c r="C885" s="15"/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6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</row>
    <row r="886" spans="1:74" s="29" customFormat="1" ht="15.75" x14ac:dyDescent="0.25">
      <c r="A886" s="24"/>
      <c r="B886" s="24"/>
      <c r="C886" s="15"/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6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</row>
    <row r="887" spans="1:74" s="29" customFormat="1" ht="15.75" x14ac:dyDescent="0.25">
      <c r="A887" s="24"/>
      <c r="B887" s="24"/>
      <c r="C887" s="15"/>
      <c r="D887" s="76"/>
      <c r="E887" s="76"/>
      <c r="F887" s="76"/>
      <c r="G887" s="76"/>
      <c r="H887" s="76"/>
      <c r="I887" s="76"/>
      <c r="J887" s="76"/>
      <c r="K887" s="76"/>
      <c r="L887" s="76"/>
      <c r="M887" s="76"/>
      <c r="N887" s="76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</row>
    <row r="888" spans="1:74" s="29" customFormat="1" ht="15.75" x14ac:dyDescent="0.25">
      <c r="A888" s="24"/>
      <c r="B888" s="24"/>
      <c r="C888" s="15"/>
      <c r="D888" s="76"/>
      <c r="E888" s="76"/>
      <c r="F888" s="76"/>
      <c r="G888" s="76"/>
      <c r="H888" s="76"/>
      <c r="I888" s="76"/>
      <c r="J888" s="76"/>
      <c r="K888" s="76"/>
      <c r="L888" s="76"/>
      <c r="M888" s="76"/>
      <c r="N888" s="76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</row>
    <row r="889" spans="1:74" s="29" customFormat="1" ht="15.75" x14ac:dyDescent="0.25">
      <c r="A889" s="24"/>
      <c r="B889" s="24"/>
      <c r="C889" s="15"/>
      <c r="D889" s="76"/>
      <c r="E889" s="76"/>
      <c r="F889" s="76"/>
      <c r="G889" s="76"/>
      <c r="H889" s="76"/>
      <c r="I889" s="76"/>
      <c r="J889" s="76"/>
      <c r="K889" s="76"/>
      <c r="L889" s="76"/>
      <c r="M889" s="76"/>
      <c r="N889" s="76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</row>
    <row r="890" spans="1:74" s="29" customFormat="1" ht="15.75" x14ac:dyDescent="0.25">
      <c r="A890" s="24"/>
      <c r="B890" s="24"/>
      <c r="C890" s="15"/>
      <c r="D890" s="76"/>
      <c r="E890" s="76"/>
      <c r="F890" s="76"/>
      <c r="G890" s="76"/>
      <c r="H890" s="76"/>
      <c r="I890" s="76"/>
      <c r="J890" s="76"/>
      <c r="K890" s="76"/>
      <c r="L890" s="76"/>
      <c r="M890" s="76"/>
      <c r="N890" s="76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</row>
    <row r="891" spans="1:74" s="29" customFormat="1" ht="15.75" x14ac:dyDescent="0.25">
      <c r="A891" s="24"/>
      <c r="B891" s="24"/>
      <c r="C891" s="15"/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</row>
    <row r="892" spans="1:74" s="29" customFormat="1" ht="15.75" x14ac:dyDescent="0.25">
      <c r="A892" s="24"/>
      <c r="B892" s="24"/>
      <c r="C892" s="15"/>
      <c r="D892" s="76"/>
      <c r="E892" s="76"/>
      <c r="F892" s="76"/>
      <c r="G892" s="76"/>
      <c r="H892" s="76"/>
      <c r="I892" s="76"/>
      <c r="J892" s="76"/>
      <c r="K892" s="76"/>
      <c r="L892" s="76"/>
      <c r="M892" s="76"/>
      <c r="N892" s="76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</row>
    <row r="893" spans="1:74" s="29" customFormat="1" ht="15.75" x14ac:dyDescent="0.25">
      <c r="A893" s="24"/>
      <c r="B893" s="24"/>
      <c r="C893" s="15"/>
      <c r="D893" s="76"/>
      <c r="E893" s="76"/>
      <c r="F893" s="76"/>
      <c r="G893" s="76"/>
      <c r="H893" s="76"/>
      <c r="I893" s="76"/>
      <c r="J893" s="76"/>
      <c r="K893" s="76"/>
      <c r="L893" s="76"/>
      <c r="M893" s="76"/>
      <c r="N893" s="76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</row>
    <row r="894" spans="1:74" s="29" customFormat="1" ht="15.75" x14ac:dyDescent="0.25">
      <c r="A894" s="24"/>
      <c r="B894" s="24"/>
      <c r="C894" s="15"/>
      <c r="D894" s="76"/>
      <c r="E894" s="76"/>
      <c r="F894" s="76"/>
      <c r="G894" s="76"/>
      <c r="H894" s="76"/>
      <c r="I894" s="76"/>
      <c r="J894" s="76"/>
      <c r="K894" s="76"/>
      <c r="L894" s="76"/>
      <c r="M894" s="76"/>
      <c r="N894" s="76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</row>
    <row r="895" spans="1:74" s="29" customFormat="1" ht="15.75" x14ac:dyDescent="0.25">
      <c r="A895" s="24"/>
      <c r="B895" s="24"/>
      <c r="C895" s="15"/>
      <c r="D895" s="76"/>
      <c r="E895" s="76"/>
      <c r="F895" s="76"/>
      <c r="G895" s="76"/>
      <c r="H895" s="76"/>
      <c r="I895" s="76"/>
      <c r="J895" s="76"/>
      <c r="K895" s="76"/>
      <c r="L895" s="76"/>
      <c r="M895" s="76"/>
      <c r="N895" s="76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</row>
    <row r="896" spans="1:74" s="29" customFormat="1" ht="15.75" x14ac:dyDescent="0.25">
      <c r="A896" s="24"/>
      <c r="B896" s="24"/>
      <c r="C896" s="15"/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6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</row>
    <row r="897" spans="1:74" s="29" customFormat="1" ht="15.75" x14ac:dyDescent="0.25">
      <c r="A897" s="24"/>
      <c r="B897" s="24"/>
      <c r="C897" s="15"/>
      <c r="D897" s="76"/>
      <c r="E897" s="76"/>
      <c r="F897" s="76"/>
      <c r="G897" s="76"/>
      <c r="H897" s="76"/>
      <c r="I897" s="76"/>
      <c r="J897" s="76"/>
      <c r="K897" s="76"/>
      <c r="L897" s="76"/>
      <c r="M897" s="76"/>
      <c r="N897" s="76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</row>
    <row r="898" spans="1:74" s="29" customFormat="1" ht="15.75" x14ac:dyDescent="0.25">
      <c r="A898" s="24"/>
      <c r="B898" s="24"/>
      <c r="C898" s="15"/>
      <c r="D898" s="76"/>
      <c r="E898" s="76"/>
      <c r="F898" s="76"/>
      <c r="G898" s="76"/>
      <c r="H898" s="76"/>
      <c r="I898" s="76"/>
      <c r="J898" s="76"/>
      <c r="K898" s="76"/>
      <c r="L898" s="76"/>
      <c r="M898" s="76"/>
      <c r="N898" s="76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</row>
    <row r="899" spans="1:74" s="29" customFormat="1" ht="15.75" x14ac:dyDescent="0.25">
      <c r="A899" s="24"/>
      <c r="B899" s="24"/>
      <c r="C899" s="15"/>
      <c r="D899" s="76"/>
      <c r="E899" s="76"/>
      <c r="F899" s="76"/>
      <c r="G899" s="76"/>
      <c r="H899" s="76"/>
      <c r="I899" s="76"/>
      <c r="J899" s="76"/>
      <c r="K899" s="76"/>
      <c r="L899" s="76"/>
      <c r="M899" s="76"/>
      <c r="N899" s="76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</row>
    <row r="900" spans="1:74" s="29" customFormat="1" ht="15.75" x14ac:dyDescent="0.25">
      <c r="A900" s="24"/>
      <c r="B900" s="24"/>
      <c r="C900" s="15"/>
      <c r="D900" s="76"/>
      <c r="E900" s="76"/>
      <c r="F900" s="76"/>
      <c r="G900" s="76"/>
      <c r="H900" s="76"/>
      <c r="I900" s="76"/>
      <c r="J900" s="76"/>
      <c r="K900" s="76"/>
      <c r="L900" s="76"/>
      <c r="M900" s="76"/>
      <c r="N900" s="76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</row>
    <row r="901" spans="1:74" s="29" customFormat="1" ht="15.75" x14ac:dyDescent="0.25">
      <c r="A901" s="24"/>
      <c r="B901" s="24"/>
      <c r="C901" s="15"/>
      <c r="D901" s="76"/>
      <c r="E901" s="76"/>
      <c r="F901" s="76"/>
      <c r="G901" s="76"/>
      <c r="H901" s="76"/>
      <c r="I901" s="76"/>
      <c r="J901" s="76"/>
      <c r="K901" s="76"/>
      <c r="L901" s="76"/>
      <c r="M901" s="76"/>
      <c r="N901" s="76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</row>
    <row r="902" spans="1:74" s="29" customFormat="1" ht="15.75" x14ac:dyDescent="0.25">
      <c r="A902" s="24"/>
      <c r="B902" s="24"/>
      <c r="C902" s="15"/>
      <c r="D902" s="76"/>
      <c r="E902" s="76"/>
      <c r="F902" s="76"/>
      <c r="G902" s="76"/>
      <c r="H902" s="76"/>
      <c r="I902" s="76"/>
      <c r="J902" s="76"/>
      <c r="K902" s="76"/>
      <c r="L902" s="76"/>
      <c r="M902" s="76"/>
      <c r="N902" s="76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</row>
    <row r="903" spans="1:74" s="29" customFormat="1" ht="15.75" x14ac:dyDescent="0.25">
      <c r="A903" s="24"/>
      <c r="B903" s="24"/>
      <c r="C903" s="15"/>
      <c r="D903" s="76"/>
      <c r="E903" s="76"/>
      <c r="F903" s="76"/>
      <c r="G903" s="76"/>
      <c r="H903" s="76"/>
      <c r="I903" s="76"/>
      <c r="J903" s="76"/>
      <c r="K903" s="76"/>
      <c r="L903" s="76"/>
      <c r="M903" s="76"/>
      <c r="N903" s="76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</row>
    <row r="904" spans="1:74" s="29" customFormat="1" ht="15.75" x14ac:dyDescent="0.25">
      <c r="A904" s="24"/>
      <c r="B904" s="24"/>
      <c r="C904" s="15"/>
      <c r="D904" s="76"/>
      <c r="E904" s="76"/>
      <c r="F904" s="76"/>
      <c r="G904" s="76"/>
      <c r="H904" s="76"/>
      <c r="I904" s="76"/>
      <c r="J904" s="76"/>
      <c r="K904" s="76"/>
      <c r="L904" s="76"/>
      <c r="M904" s="76"/>
      <c r="N904" s="76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</row>
    <row r="905" spans="1:74" s="29" customFormat="1" ht="15.75" x14ac:dyDescent="0.25">
      <c r="A905" s="24"/>
      <c r="B905" s="24"/>
      <c r="C905" s="15"/>
      <c r="D905" s="76"/>
      <c r="E905" s="76"/>
      <c r="F905" s="76"/>
      <c r="G905" s="76"/>
      <c r="H905" s="76"/>
      <c r="I905" s="76"/>
      <c r="J905" s="76"/>
      <c r="K905" s="76"/>
      <c r="L905" s="76"/>
      <c r="M905" s="76"/>
      <c r="N905" s="76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</row>
    <row r="906" spans="1:74" s="29" customFormat="1" ht="15.75" x14ac:dyDescent="0.25">
      <c r="A906" s="24"/>
      <c r="B906" s="24"/>
      <c r="C906" s="15"/>
      <c r="D906" s="76"/>
      <c r="E906" s="76"/>
      <c r="F906" s="76"/>
      <c r="G906" s="76"/>
      <c r="H906" s="76"/>
      <c r="I906" s="76"/>
      <c r="J906" s="76"/>
      <c r="K906" s="76"/>
      <c r="L906" s="76"/>
      <c r="M906" s="76"/>
      <c r="N906" s="76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</row>
    <row r="907" spans="1:74" s="29" customFormat="1" ht="15.75" x14ac:dyDescent="0.25">
      <c r="A907" s="24"/>
      <c r="B907" s="24"/>
      <c r="C907" s="15"/>
      <c r="D907" s="76"/>
      <c r="E907" s="76"/>
      <c r="F907" s="76"/>
      <c r="G907" s="76"/>
      <c r="H907" s="76"/>
      <c r="I907" s="76"/>
      <c r="J907" s="76"/>
      <c r="K907" s="76"/>
      <c r="L907" s="76"/>
      <c r="M907" s="76"/>
      <c r="N907" s="76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</row>
    <row r="908" spans="1:74" s="29" customFormat="1" ht="15.75" x14ac:dyDescent="0.25">
      <c r="A908" s="24"/>
      <c r="B908" s="24"/>
      <c r="C908" s="15"/>
      <c r="D908" s="76"/>
      <c r="E908" s="76"/>
      <c r="F908" s="76"/>
      <c r="G908" s="76"/>
      <c r="H908" s="76"/>
      <c r="I908" s="76"/>
      <c r="J908" s="76"/>
      <c r="K908" s="76"/>
      <c r="L908" s="76"/>
      <c r="M908" s="76"/>
      <c r="N908" s="76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</row>
    <row r="909" spans="1:74" s="29" customFormat="1" ht="15.75" x14ac:dyDescent="0.25">
      <c r="A909" s="24"/>
      <c r="B909" s="24"/>
      <c r="C909" s="15"/>
      <c r="D909" s="76"/>
      <c r="E909" s="76"/>
      <c r="F909" s="76"/>
      <c r="G909" s="76"/>
      <c r="H909" s="76"/>
      <c r="I909" s="76"/>
      <c r="J909" s="76"/>
      <c r="K909" s="76"/>
      <c r="L909" s="76"/>
      <c r="M909" s="76"/>
      <c r="N909" s="76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</row>
    <row r="910" spans="1:74" s="29" customFormat="1" ht="15.75" x14ac:dyDescent="0.25">
      <c r="A910" s="24"/>
      <c r="B910" s="24"/>
      <c r="C910" s="15"/>
      <c r="D910" s="76"/>
      <c r="E910" s="76"/>
      <c r="F910" s="76"/>
      <c r="G910" s="76"/>
      <c r="H910" s="76"/>
      <c r="I910" s="76"/>
      <c r="J910" s="76"/>
      <c r="K910" s="76"/>
      <c r="L910" s="76"/>
      <c r="M910" s="76"/>
      <c r="N910" s="76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</row>
    <row r="911" spans="1:74" s="29" customFormat="1" ht="15.75" x14ac:dyDescent="0.25">
      <c r="A911" s="24"/>
      <c r="B911" s="24"/>
      <c r="C911" s="15"/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6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</row>
    <row r="912" spans="1:74" s="29" customFormat="1" ht="15.75" x14ac:dyDescent="0.25">
      <c r="A912" s="24"/>
      <c r="B912" s="24"/>
      <c r="C912" s="15"/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6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</row>
    <row r="913" spans="1:74" s="29" customFormat="1" ht="15.75" x14ac:dyDescent="0.25">
      <c r="A913" s="24"/>
      <c r="B913" s="24"/>
      <c r="C913" s="15"/>
      <c r="D913" s="76"/>
      <c r="E913" s="76"/>
      <c r="F913" s="76"/>
      <c r="G913" s="76"/>
      <c r="H913" s="76"/>
      <c r="I913" s="76"/>
      <c r="J913" s="76"/>
      <c r="K913" s="76"/>
      <c r="L913" s="76"/>
      <c r="M913" s="76"/>
      <c r="N913" s="76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</row>
    <row r="914" spans="1:74" s="29" customFormat="1" ht="15.75" x14ac:dyDescent="0.25">
      <c r="A914" s="24"/>
      <c r="B914" s="24"/>
      <c r="C914" s="15"/>
      <c r="D914" s="76"/>
      <c r="E914" s="76"/>
      <c r="F914" s="76"/>
      <c r="G914" s="76"/>
      <c r="H914" s="76"/>
      <c r="I914" s="76"/>
      <c r="J914" s="76"/>
      <c r="K914" s="76"/>
      <c r="L914" s="76"/>
      <c r="M914" s="76"/>
      <c r="N914" s="76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</row>
    <row r="915" spans="1:74" s="29" customFormat="1" ht="15.75" x14ac:dyDescent="0.25">
      <c r="A915" s="24"/>
      <c r="B915" s="24"/>
      <c r="C915" s="15"/>
      <c r="D915" s="76"/>
      <c r="E915" s="76"/>
      <c r="F915" s="76"/>
      <c r="G915" s="76"/>
      <c r="H915" s="76"/>
      <c r="I915" s="76"/>
      <c r="J915" s="76"/>
      <c r="K915" s="76"/>
      <c r="L915" s="76"/>
      <c r="M915" s="76"/>
      <c r="N915" s="76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</row>
    <row r="916" spans="1:74" s="29" customFormat="1" ht="15.75" x14ac:dyDescent="0.25">
      <c r="A916" s="24"/>
      <c r="B916" s="24"/>
      <c r="C916" s="15"/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6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</row>
    <row r="917" spans="1:74" s="29" customFormat="1" ht="15.75" x14ac:dyDescent="0.25">
      <c r="A917" s="24"/>
      <c r="B917" s="24"/>
      <c r="C917" s="15"/>
      <c r="D917" s="76"/>
      <c r="E917" s="76"/>
      <c r="F917" s="76"/>
      <c r="G917" s="76"/>
      <c r="H917" s="76"/>
      <c r="I917" s="76"/>
      <c r="J917" s="76"/>
      <c r="K917" s="76"/>
      <c r="L917" s="76"/>
      <c r="M917" s="76"/>
      <c r="N917" s="76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</row>
    <row r="918" spans="1:74" s="29" customFormat="1" ht="15.75" x14ac:dyDescent="0.25">
      <c r="A918" s="24"/>
      <c r="B918" s="24"/>
      <c r="C918" s="15"/>
      <c r="D918" s="76"/>
      <c r="E918" s="76"/>
      <c r="F918" s="76"/>
      <c r="G918" s="76"/>
      <c r="H918" s="76"/>
      <c r="I918" s="76"/>
      <c r="J918" s="76"/>
      <c r="K918" s="76"/>
      <c r="L918" s="76"/>
      <c r="M918" s="76"/>
      <c r="N918" s="76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</row>
    <row r="919" spans="1:74" s="29" customFormat="1" ht="15.75" x14ac:dyDescent="0.25">
      <c r="A919" s="24"/>
      <c r="B919" s="24"/>
      <c r="C919" s="15"/>
      <c r="D919" s="76"/>
      <c r="E919" s="76"/>
      <c r="F919" s="76"/>
      <c r="G919" s="76"/>
      <c r="H919" s="76"/>
      <c r="I919" s="76"/>
      <c r="J919" s="76"/>
      <c r="K919" s="76"/>
      <c r="L919" s="76"/>
      <c r="M919" s="76"/>
      <c r="N919" s="76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</row>
    <row r="920" spans="1:74" s="29" customFormat="1" ht="15.75" x14ac:dyDescent="0.25">
      <c r="A920" s="24"/>
      <c r="B920" s="24"/>
      <c r="C920" s="15"/>
      <c r="D920" s="76"/>
      <c r="E920" s="76"/>
      <c r="F920" s="76"/>
      <c r="G920" s="76"/>
      <c r="H920" s="76"/>
      <c r="I920" s="76"/>
      <c r="J920" s="76"/>
      <c r="K920" s="76"/>
      <c r="L920" s="76"/>
      <c r="M920" s="76"/>
      <c r="N920" s="76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</row>
    <row r="921" spans="1:74" s="29" customFormat="1" ht="15.75" x14ac:dyDescent="0.25">
      <c r="A921" s="24"/>
      <c r="B921" s="24"/>
      <c r="C921" s="15"/>
      <c r="D921" s="76"/>
      <c r="E921" s="76"/>
      <c r="F921" s="76"/>
      <c r="G921" s="76"/>
      <c r="H921" s="76"/>
      <c r="I921" s="76"/>
      <c r="J921" s="76"/>
      <c r="K921" s="76"/>
      <c r="L921" s="76"/>
      <c r="M921" s="76"/>
      <c r="N921" s="76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</row>
    <row r="922" spans="1:74" s="29" customFormat="1" ht="15.75" x14ac:dyDescent="0.25">
      <c r="A922" s="24"/>
      <c r="B922" s="24"/>
      <c r="C922" s="15"/>
      <c r="D922" s="76"/>
      <c r="E922" s="76"/>
      <c r="F922" s="76"/>
      <c r="G922" s="76"/>
      <c r="H922" s="76"/>
      <c r="I922" s="76"/>
      <c r="J922" s="76"/>
      <c r="K922" s="76"/>
      <c r="L922" s="76"/>
      <c r="M922" s="76"/>
      <c r="N922" s="76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</row>
    <row r="923" spans="1:74" s="29" customFormat="1" ht="15.75" x14ac:dyDescent="0.25">
      <c r="A923" s="24"/>
      <c r="B923" s="24"/>
      <c r="C923" s="15"/>
      <c r="D923" s="76"/>
      <c r="E923" s="76"/>
      <c r="F923" s="76"/>
      <c r="G923" s="76"/>
      <c r="H923" s="76"/>
      <c r="I923" s="76"/>
      <c r="J923" s="76"/>
      <c r="K923" s="76"/>
      <c r="L923" s="76"/>
      <c r="M923" s="76"/>
      <c r="N923" s="76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</row>
    <row r="924" spans="1:74" s="29" customFormat="1" ht="15.75" x14ac:dyDescent="0.25">
      <c r="A924" s="24"/>
      <c r="B924" s="24"/>
      <c r="C924" s="15"/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76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</row>
    <row r="925" spans="1:74" s="29" customFormat="1" ht="15.75" x14ac:dyDescent="0.25">
      <c r="A925" s="24"/>
      <c r="B925" s="24"/>
      <c r="C925" s="15"/>
      <c r="D925" s="76"/>
      <c r="E925" s="76"/>
      <c r="F925" s="76"/>
      <c r="G925" s="76"/>
      <c r="H925" s="76"/>
      <c r="I925" s="76"/>
      <c r="J925" s="76"/>
      <c r="K925" s="76"/>
      <c r="L925" s="76"/>
      <c r="M925" s="76"/>
      <c r="N925" s="76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</row>
    <row r="926" spans="1:74" s="29" customFormat="1" ht="15.75" x14ac:dyDescent="0.25">
      <c r="A926" s="24"/>
      <c r="B926" s="24"/>
      <c r="C926" s="15"/>
      <c r="D926" s="76"/>
      <c r="E926" s="76"/>
      <c r="F926" s="76"/>
      <c r="G926" s="76"/>
      <c r="H926" s="76"/>
      <c r="I926" s="76"/>
      <c r="J926" s="76"/>
      <c r="K926" s="76"/>
      <c r="L926" s="76"/>
      <c r="M926" s="76"/>
      <c r="N926" s="76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</row>
    <row r="927" spans="1:74" s="29" customFormat="1" ht="15.75" x14ac:dyDescent="0.25">
      <c r="A927" s="24"/>
      <c r="B927" s="24"/>
      <c r="C927" s="15"/>
      <c r="D927" s="76"/>
      <c r="E927" s="76"/>
      <c r="F927" s="76"/>
      <c r="G927" s="76"/>
      <c r="H927" s="76"/>
      <c r="I927" s="76"/>
      <c r="J927" s="76"/>
      <c r="K927" s="76"/>
      <c r="L927" s="76"/>
      <c r="M927" s="76"/>
      <c r="N927" s="76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</row>
    <row r="928" spans="1:74" s="29" customFormat="1" ht="15.75" x14ac:dyDescent="0.25">
      <c r="A928" s="24"/>
      <c r="B928" s="24"/>
      <c r="C928" s="15"/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6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</row>
    <row r="929" spans="1:74" s="29" customFormat="1" ht="15.75" x14ac:dyDescent="0.25">
      <c r="A929" s="24"/>
      <c r="B929" s="24"/>
      <c r="C929" s="15"/>
      <c r="D929" s="76"/>
      <c r="E929" s="76"/>
      <c r="F929" s="76"/>
      <c r="G929" s="76"/>
      <c r="H929" s="76"/>
      <c r="I929" s="76"/>
      <c r="J929" s="76"/>
      <c r="K929" s="76"/>
      <c r="L929" s="76"/>
      <c r="M929" s="76"/>
      <c r="N929" s="76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</row>
    <row r="930" spans="1:74" s="29" customFormat="1" ht="15.75" x14ac:dyDescent="0.25">
      <c r="A930" s="24"/>
      <c r="B930" s="24"/>
      <c r="C930" s="15"/>
      <c r="D930" s="76"/>
      <c r="E930" s="76"/>
      <c r="F930" s="76"/>
      <c r="G930" s="76"/>
      <c r="H930" s="76"/>
      <c r="I930" s="76"/>
      <c r="J930" s="76"/>
      <c r="K930" s="76"/>
      <c r="L930" s="76"/>
      <c r="M930" s="76"/>
      <c r="N930" s="76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</row>
    <row r="931" spans="1:74" s="29" customFormat="1" ht="15.75" x14ac:dyDescent="0.25">
      <c r="A931" s="24"/>
      <c r="B931" s="24"/>
      <c r="C931" s="15"/>
      <c r="D931" s="76"/>
      <c r="E931" s="76"/>
      <c r="F931" s="76"/>
      <c r="G931" s="76"/>
      <c r="H931" s="76"/>
      <c r="I931" s="76"/>
      <c r="J931" s="76"/>
      <c r="K931" s="76"/>
      <c r="L931" s="76"/>
      <c r="M931" s="76"/>
      <c r="N931" s="76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</row>
    <row r="932" spans="1:74" s="29" customFormat="1" ht="15.75" x14ac:dyDescent="0.25">
      <c r="A932" s="24"/>
      <c r="B932" s="24"/>
      <c r="C932" s="15"/>
      <c r="D932" s="76"/>
      <c r="E932" s="76"/>
      <c r="F932" s="76"/>
      <c r="G932" s="76"/>
      <c r="H932" s="76"/>
      <c r="I932" s="76"/>
      <c r="J932" s="76"/>
      <c r="K932" s="76"/>
      <c r="L932" s="76"/>
      <c r="M932" s="76"/>
      <c r="N932" s="76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</row>
    <row r="933" spans="1:74" s="29" customFormat="1" ht="15.75" x14ac:dyDescent="0.25">
      <c r="A933" s="24"/>
      <c r="B933" s="24"/>
      <c r="C933" s="15"/>
      <c r="D933" s="76"/>
      <c r="E933" s="76"/>
      <c r="F933" s="76"/>
      <c r="G933" s="76"/>
      <c r="H933" s="76"/>
      <c r="I933" s="76"/>
      <c r="J933" s="76"/>
      <c r="K933" s="76"/>
      <c r="L933" s="76"/>
      <c r="M933" s="76"/>
      <c r="N933" s="76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</row>
    <row r="934" spans="1:74" s="29" customFormat="1" ht="15.75" x14ac:dyDescent="0.25">
      <c r="A934" s="24"/>
      <c r="B934" s="24"/>
      <c r="C934" s="15"/>
      <c r="D934" s="76"/>
      <c r="E934" s="76"/>
      <c r="F934" s="76"/>
      <c r="G934" s="76"/>
      <c r="H934" s="76"/>
      <c r="I934" s="76"/>
      <c r="J934" s="76"/>
      <c r="K934" s="76"/>
      <c r="L934" s="76"/>
      <c r="M934" s="76"/>
      <c r="N934" s="76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</row>
    <row r="935" spans="1:74" s="29" customFormat="1" ht="15.75" x14ac:dyDescent="0.25">
      <c r="A935" s="24"/>
      <c r="B935" s="24"/>
      <c r="C935" s="15"/>
      <c r="D935" s="76"/>
      <c r="E935" s="76"/>
      <c r="F935" s="76"/>
      <c r="G935" s="76"/>
      <c r="H935" s="76"/>
      <c r="I935" s="76"/>
      <c r="J935" s="76"/>
      <c r="K935" s="76"/>
      <c r="L935" s="76"/>
      <c r="M935" s="76"/>
      <c r="N935" s="76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</row>
    <row r="936" spans="1:74" s="29" customFormat="1" ht="15.75" x14ac:dyDescent="0.25">
      <c r="A936" s="24"/>
      <c r="B936" s="24"/>
      <c r="C936" s="15"/>
      <c r="D936" s="76"/>
      <c r="E936" s="76"/>
      <c r="F936" s="76"/>
      <c r="G936" s="76"/>
      <c r="H936" s="76"/>
      <c r="I936" s="76"/>
      <c r="J936" s="76"/>
      <c r="K936" s="76"/>
      <c r="L936" s="76"/>
      <c r="M936" s="76"/>
      <c r="N936" s="76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</row>
    <row r="937" spans="1:74" s="29" customFormat="1" ht="15.75" x14ac:dyDescent="0.25">
      <c r="A937" s="24"/>
      <c r="B937" s="24"/>
      <c r="C937" s="15"/>
      <c r="D937" s="76"/>
      <c r="E937" s="76"/>
      <c r="F937" s="76"/>
      <c r="G937" s="76"/>
      <c r="H937" s="76"/>
      <c r="I937" s="76"/>
      <c r="J937" s="76"/>
      <c r="K937" s="76"/>
      <c r="L937" s="76"/>
      <c r="M937" s="76"/>
      <c r="N937" s="76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</row>
    <row r="938" spans="1:74" s="29" customFormat="1" ht="15.75" x14ac:dyDescent="0.25">
      <c r="A938" s="24"/>
      <c r="B938" s="24"/>
      <c r="C938" s="15"/>
      <c r="D938" s="76"/>
      <c r="E938" s="76"/>
      <c r="F938" s="76"/>
      <c r="G938" s="76"/>
      <c r="H938" s="76"/>
      <c r="I938" s="76"/>
      <c r="J938" s="76"/>
      <c r="K938" s="76"/>
      <c r="L938" s="76"/>
      <c r="M938" s="76"/>
      <c r="N938" s="76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</row>
    <row r="939" spans="1:74" s="29" customFormat="1" ht="15.75" x14ac:dyDescent="0.25">
      <c r="A939" s="24"/>
      <c r="B939" s="24"/>
      <c r="C939" s="15"/>
      <c r="D939" s="76"/>
      <c r="E939" s="76"/>
      <c r="F939" s="76"/>
      <c r="G939" s="76"/>
      <c r="H939" s="76"/>
      <c r="I939" s="76"/>
      <c r="J939" s="76"/>
      <c r="K939" s="76"/>
      <c r="L939" s="76"/>
      <c r="M939" s="76"/>
      <c r="N939" s="76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</row>
    <row r="940" spans="1:74" s="29" customFormat="1" ht="15.75" x14ac:dyDescent="0.25">
      <c r="A940" s="24"/>
      <c r="B940" s="24"/>
      <c r="C940" s="15"/>
      <c r="D940" s="76"/>
      <c r="E940" s="76"/>
      <c r="F940" s="76"/>
      <c r="G940" s="76"/>
      <c r="H940" s="76"/>
      <c r="I940" s="76"/>
      <c r="J940" s="76"/>
      <c r="K940" s="76"/>
      <c r="L940" s="76"/>
      <c r="M940" s="76"/>
      <c r="N940" s="76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</row>
    <row r="941" spans="1:74" s="29" customFormat="1" ht="15.75" x14ac:dyDescent="0.25">
      <c r="A941" s="24"/>
      <c r="B941" s="24"/>
      <c r="C941" s="15"/>
      <c r="D941" s="76"/>
      <c r="E941" s="76"/>
      <c r="F941" s="76"/>
      <c r="G941" s="76"/>
      <c r="H941" s="76"/>
      <c r="I941" s="76"/>
      <c r="J941" s="76"/>
      <c r="K941" s="76"/>
      <c r="L941" s="76"/>
      <c r="M941" s="76"/>
      <c r="N941" s="76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</row>
    <row r="942" spans="1:74" s="29" customFormat="1" ht="15.75" x14ac:dyDescent="0.25">
      <c r="A942" s="24"/>
      <c r="B942" s="24"/>
      <c r="C942" s="15"/>
      <c r="D942" s="76"/>
      <c r="E942" s="76"/>
      <c r="F942" s="76"/>
      <c r="G942" s="76"/>
      <c r="H942" s="76"/>
      <c r="I942" s="76"/>
      <c r="J942" s="76"/>
      <c r="K942" s="76"/>
      <c r="L942" s="76"/>
      <c r="M942" s="76"/>
      <c r="N942" s="76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</row>
    <row r="943" spans="1:74" s="29" customFormat="1" ht="15.75" x14ac:dyDescent="0.25">
      <c r="A943" s="24"/>
      <c r="B943" s="24"/>
      <c r="C943" s="15"/>
      <c r="D943" s="76"/>
      <c r="E943" s="76"/>
      <c r="F943" s="76"/>
      <c r="G943" s="76"/>
      <c r="H943" s="76"/>
      <c r="I943" s="76"/>
      <c r="J943" s="76"/>
      <c r="K943" s="76"/>
      <c r="L943" s="76"/>
      <c r="M943" s="76"/>
      <c r="N943" s="76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</row>
    <row r="944" spans="1:74" s="29" customFormat="1" ht="15.75" x14ac:dyDescent="0.25">
      <c r="A944" s="24"/>
      <c r="B944" s="24"/>
      <c r="C944" s="15"/>
      <c r="D944" s="76"/>
      <c r="E944" s="76"/>
      <c r="F944" s="76"/>
      <c r="G944" s="76"/>
      <c r="H944" s="76"/>
      <c r="I944" s="76"/>
      <c r="J944" s="76"/>
      <c r="K944" s="76"/>
      <c r="L944" s="76"/>
      <c r="M944" s="76"/>
      <c r="N944" s="76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</row>
    <row r="945" spans="1:74" s="29" customFormat="1" ht="15.75" x14ac:dyDescent="0.25">
      <c r="A945" s="24"/>
      <c r="B945" s="24"/>
      <c r="C945" s="15"/>
      <c r="D945" s="76"/>
      <c r="E945" s="76"/>
      <c r="F945" s="76"/>
      <c r="G945" s="76"/>
      <c r="H945" s="76"/>
      <c r="I945" s="76"/>
      <c r="J945" s="76"/>
      <c r="K945" s="76"/>
      <c r="L945" s="76"/>
      <c r="M945" s="76"/>
      <c r="N945" s="76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</row>
    <row r="946" spans="1:74" s="29" customFormat="1" ht="15.75" x14ac:dyDescent="0.25">
      <c r="A946" s="24"/>
      <c r="B946" s="24"/>
      <c r="C946" s="15"/>
      <c r="D946" s="76"/>
      <c r="E946" s="76"/>
      <c r="F946" s="76"/>
      <c r="G946" s="76"/>
      <c r="H946" s="76"/>
      <c r="I946" s="76"/>
      <c r="J946" s="76"/>
      <c r="K946" s="76"/>
      <c r="L946" s="76"/>
      <c r="M946" s="76"/>
      <c r="N946" s="76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</row>
    <row r="947" spans="1:74" s="29" customFormat="1" ht="15.75" x14ac:dyDescent="0.25">
      <c r="A947" s="24"/>
      <c r="B947" s="24"/>
      <c r="C947" s="15"/>
      <c r="D947" s="76"/>
      <c r="E947" s="76"/>
      <c r="F947" s="76"/>
      <c r="G947" s="76"/>
      <c r="H947" s="76"/>
      <c r="I947" s="76"/>
      <c r="J947" s="76"/>
      <c r="K947" s="76"/>
      <c r="L947" s="76"/>
      <c r="M947" s="76"/>
      <c r="N947" s="76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</row>
    <row r="948" spans="1:74" s="29" customFormat="1" ht="15.75" x14ac:dyDescent="0.25">
      <c r="A948" s="24"/>
      <c r="B948" s="24"/>
      <c r="C948" s="15"/>
      <c r="D948" s="76"/>
      <c r="E948" s="76"/>
      <c r="F948" s="76"/>
      <c r="G948" s="76"/>
      <c r="H948" s="76"/>
      <c r="I948" s="76"/>
      <c r="J948" s="76"/>
      <c r="K948" s="76"/>
      <c r="L948" s="76"/>
      <c r="M948" s="76"/>
      <c r="N948" s="76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</row>
    <row r="949" spans="1:74" s="29" customFormat="1" ht="15.75" x14ac:dyDescent="0.25">
      <c r="A949" s="24"/>
      <c r="B949" s="24"/>
      <c r="C949" s="15"/>
      <c r="D949" s="76"/>
      <c r="E949" s="76"/>
      <c r="F949" s="76"/>
      <c r="G949" s="76"/>
      <c r="H949" s="76"/>
      <c r="I949" s="76"/>
      <c r="J949" s="76"/>
      <c r="K949" s="76"/>
      <c r="L949" s="76"/>
      <c r="M949" s="76"/>
      <c r="N949" s="76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</row>
    <row r="950" spans="1:74" s="29" customFormat="1" ht="15.75" x14ac:dyDescent="0.25">
      <c r="A950" s="24"/>
      <c r="B950" s="24"/>
      <c r="C950" s="15"/>
      <c r="D950" s="76"/>
      <c r="E950" s="76"/>
      <c r="F950" s="76"/>
      <c r="G950" s="76"/>
      <c r="H950" s="76"/>
      <c r="I950" s="76"/>
      <c r="J950" s="76"/>
      <c r="K950" s="76"/>
      <c r="L950" s="76"/>
      <c r="M950" s="76"/>
      <c r="N950" s="76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</row>
    <row r="951" spans="1:74" s="29" customFormat="1" ht="15.75" x14ac:dyDescent="0.25">
      <c r="A951" s="24"/>
      <c r="B951" s="24"/>
      <c r="C951" s="15"/>
      <c r="D951" s="76"/>
      <c r="E951" s="76"/>
      <c r="F951" s="76"/>
      <c r="G951" s="76"/>
      <c r="H951" s="76"/>
      <c r="I951" s="76"/>
      <c r="J951" s="76"/>
      <c r="K951" s="76"/>
      <c r="L951" s="76"/>
      <c r="M951" s="76"/>
      <c r="N951" s="76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</row>
    <row r="952" spans="1:74" s="29" customFormat="1" ht="15.75" x14ac:dyDescent="0.25">
      <c r="A952" s="24"/>
      <c r="B952" s="24"/>
      <c r="C952" s="15"/>
      <c r="D952" s="76"/>
      <c r="E952" s="76"/>
      <c r="F952" s="76"/>
      <c r="G952" s="76"/>
      <c r="H952" s="76"/>
      <c r="I952" s="76"/>
      <c r="J952" s="76"/>
      <c r="K952" s="76"/>
      <c r="L952" s="76"/>
      <c r="M952" s="76"/>
      <c r="N952" s="76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</row>
    <row r="953" spans="1:74" s="29" customFormat="1" ht="15.75" x14ac:dyDescent="0.25">
      <c r="A953" s="24"/>
      <c r="B953" s="24"/>
      <c r="C953" s="15"/>
      <c r="D953" s="76"/>
      <c r="E953" s="76"/>
      <c r="F953" s="76"/>
      <c r="G953" s="76"/>
      <c r="H953" s="76"/>
      <c r="I953" s="76"/>
      <c r="J953" s="76"/>
      <c r="K953" s="76"/>
      <c r="L953" s="76"/>
      <c r="M953" s="76"/>
      <c r="N953" s="76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</row>
    <row r="954" spans="1:74" s="29" customFormat="1" ht="15.75" x14ac:dyDescent="0.25">
      <c r="A954" s="24"/>
      <c r="B954" s="24"/>
      <c r="C954" s="15"/>
      <c r="D954" s="76"/>
      <c r="E954" s="76"/>
      <c r="F954" s="76"/>
      <c r="G954" s="76"/>
      <c r="H954" s="76"/>
      <c r="I954" s="76"/>
      <c r="J954" s="76"/>
      <c r="K954" s="76"/>
      <c r="L954" s="76"/>
      <c r="M954" s="76"/>
      <c r="N954" s="76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</row>
    <row r="955" spans="1:74" s="29" customFormat="1" ht="15.75" x14ac:dyDescent="0.25">
      <c r="A955" s="24"/>
      <c r="B955" s="24"/>
      <c r="C955" s="15"/>
      <c r="D955" s="76"/>
      <c r="E955" s="76"/>
      <c r="F955" s="76"/>
      <c r="G955" s="76"/>
      <c r="H955" s="76"/>
      <c r="I955" s="76"/>
      <c r="J955" s="76"/>
      <c r="K955" s="76"/>
      <c r="L955" s="76"/>
      <c r="M955" s="76"/>
      <c r="N955" s="76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</row>
    <row r="956" spans="1:74" s="29" customFormat="1" ht="15.75" x14ac:dyDescent="0.25">
      <c r="A956" s="24"/>
      <c r="B956" s="24"/>
      <c r="C956" s="15"/>
      <c r="D956" s="76"/>
      <c r="E956" s="76"/>
      <c r="F956" s="76"/>
      <c r="G956" s="76"/>
      <c r="H956" s="76"/>
      <c r="I956" s="76"/>
      <c r="J956" s="76"/>
      <c r="K956" s="76"/>
      <c r="L956" s="76"/>
      <c r="M956" s="76"/>
      <c r="N956" s="76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</row>
    <row r="957" spans="1:74" s="29" customFormat="1" ht="15.75" x14ac:dyDescent="0.25">
      <c r="A957" s="24"/>
      <c r="B957" s="24"/>
      <c r="C957" s="15"/>
      <c r="D957" s="76"/>
      <c r="E957" s="76"/>
      <c r="F957" s="76"/>
      <c r="G957" s="76"/>
      <c r="H957" s="76"/>
      <c r="I957" s="76"/>
      <c r="J957" s="76"/>
      <c r="K957" s="76"/>
      <c r="L957" s="76"/>
      <c r="M957" s="76"/>
      <c r="N957" s="76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</row>
    <row r="958" spans="1:74" s="29" customFormat="1" ht="15.75" x14ac:dyDescent="0.25">
      <c r="A958" s="24"/>
      <c r="B958" s="24"/>
      <c r="C958" s="15"/>
      <c r="D958" s="76"/>
      <c r="E958" s="76"/>
      <c r="F958" s="76"/>
      <c r="G958" s="76"/>
      <c r="H958" s="76"/>
      <c r="I958" s="76"/>
      <c r="J958" s="76"/>
      <c r="K958" s="76"/>
      <c r="L958" s="76"/>
      <c r="M958" s="76"/>
      <c r="N958" s="76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</row>
    <row r="959" spans="1:74" s="29" customFormat="1" ht="15.75" x14ac:dyDescent="0.25">
      <c r="A959" s="24"/>
      <c r="B959" s="24"/>
      <c r="C959" s="15"/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6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</row>
    <row r="960" spans="1:74" s="29" customFormat="1" ht="15.75" x14ac:dyDescent="0.25">
      <c r="A960" s="24"/>
      <c r="B960" s="24"/>
      <c r="C960" s="15"/>
      <c r="D960" s="76"/>
      <c r="E960" s="76"/>
      <c r="F960" s="76"/>
      <c r="G960" s="76"/>
      <c r="H960" s="76"/>
      <c r="I960" s="76"/>
      <c r="J960" s="76"/>
      <c r="K960" s="76"/>
      <c r="L960" s="76"/>
      <c r="M960" s="76"/>
      <c r="N960" s="76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</row>
    <row r="961" spans="1:74" s="29" customFormat="1" ht="15.75" x14ac:dyDescent="0.25">
      <c r="A961" s="24"/>
      <c r="B961" s="24"/>
      <c r="C961" s="15"/>
      <c r="D961" s="76"/>
      <c r="E961" s="76"/>
      <c r="F961" s="76"/>
      <c r="G961" s="76"/>
      <c r="H961" s="76"/>
      <c r="I961" s="76"/>
      <c r="J961" s="76"/>
      <c r="K961" s="76"/>
      <c r="L961" s="76"/>
      <c r="M961" s="76"/>
      <c r="N961" s="76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</row>
    <row r="962" spans="1:74" s="29" customFormat="1" ht="15.75" x14ac:dyDescent="0.25">
      <c r="A962" s="24"/>
      <c r="B962" s="24"/>
      <c r="C962" s="15"/>
      <c r="D962" s="76"/>
      <c r="E962" s="76"/>
      <c r="F962" s="76"/>
      <c r="G962" s="76"/>
      <c r="H962" s="76"/>
      <c r="I962" s="76"/>
      <c r="J962" s="76"/>
      <c r="K962" s="76"/>
      <c r="L962" s="76"/>
      <c r="M962" s="76"/>
      <c r="N962" s="76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</row>
    <row r="963" spans="1:74" s="29" customFormat="1" ht="15.75" x14ac:dyDescent="0.25">
      <c r="A963" s="24"/>
      <c r="B963" s="24"/>
      <c r="C963" s="15"/>
      <c r="D963" s="76"/>
      <c r="E963" s="76"/>
      <c r="F963" s="76"/>
      <c r="G963" s="76"/>
      <c r="H963" s="76"/>
      <c r="I963" s="76"/>
      <c r="J963" s="76"/>
      <c r="K963" s="76"/>
      <c r="L963" s="76"/>
      <c r="M963" s="76"/>
      <c r="N963" s="76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</row>
    <row r="964" spans="1:74" s="29" customFormat="1" ht="15.75" x14ac:dyDescent="0.25">
      <c r="A964" s="24"/>
      <c r="B964" s="24"/>
      <c r="C964" s="15"/>
      <c r="D964" s="76"/>
      <c r="E964" s="76"/>
      <c r="F964" s="76"/>
      <c r="G964" s="76"/>
      <c r="H964" s="76"/>
      <c r="I964" s="76"/>
      <c r="J964" s="76"/>
      <c r="K964" s="76"/>
      <c r="L964" s="76"/>
      <c r="M964" s="76"/>
      <c r="N964" s="76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</row>
    <row r="965" spans="1:74" s="29" customFormat="1" ht="15.75" x14ac:dyDescent="0.25">
      <c r="A965" s="24"/>
      <c r="B965" s="24"/>
      <c r="C965" s="15"/>
      <c r="D965" s="76"/>
      <c r="E965" s="76"/>
      <c r="F965" s="76"/>
      <c r="G965" s="76"/>
      <c r="H965" s="76"/>
      <c r="I965" s="76"/>
      <c r="J965" s="76"/>
      <c r="K965" s="76"/>
      <c r="L965" s="76"/>
      <c r="M965" s="76"/>
      <c r="N965" s="76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</row>
    <row r="966" spans="1:74" s="29" customFormat="1" ht="15.75" x14ac:dyDescent="0.25">
      <c r="A966" s="24"/>
      <c r="B966" s="24"/>
      <c r="C966" s="15"/>
      <c r="D966" s="76"/>
      <c r="E966" s="76"/>
      <c r="F966" s="76"/>
      <c r="G966" s="76"/>
      <c r="H966" s="76"/>
      <c r="I966" s="76"/>
      <c r="J966" s="76"/>
      <c r="K966" s="76"/>
      <c r="L966" s="76"/>
      <c r="M966" s="76"/>
      <c r="N966" s="76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</row>
    <row r="967" spans="1:74" s="29" customFormat="1" ht="15.75" x14ac:dyDescent="0.25">
      <c r="A967" s="24"/>
      <c r="B967" s="24"/>
      <c r="C967" s="15"/>
      <c r="D967" s="76"/>
      <c r="E967" s="76"/>
      <c r="F967" s="76"/>
      <c r="G967" s="76"/>
      <c r="H967" s="76"/>
      <c r="I967" s="76"/>
      <c r="J967" s="76"/>
      <c r="K967" s="76"/>
      <c r="L967" s="76"/>
      <c r="M967" s="76"/>
      <c r="N967" s="76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</row>
    <row r="968" spans="1:74" s="29" customFormat="1" ht="15.75" x14ac:dyDescent="0.25">
      <c r="A968" s="24"/>
      <c r="B968" s="24"/>
      <c r="C968" s="15"/>
      <c r="D968" s="76"/>
      <c r="E968" s="76"/>
      <c r="F968" s="76"/>
      <c r="G968" s="76"/>
      <c r="H968" s="76"/>
      <c r="I968" s="76"/>
      <c r="J968" s="76"/>
      <c r="K968" s="76"/>
      <c r="L968" s="76"/>
      <c r="M968" s="76"/>
      <c r="N968" s="76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</row>
    <row r="969" spans="1:74" s="29" customFormat="1" ht="15.75" x14ac:dyDescent="0.25">
      <c r="A969" s="24"/>
      <c r="B969" s="24"/>
      <c r="C969" s="15"/>
      <c r="D969" s="76"/>
      <c r="E969" s="76"/>
      <c r="F969" s="76"/>
      <c r="G969" s="76"/>
      <c r="H969" s="76"/>
      <c r="I969" s="76"/>
      <c r="J969" s="76"/>
      <c r="K969" s="76"/>
      <c r="L969" s="76"/>
      <c r="M969" s="76"/>
      <c r="N969" s="76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</row>
    <row r="970" spans="1:74" s="29" customFormat="1" ht="15.75" x14ac:dyDescent="0.25">
      <c r="A970" s="24"/>
      <c r="B970" s="24"/>
      <c r="C970" s="15"/>
      <c r="D970" s="76"/>
      <c r="E970" s="76"/>
      <c r="F970" s="76"/>
      <c r="G970" s="76"/>
      <c r="H970" s="76"/>
      <c r="I970" s="76"/>
      <c r="J970" s="76"/>
      <c r="K970" s="76"/>
      <c r="L970" s="76"/>
      <c r="M970" s="76"/>
      <c r="N970" s="76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</row>
    <row r="971" spans="1:74" s="29" customFormat="1" ht="15.75" x14ac:dyDescent="0.25">
      <c r="A971" s="24"/>
      <c r="B971" s="24"/>
      <c r="C971" s="15"/>
      <c r="D971" s="76"/>
      <c r="E971" s="76"/>
      <c r="F971" s="76"/>
      <c r="G971" s="76"/>
      <c r="H971" s="76"/>
      <c r="I971" s="76"/>
      <c r="J971" s="76"/>
      <c r="K971" s="76"/>
      <c r="L971" s="76"/>
      <c r="M971" s="76"/>
      <c r="N971" s="76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</row>
    <row r="972" spans="1:74" s="29" customFormat="1" ht="15.75" x14ac:dyDescent="0.25">
      <c r="A972" s="24"/>
      <c r="B972" s="24"/>
      <c r="C972" s="15"/>
      <c r="D972" s="76"/>
      <c r="E972" s="76"/>
      <c r="F972" s="76"/>
      <c r="G972" s="76"/>
      <c r="H972" s="76"/>
      <c r="I972" s="76"/>
      <c r="J972" s="76"/>
      <c r="K972" s="76"/>
      <c r="L972" s="76"/>
      <c r="M972" s="76"/>
      <c r="N972" s="76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</row>
    <row r="973" spans="1:74" s="29" customFormat="1" ht="15.75" x14ac:dyDescent="0.25">
      <c r="A973" s="24"/>
      <c r="B973" s="24"/>
      <c r="C973" s="15"/>
      <c r="D973" s="76"/>
      <c r="E973" s="76"/>
      <c r="F973" s="76"/>
      <c r="G973" s="76"/>
      <c r="H973" s="76"/>
      <c r="I973" s="76"/>
      <c r="J973" s="76"/>
      <c r="K973" s="76"/>
      <c r="L973" s="76"/>
      <c r="M973" s="76"/>
      <c r="N973" s="76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</row>
    <row r="974" spans="1:74" s="29" customFormat="1" ht="15.75" x14ac:dyDescent="0.25">
      <c r="A974" s="24"/>
      <c r="B974" s="24"/>
      <c r="C974" s="15"/>
      <c r="D974" s="76"/>
      <c r="E974" s="76"/>
      <c r="F974" s="76"/>
      <c r="G974" s="76"/>
      <c r="H974" s="76"/>
      <c r="I974" s="76"/>
      <c r="J974" s="76"/>
      <c r="K974" s="76"/>
      <c r="L974" s="76"/>
      <c r="M974" s="76"/>
      <c r="N974" s="76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</row>
    <row r="975" spans="1:74" s="29" customFormat="1" ht="15.75" x14ac:dyDescent="0.25">
      <c r="A975" s="24"/>
      <c r="B975" s="24"/>
      <c r="C975" s="15"/>
      <c r="D975" s="76"/>
      <c r="E975" s="76"/>
      <c r="F975" s="76"/>
      <c r="G975" s="76"/>
      <c r="H975" s="76"/>
      <c r="I975" s="76"/>
      <c r="J975" s="76"/>
      <c r="K975" s="76"/>
      <c r="L975" s="76"/>
      <c r="M975" s="76"/>
      <c r="N975" s="76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</row>
    <row r="976" spans="1:74" s="29" customFormat="1" ht="15.75" x14ac:dyDescent="0.25">
      <c r="A976" s="24"/>
      <c r="B976" s="24"/>
      <c r="C976" s="15"/>
      <c r="D976" s="76"/>
      <c r="E976" s="76"/>
      <c r="F976" s="76"/>
      <c r="G976" s="76"/>
      <c r="H976" s="76"/>
      <c r="I976" s="76"/>
      <c r="J976" s="76"/>
      <c r="K976" s="76"/>
      <c r="L976" s="76"/>
      <c r="M976" s="76"/>
      <c r="N976" s="76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</row>
    <row r="977" spans="1:74" s="29" customFormat="1" ht="15.75" x14ac:dyDescent="0.25">
      <c r="A977" s="24"/>
      <c r="B977" s="24"/>
      <c r="C977" s="15"/>
      <c r="D977" s="76"/>
      <c r="E977" s="76"/>
      <c r="F977" s="76"/>
      <c r="G977" s="76"/>
      <c r="H977" s="76"/>
      <c r="I977" s="76"/>
      <c r="J977" s="76"/>
      <c r="K977" s="76"/>
      <c r="L977" s="76"/>
      <c r="M977" s="76"/>
      <c r="N977" s="76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</row>
    <row r="978" spans="1:74" s="29" customFormat="1" ht="15.75" x14ac:dyDescent="0.25">
      <c r="A978" s="24"/>
      <c r="B978" s="24"/>
      <c r="C978" s="15"/>
      <c r="D978" s="76"/>
      <c r="E978" s="76"/>
      <c r="F978" s="76"/>
      <c r="G978" s="76"/>
      <c r="H978" s="76"/>
      <c r="I978" s="76"/>
      <c r="J978" s="76"/>
      <c r="K978" s="76"/>
      <c r="L978" s="76"/>
      <c r="M978" s="76"/>
      <c r="N978" s="76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</row>
    <row r="979" spans="1:74" s="29" customFormat="1" ht="15.75" x14ac:dyDescent="0.25">
      <c r="A979" s="24"/>
      <c r="B979" s="24"/>
      <c r="C979" s="15"/>
      <c r="D979" s="76"/>
      <c r="E979" s="76"/>
      <c r="F979" s="76"/>
      <c r="G979" s="76"/>
      <c r="H979" s="76"/>
      <c r="I979" s="76"/>
      <c r="J979" s="76"/>
      <c r="K979" s="76"/>
      <c r="L979" s="76"/>
      <c r="M979" s="76"/>
      <c r="N979" s="76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</row>
    <row r="980" spans="1:74" s="29" customFormat="1" ht="15.75" x14ac:dyDescent="0.25">
      <c r="A980" s="24"/>
      <c r="B980" s="24"/>
      <c r="C980" s="15"/>
      <c r="D980" s="76"/>
      <c r="E980" s="76"/>
      <c r="F980" s="76"/>
      <c r="G980" s="76"/>
      <c r="H980" s="76"/>
      <c r="I980" s="76"/>
      <c r="J980" s="76"/>
      <c r="K980" s="76"/>
      <c r="L980" s="76"/>
      <c r="M980" s="76"/>
      <c r="N980" s="76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</row>
    <row r="981" spans="1:74" s="29" customFormat="1" ht="15.75" x14ac:dyDescent="0.25">
      <c r="A981" s="24"/>
      <c r="B981" s="24"/>
      <c r="C981" s="15"/>
      <c r="D981" s="76"/>
      <c r="E981" s="76"/>
      <c r="F981" s="76"/>
      <c r="G981" s="76"/>
      <c r="H981" s="76"/>
      <c r="I981" s="76"/>
      <c r="J981" s="76"/>
      <c r="K981" s="76"/>
      <c r="L981" s="76"/>
      <c r="M981" s="76"/>
      <c r="N981" s="76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</row>
    <row r="982" spans="1:74" s="29" customFormat="1" ht="15.75" x14ac:dyDescent="0.25">
      <c r="A982" s="24"/>
      <c r="B982" s="24"/>
      <c r="C982" s="15"/>
      <c r="D982" s="76"/>
      <c r="E982" s="76"/>
      <c r="F982" s="76"/>
      <c r="G982" s="76"/>
      <c r="H982" s="76"/>
      <c r="I982" s="76"/>
      <c r="J982" s="76"/>
      <c r="K982" s="76"/>
      <c r="L982" s="76"/>
      <c r="M982" s="76"/>
      <c r="N982" s="76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</row>
    <row r="983" spans="1:74" s="29" customFormat="1" ht="15.75" x14ac:dyDescent="0.25">
      <c r="A983" s="24"/>
      <c r="B983" s="24"/>
      <c r="C983" s="15"/>
      <c r="D983" s="76"/>
      <c r="E983" s="76"/>
      <c r="F983" s="76"/>
      <c r="G983" s="76"/>
      <c r="H983" s="76"/>
      <c r="I983" s="76"/>
      <c r="J983" s="76"/>
      <c r="K983" s="76"/>
      <c r="L983" s="76"/>
      <c r="M983" s="76"/>
      <c r="N983" s="76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</row>
    <row r="984" spans="1:74" s="29" customFormat="1" ht="15.75" x14ac:dyDescent="0.25">
      <c r="A984" s="24"/>
      <c r="B984" s="24"/>
      <c r="C984" s="15"/>
      <c r="D984" s="76"/>
      <c r="E984" s="76"/>
      <c r="F984" s="76"/>
      <c r="G984" s="76"/>
      <c r="H984" s="76"/>
      <c r="I984" s="76"/>
      <c r="J984" s="76"/>
      <c r="K984" s="76"/>
      <c r="L984" s="76"/>
      <c r="M984" s="76"/>
      <c r="N984" s="76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</row>
    <row r="985" spans="1:74" s="29" customFormat="1" ht="15.75" x14ac:dyDescent="0.25">
      <c r="A985" s="24"/>
      <c r="B985" s="24"/>
      <c r="C985" s="15"/>
      <c r="D985" s="76"/>
      <c r="E985" s="76"/>
      <c r="F985" s="76"/>
      <c r="G985" s="76"/>
      <c r="H985" s="76"/>
      <c r="I985" s="76"/>
      <c r="J985" s="76"/>
      <c r="K985" s="76"/>
      <c r="L985" s="76"/>
      <c r="M985" s="76"/>
      <c r="N985" s="76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</row>
    <row r="986" spans="1:74" s="29" customFormat="1" ht="15.75" x14ac:dyDescent="0.25">
      <c r="A986" s="24"/>
      <c r="B986" s="24"/>
      <c r="C986" s="15"/>
      <c r="D986" s="76"/>
      <c r="E986" s="76"/>
      <c r="F986" s="76"/>
      <c r="G986" s="76"/>
      <c r="H986" s="76"/>
      <c r="I986" s="76"/>
      <c r="J986" s="76"/>
      <c r="K986" s="76"/>
      <c r="L986" s="76"/>
      <c r="M986" s="76"/>
      <c r="N986" s="76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</row>
    <row r="987" spans="1:74" s="29" customFormat="1" ht="15.75" x14ac:dyDescent="0.25">
      <c r="A987" s="24"/>
      <c r="B987" s="24"/>
      <c r="C987" s="15"/>
      <c r="D987" s="76"/>
      <c r="E987" s="76"/>
      <c r="F987" s="76"/>
      <c r="G987" s="76"/>
      <c r="H987" s="76"/>
      <c r="I987" s="76"/>
      <c r="J987" s="76"/>
      <c r="K987" s="76"/>
      <c r="L987" s="76"/>
      <c r="M987" s="76"/>
      <c r="N987" s="76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</row>
    <row r="988" spans="1:74" s="29" customFormat="1" ht="15.75" x14ac:dyDescent="0.25">
      <c r="A988" s="24"/>
      <c r="B988" s="24"/>
      <c r="C988" s="15"/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76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</row>
    <row r="989" spans="1:74" s="29" customFormat="1" ht="15.75" x14ac:dyDescent="0.25">
      <c r="A989" s="24"/>
      <c r="B989" s="24"/>
      <c r="C989" s="15"/>
      <c r="D989" s="76"/>
      <c r="E989" s="76"/>
      <c r="F989" s="76"/>
      <c r="G989" s="76"/>
      <c r="H989" s="76"/>
      <c r="I989" s="76"/>
      <c r="J989" s="76"/>
      <c r="K989" s="76"/>
      <c r="L989" s="76"/>
      <c r="M989" s="76"/>
      <c r="N989" s="76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</row>
    <row r="990" spans="1:74" s="29" customFormat="1" ht="15.75" x14ac:dyDescent="0.25">
      <c r="A990" s="24"/>
      <c r="B990" s="24"/>
      <c r="C990" s="15"/>
      <c r="D990" s="76"/>
      <c r="E990" s="76"/>
      <c r="F990" s="76"/>
      <c r="G990" s="76"/>
      <c r="H990" s="76"/>
      <c r="I990" s="76"/>
      <c r="J990" s="76"/>
      <c r="K990" s="76"/>
      <c r="L990" s="76"/>
      <c r="M990" s="76"/>
      <c r="N990" s="76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</row>
    <row r="991" spans="1:74" s="29" customFormat="1" ht="15.75" x14ac:dyDescent="0.25">
      <c r="A991" s="24"/>
      <c r="B991" s="24"/>
      <c r="C991" s="15"/>
      <c r="D991" s="76"/>
      <c r="E991" s="76"/>
      <c r="F991" s="76"/>
      <c r="G991" s="76"/>
      <c r="H991" s="76"/>
      <c r="I991" s="76"/>
      <c r="J991" s="76"/>
      <c r="K991" s="76"/>
      <c r="L991" s="76"/>
      <c r="M991" s="76"/>
      <c r="N991" s="76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</row>
    <row r="992" spans="1:74" s="29" customFormat="1" ht="15.75" x14ac:dyDescent="0.25">
      <c r="A992" s="24"/>
      <c r="B992" s="24"/>
      <c r="C992" s="15"/>
      <c r="D992" s="76"/>
      <c r="E992" s="76"/>
      <c r="F992" s="76"/>
      <c r="G992" s="76"/>
      <c r="H992" s="76"/>
      <c r="I992" s="76"/>
      <c r="J992" s="76"/>
      <c r="K992" s="76"/>
      <c r="L992" s="76"/>
      <c r="M992" s="76"/>
      <c r="N992" s="76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</row>
    <row r="993" spans="1:74" s="29" customFormat="1" ht="15.75" x14ac:dyDescent="0.25">
      <c r="A993" s="24"/>
      <c r="B993" s="24"/>
      <c r="C993" s="15"/>
      <c r="D993" s="76"/>
      <c r="E993" s="76"/>
      <c r="F993" s="76"/>
      <c r="G993" s="76"/>
      <c r="H993" s="76"/>
      <c r="I993" s="76"/>
      <c r="J993" s="76"/>
      <c r="K993" s="76"/>
      <c r="L993" s="76"/>
      <c r="M993" s="76"/>
      <c r="N993" s="76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</row>
    <row r="994" spans="1:74" s="29" customFormat="1" ht="15.75" x14ac:dyDescent="0.25">
      <c r="A994" s="24"/>
      <c r="B994" s="24"/>
      <c r="C994" s="15"/>
      <c r="D994" s="76"/>
      <c r="E994" s="76"/>
      <c r="F994" s="76"/>
      <c r="G994" s="76"/>
      <c r="H994" s="76"/>
      <c r="I994" s="76"/>
      <c r="J994" s="76"/>
      <c r="K994" s="76"/>
      <c r="L994" s="76"/>
      <c r="M994" s="76"/>
      <c r="N994" s="76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</row>
    <row r="995" spans="1:74" s="29" customFormat="1" ht="15.75" x14ac:dyDescent="0.25">
      <c r="A995" s="24"/>
      <c r="B995" s="24"/>
      <c r="C995" s="15"/>
      <c r="D995" s="76"/>
      <c r="E995" s="76"/>
      <c r="F995" s="76"/>
      <c r="G995" s="76"/>
      <c r="H995" s="76"/>
      <c r="I995" s="76"/>
      <c r="J995" s="76"/>
      <c r="K995" s="76"/>
      <c r="L995" s="76"/>
      <c r="M995" s="76"/>
      <c r="N995" s="76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</row>
    <row r="996" spans="1:74" s="29" customFormat="1" ht="15.75" x14ac:dyDescent="0.25">
      <c r="A996" s="24"/>
      <c r="B996" s="24"/>
      <c r="C996" s="15"/>
      <c r="D996" s="76"/>
      <c r="E996" s="76"/>
      <c r="F996" s="76"/>
      <c r="G996" s="76"/>
      <c r="H996" s="76"/>
      <c r="I996" s="76"/>
      <c r="J996" s="76"/>
      <c r="K996" s="76"/>
      <c r="L996" s="76"/>
      <c r="M996" s="76"/>
      <c r="N996" s="76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</row>
    <row r="997" spans="1:74" s="29" customFormat="1" ht="15.75" x14ac:dyDescent="0.25">
      <c r="A997" s="24"/>
      <c r="B997" s="24"/>
      <c r="C997" s="15"/>
      <c r="D997" s="76"/>
      <c r="E997" s="76"/>
      <c r="F997" s="76"/>
      <c r="G997" s="76"/>
      <c r="H997" s="76"/>
      <c r="I997" s="76"/>
      <c r="J997" s="76"/>
      <c r="K997" s="76"/>
      <c r="L997" s="76"/>
      <c r="M997" s="76"/>
      <c r="N997" s="76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</row>
    <row r="998" spans="1:74" s="29" customFormat="1" ht="15.75" x14ac:dyDescent="0.25">
      <c r="A998" s="24"/>
      <c r="B998" s="24"/>
      <c r="C998" s="15"/>
      <c r="D998" s="76"/>
      <c r="E998" s="76"/>
      <c r="F998" s="76"/>
      <c r="G998" s="76"/>
      <c r="H998" s="76"/>
      <c r="I998" s="76"/>
      <c r="J998" s="76"/>
      <c r="K998" s="76"/>
      <c r="L998" s="76"/>
      <c r="M998" s="76"/>
      <c r="N998" s="76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</row>
    <row r="999" spans="1:74" s="29" customFormat="1" ht="15.75" x14ac:dyDescent="0.25">
      <c r="A999" s="24"/>
      <c r="B999" s="24"/>
      <c r="C999" s="15"/>
      <c r="D999" s="76"/>
      <c r="E999" s="76"/>
      <c r="F999" s="76"/>
      <c r="G999" s="76"/>
      <c r="H999" s="76"/>
      <c r="I999" s="76"/>
      <c r="J999" s="76"/>
      <c r="K999" s="76"/>
      <c r="L999" s="76"/>
      <c r="M999" s="76"/>
      <c r="N999" s="76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</row>
    <row r="1000" spans="1:74" s="29" customFormat="1" ht="15.75" x14ac:dyDescent="0.25">
      <c r="A1000" s="24"/>
      <c r="B1000" s="24"/>
      <c r="C1000" s="15"/>
      <c r="D1000" s="76"/>
      <c r="E1000" s="76"/>
      <c r="F1000" s="76"/>
      <c r="G1000" s="76"/>
      <c r="H1000" s="76"/>
      <c r="I1000" s="76"/>
      <c r="J1000" s="76"/>
      <c r="K1000" s="76"/>
      <c r="L1000" s="76"/>
      <c r="M1000" s="76"/>
      <c r="N1000" s="76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</row>
    <row r="1001" spans="1:74" s="29" customFormat="1" ht="15.75" x14ac:dyDescent="0.25">
      <c r="A1001" s="24"/>
      <c r="B1001" s="24"/>
      <c r="C1001" s="15"/>
      <c r="D1001" s="76"/>
      <c r="E1001" s="76"/>
      <c r="F1001" s="76"/>
      <c r="G1001" s="76"/>
      <c r="H1001" s="76"/>
      <c r="I1001" s="76"/>
      <c r="J1001" s="76"/>
      <c r="K1001" s="76"/>
      <c r="L1001" s="76"/>
      <c r="M1001" s="76"/>
      <c r="N1001" s="76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</row>
    <row r="1002" spans="1:74" s="29" customFormat="1" ht="15.75" x14ac:dyDescent="0.25">
      <c r="A1002" s="24"/>
      <c r="B1002" s="24"/>
      <c r="C1002" s="15"/>
      <c r="D1002" s="76"/>
      <c r="E1002" s="76"/>
      <c r="F1002" s="76"/>
      <c r="G1002" s="76"/>
      <c r="H1002" s="76"/>
      <c r="I1002" s="76"/>
      <c r="J1002" s="76"/>
      <c r="K1002" s="76"/>
      <c r="L1002" s="76"/>
      <c r="M1002" s="76"/>
      <c r="N1002" s="76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</row>
    <row r="1003" spans="1:74" s="29" customFormat="1" ht="15.75" x14ac:dyDescent="0.25">
      <c r="A1003" s="24"/>
      <c r="B1003" s="24"/>
      <c r="C1003" s="15"/>
      <c r="D1003" s="76"/>
      <c r="E1003" s="76"/>
      <c r="F1003" s="76"/>
      <c r="G1003" s="76"/>
      <c r="H1003" s="76"/>
      <c r="I1003" s="76"/>
      <c r="J1003" s="76"/>
      <c r="K1003" s="76"/>
      <c r="L1003" s="76"/>
      <c r="M1003" s="76"/>
      <c r="N1003" s="76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</row>
    <row r="1004" spans="1:74" s="29" customFormat="1" ht="15.75" x14ac:dyDescent="0.25">
      <c r="A1004" s="24"/>
      <c r="B1004" s="24"/>
      <c r="C1004" s="15"/>
      <c r="D1004" s="76"/>
      <c r="E1004" s="76"/>
      <c r="F1004" s="76"/>
      <c r="G1004" s="76"/>
      <c r="H1004" s="76"/>
      <c r="I1004" s="76"/>
      <c r="J1004" s="76"/>
      <c r="K1004" s="76"/>
      <c r="L1004" s="76"/>
      <c r="M1004" s="76"/>
      <c r="N1004" s="76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</row>
    <row r="1005" spans="1:74" s="29" customFormat="1" ht="15.75" x14ac:dyDescent="0.25">
      <c r="A1005" s="24"/>
      <c r="B1005" s="24"/>
      <c r="C1005" s="15"/>
      <c r="D1005" s="76"/>
      <c r="E1005" s="76"/>
      <c r="F1005" s="76"/>
      <c r="G1005" s="76"/>
      <c r="H1005" s="76"/>
      <c r="I1005" s="76"/>
      <c r="J1005" s="76"/>
      <c r="K1005" s="76"/>
      <c r="L1005" s="76"/>
      <c r="M1005" s="76"/>
      <c r="N1005" s="76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</row>
    <row r="1006" spans="1:74" s="29" customFormat="1" ht="15.75" x14ac:dyDescent="0.25">
      <c r="A1006" s="24"/>
      <c r="B1006" s="24"/>
      <c r="C1006" s="15"/>
      <c r="D1006" s="76"/>
      <c r="E1006" s="76"/>
      <c r="F1006" s="76"/>
      <c r="G1006" s="76"/>
      <c r="H1006" s="76"/>
      <c r="I1006" s="76"/>
      <c r="J1006" s="76"/>
      <c r="K1006" s="76"/>
      <c r="L1006" s="76"/>
      <c r="M1006" s="76"/>
      <c r="N1006" s="76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</row>
    <row r="1007" spans="1:74" s="29" customFormat="1" ht="15.75" x14ac:dyDescent="0.25">
      <c r="A1007" s="24"/>
      <c r="B1007" s="24"/>
      <c r="C1007" s="15"/>
      <c r="D1007" s="76"/>
      <c r="E1007" s="76"/>
      <c r="F1007" s="76"/>
      <c r="G1007" s="76"/>
      <c r="H1007" s="76"/>
      <c r="I1007" s="76"/>
      <c r="J1007" s="76"/>
      <c r="K1007" s="76"/>
      <c r="L1007" s="76"/>
      <c r="M1007" s="76"/>
      <c r="N1007" s="76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</row>
    <row r="1008" spans="1:74" s="29" customFormat="1" ht="15.75" x14ac:dyDescent="0.25">
      <c r="A1008" s="24"/>
      <c r="B1008" s="24"/>
      <c r="C1008" s="15"/>
      <c r="D1008" s="76"/>
      <c r="E1008" s="76"/>
      <c r="F1008" s="76"/>
      <c r="G1008" s="76"/>
      <c r="H1008" s="76"/>
      <c r="I1008" s="76"/>
      <c r="J1008" s="76"/>
      <c r="K1008" s="76"/>
      <c r="L1008" s="76"/>
      <c r="M1008" s="76"/>
      <c r="N1008" s="76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</row>
    <row r="1009" spans="1:74" s="29" customFormat="1" ht="15.75" x14ac:dyDescent="0.25">
      <c r="A1009" s="24"/>
      <c r="B1009" s="24"/>
      <c r="C1009" s="15"/>
      <c r="D1009" s="76"/>
      <c r="E1009" s="76"/>
      <c r="F1009" s="76"/>
      <c r="G1009" s="76"/>
      <c r="H1009" s="76"/>
      <c r="I1009" s="76"/>
      <c r="J1009" s="76"/>
      <c r="K1009" s="76"/>
      <c r="L1009" s="76"/>
      <c r="M1009" s="76"/>
      <c r="N1009" s="76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</row>
    <row r="1010" spans="1:74" s="29" customFormat="1" ht="15.75" x14ac:dyDescent="0.25">
      <c r="A1010" s="24"/>
      <c r="B1010" s="24"/>
      <c r="C1010" s="15"/>
      <c r="D1010" s="76"/>
      <c r="E1010" s="76"/>
      <c r="F1010" s="76"/>
      <c r="G1010" s="76"/>
      <c r="H1010" s="76"/>
      <c r="I1010" s="76"/>
      <c r="J1010" s="76"/>
      <c r="K1010" s="76"/>
      <c r="L1010" s="76"/>
      <c r="M1010" s="76"/>
      <c r="N1010" s="76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</row>
    <row r="1011" spans="1:74" s="29" customFormat="1" ht="15.75" x14ac:dyDescent="0.25">
      <c r="A1011" s="24"/>
      <c r="B1011" s="24"/>
      <c r="C1011" s="15"/>
      <c r="D1011" s="76"/>
      <c r="E1011" s="76"/>
      <c r="F1011" s="76"/>
      <c r="G1011" s="76"/>
      <c r="H1011" s="76"/>
      <c r="I1011" s="76"/>
      <c r="J1011" s="76"/>
      <c r="K1011" s="76"/>
      <c r="L1011" s="76"/>
      <c r="M1011" s="76"/>
      <c r="N1011" s="76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</row>
    <row r="1012" spans="1:74" s="29" customFormat="1" ht="15.75" x14ac:dyDescent="0.25">
      <c r="A1012" s="24"/>
      <c r="B1012" s="24"/>
      <c r="C1012" s="15"/>
      <c r="D1012" s="76"/>
      <c r="E1012" s="76"/>
      <c r="F1012" s="76"/>
      <c r="G1012" s="76"/>
      <c r="H1012" s="76"/>
      <c r="I1012" s="76"/>
      <c r="J1012" s="76"/>
      <c r="K1012" s="76"/>
      <c r="L1012" s="76"/>
      <c r="M1012" s="76"/>
      <c r="N1012" s="76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</row>
    <row r="1013" spans="1:74" s="29" customFormat="1" ht="15.75" x14ac:dyDescent="0.25">
      <c r="A1013" s="24"/>
      <c r="B1013" s="24"/>
      <c r="C1013" s="15"/>
      <c r="D1013" s="76"/>
      <c r="E1013" s="76"/>
      <c r="F1013" s="76"/>
      <c r="G1013" s="76"/>
      <c r="H1013" s="76"/>
      <c r="I1013" s="76"/>
      <c r="J1013" s="76"/>
      <c r="K1013" s="76"/>
      <c r="L1013" s="76"/>
      <c r="M1013" s="76"/>
      <c r="N1013" s="76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</row>
    <row r="1014" spans="1:74" s="29" customFormat="1" ht="15.75" x14ac:dyDescent="0.25">
      <c r="A1014" s="24"/>
      <c r="B1014" s="24"/>
      <c r="C1014" s="15"/>
      <c r="D1014" s="76"/>
      <c r="E1014" s="76"/>
      <c r="F1014" s="76"/>
      <c r="G1014" s="76"/>
      <c r="H1014" s="76"/>
      <c r="I1014" s="76"/>
      <c r="J1014" s="76"/>
      <c r="K1014" s="76"/>
      <c r="L1014" s="76"/>
      <c r="M1014" s="76"/>
      <c r="N1014" s="76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</row>
    <row r="1015" spans="1:74" s="29" customFormat="1" ht="15.75" x14ac:dyDescent="0.25">
      <c r="A1015" s="24"/>
      <c r="B1015" s="24"/>
      <c r="C1015" s="15"/>
      <c r="D1015" s="76"/>
      <c r="E1015" s="76"/>
      <c r="F1015" s="76"/>
      <c r="G1015" s="76"/>
      <c r="H1015" s="76"/>
      <c r="I1015" s="76"/>
      <c r="J1015" s="76"/>
      <c r="K1015" s="76"/>
      <c r="L1015" s="76"/>
      <c r="M1015" s="76"/>
      <c r="N1015" s="76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</row>
    <row r="1016" spans="1:74" s="29" customFormat="1" ht="15.75" x14ac:dyDescent="0.25">
      <c r="A1016" s="24"/>
      <c r="B1016" s="24"/>
      <c r="C1016" s="15"/>
      <c r="D1016" s="76"/>
      <c r="E1016" s="76"/>
      <c r="F1016" s="76"/>
      <c r="G1016" s="76"/>
      <c r="H1016" s="76"/>
      <c r="I1016" s="76"/>
      <c r="J1016" s="76"/>
      <c r="K1016" s="76"/>
      <c r="L1016" s="76"/>
      <c r="M1016" s="76"/>
      <c r="N1016" s="76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</row>
    <row r="1017" spans="1:74" s="29" customFormat="1" ht="15.75" x14ac:dyDescent="0.25">
      <c r="A1017" s="24"/>
      <c r="B1017" s="24"/>
      <c r="C1017" s="15"/>
      <c r="D1017" s="76"/>
      <c r="E1017" s="76"/>
      <c r="F1017" s="76"/>
      <c r="G1017" s="76"/>
      <c r="H1017" s="76"/>
      <c r="I1017" s="76"/>
      <c r="J1017" s="76"/>
      <c r="K1017" s="76"/>
      <c r="L1017" s="76"/>
      <c r="M1017" s="76"/>
      <c r="N1017" s="76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</row>
    <row r="1018" spans="1:74" s="29" customFormat="1" ht="15.75" x14ac:dyDescent="0.25">
      <c r="A1018" s="24"/>
      <c r="B1018" s="24"/>
      <c r="C1018" s="15"/>
      <c r="D1018" s="76"/>
      <c r="E1018" s="76"/>
      <c r="F1018" s="76"/>
      <c r="G1018" s="76"/>
      <c r="H1018" s="76"/>
      <c r="I1018" s="76"/>
      <c r="J1018" s="76"/>
      <c r="K1018" s="76"/>
      <c r="L1018" s="76"/>
      <c r="M1018" s="76"/>
      <c r="N1018" s="76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</row>
    <row r="1019" spans="1:74" s="29" customFormat="1" ht="15.75" x14ac:dyDescent="0.25">
      <c r="A1019" s="24"/>
      <c r="B1019" s="24"/>
      <c r="C1019" s="15"/>
      <c r="D1019" s="76"/>
      <c r="E1019" s="76"/>
      <c r="F1019" s="76"/>
      <c r="G1019" s="76"/>
      <c r="H1019" s="76"/>
      <c r="I1019" s="76"/>
      <c r="J1019" s="76"/>
      <c r="K1019" s="76"/>
      <c r="L1019" s="76"/>
      <c r="M1019" s="76"/>
      <c r="N1019" s="76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</row>
    <row r="1020" spans="1:74" s="29" customFormat="1" ht="15.75" x14ac:dyDescent="0.25">
      <c r="A1020" s="24"/>
      <c r="B1020" s="24"/>
      <c r="C1020" s="15"/>
      <c r="D1020" s="76"/>
      <c r="E1020" s="76"/>
      <c r="F1020" s="76"/>
      <c r="G1020" s="76"/>
      <c r="H1020" s="76"/>
      <c r="I1020" s="76"/>
      <c r="J1020" s="76"/>
      <c r="K1020" s="76"/>
      <c r="L1020" s="76"/>
      <c r="M1020" s="76"/>
      <c r="N1020" s="76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</row>
    <row r="1021" spans="1:74" s="29" customFormat="1" ht="15.75" x14ac:dyDescent="0.25">
      <c r="A1021" s="24"/>
      <c r="B1021" s="24"/>
      <c r="C1021" s="15"/>
      <c r="D1021" s="76"/>
      <c r="E1021" s="76"/>
      <c r="F1021" s="76"/>
      <c r="G1021" s="76"/>
      <c r="H1021" s="76"/>
      <c r="I1021" s="76"/>
      <c r="J1021" s="76"/>
      <c r="K1021" s="76"/>
      <c r="L1021" s="76"/>
      <c r="M1021" s="76"/>
      <c r="N1021" s="76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</row>
    <row r="1022" spans="1:74" s="29" customFormat="1" ht="15.75" x14ac:dyDescent="0.25">
      <c r="A1022" s="24"/>
      <c r="B1022" s="24"/>
      <c r="C1022" s="15"/>
      <c r="D1022" s="76"/>
      <c r="E1022" s="76"/>
      <c r="F1022" s="76"/>
      <c r="G1022" s="76"/>
      <c r="H1022" s="76"/>
      <c r="I1022" s="76"/>
      <c r="J1022" s="76"/>
      <c r="K1022" s="76"/>
      <c r="L1022" s="76"/>
      <c r="M1022" s="76"/>
      <c r="N1022" s="76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</row>
    <row r="1023" spans="1:74" s="29" customFormat="1" ht="15.75" x14ac:dyDescent="0.25">
      <c r="A1023" s="24"/>
      <c r="B1023" s="24"/>
      <c r="C1023" s="15"/>
      <c r="D1023" s="76"/>
      <c r="E1023" s="76"/>
      <c r="F1023" s="76"/>
      <c r="G1023" s="76"/>
      <c r="H1023" s="76"/>
      <c r="I1023" s="76"/>
      <c r="J1023" s="76"/>
      <c r="K1023" s="76"/>
      <c r="L1023" s="76"/>
      <c r="M1023" s="76"/>
      <c r="N1023" s="76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</row>
    <row r="1024" spans="1:74" s="29" customFormat="1" ht="15.75" x14ac:dyDescent="0.25">
      <c r="A1024" s="24"/>
      <c r="B1024" s="24"/>
      <c r="C1024" s="15"/>
      <c r="D1024" s="76"/>
      <c r="E1024" s="76"/>
      <c r="F1024" s="76"/>
      <c r="G1024" s="76"/>
      <c r="H1024" s="76"/>
      <c r="I1024" s="76"/>
      <c r="J1024" s="76"/>
      <c r="K1024" s="76"/>
      <c r="L1024" s="76"/>
      <c r="M1024" s="76"/>
      <c r="N1024" s="76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</row>
    <row r="1025" spans="1:74" s="29" customFormat="1" ht="15.75" x14ac:dyDescent="0.25">
      <c r="A1025" s="24"/>
      <c r="B1025" s="24"/>
      <c r="C1025" s="15"/>
      <c r="D1025" s="76"/>
      <c r="E1025" s="76"/>
      <c r="F1025" s="76"/>
      <c r="G1025" s="76"/>
      <c r="H1025" s="76"/>
      <c r="I1025" s="76"/>
      <c r="J1025" s="76"/>
      <c r="K1025" s="76"/>
      <c r="L1025" s="76"/>
      <c r="M1025" s="76"/>
      <c r="N1025" s="76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</row>
    <row r="1026" spans="1:74" s="29" customFormat="1" ht="15.75" x14ac:dyDescent="0.25">
      <c r="A1026" s="24"/>
      <c r="B1026" s="24"/>
      <c r="C1026" s="15"/>
      <c r="D1026" s="76"/>
      <c r="E1026" s="76"/>
      <c r="F1026" s="76"/>
      <c r="G1026" s="76"/>
      <c r="H1026" s="76"/>
      <c r="I1026" s="76"/>
      <c r="J1026" s="76"/>
      <c r="K1026" s="76"/>
      <c r="L1026" s="76"/>
      <c r="M1026" s="76"/>
      <c r="N1026" s="76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</row>
    <row r="1027" spans="1:74" s="29" customFormat="1" ht="15.75" x14ac:dyDescent="0.25">
      <c r="A1027" s="24"/>
      <c r="B1027" s="24"/>
      <c r="C1027" s="15"/>
      <c r="D1027" s="76"/>
      <c r="E1027" s="76"/>
      <c r="F1027" s="76"/>
      <c r="G1027" s="76"/>
      <c r="H1027" s="76"/>
      <c r="I1027" s="76"/>
      <c r="J1027" s="76"/>
      <c r="K1027" s="76"/>
      <c r="L1027" s="76"/>
      <c r="M1027" s="76"/>
      <c r="N1027" s="76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</row>
    <row r="1028" spans="1:74" s="29" customFormat="1" ht="15.75" x14ac:dyDescent="0.25">
      <c r="A1028" s="24"/>
      <c r="B1028" s="24"/>
      <c r="C1028" s="15"/>
      <c r="D1028" s="76"/>
      <c r="E1028" s="76"/>
      <c r="F1028" s="76"/>
      <c r="G1028" s="76"/>
      <c r="H1028" s="76"/>
      <c r="I1028" s="76"/>
      <c r="J1028" s="76"/>
      <c r="K1028" s="76"/>
      <c r="L1028" s="76"/>
      <c r="M1028" s="76"/>
      <c r="N1028" s="76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</row>
    <row r="1029" spans="1:74" s="29" customFormat="1" ht="15.75" x14ac:dyDescent="0.25">
      <c r="A1029" s="24"/>
      <c r="B1029" s="24"/>
      <c r="C1029" s="15"/>
      <c r="D1029" s="76"/>
      <c r="E1029" s="76"/>
      <c r="F1029" s="76"/>
      <c r="G1029" s="76"/>
      <c r="H1029" s="76"/>
      <c r="I1029" s="76"/>
      <c r="J1029" s="76"/>
      <c r="K1029" s="76"/>
      <c r="L1029" s="76"/>
      <c r="M1029" s="76"/>
      <c r="N1029" s="76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</row>
    <row r="1030" spans="1:74" s="29" customFormat="1" ht="15.75" x14ac:dyDescent="0.25">
      <c r="A1030" s="24"/>
      <c r="B1030" s="24"/>
      <c r="C1030" s="15"/>
      <c r="D1030" s="76"/>
      <c r="E1030" s="76"/>
      <c r="F1030" s="76"/>
      <c r="G1030" s="76"/>
      <c r="H1030" s="76"/>
      <c r="I1030" s="76"/>
      <c r="J1030" s="76"/>
      <c r="K1030" s="76"/>
      <c r="L1030" s="76"/>
      <c r="M1030" s="76"/>
      <c r="N1030" s="76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</row>
    <row r="1031" spans="1:74" s="29" customFormat="1" ht="15.75" x14ac:dyDescent="0.25">
      <c r="A1031" s="24"/>
      <c r="B1031" s="24"/>
      <c r="C1031" s="15"/>
      <c r="D1031" s="76"/>
      <c r="E1031" s="76"/>
      <c r="F1031" s="76"/>
      <c r="G1031" s="76"/>
      <c r="H1031" s="76"/>
      <c r="I1031" s="76"/>
      <c r="J1031" s="76"/>
      <c r="K1031" s="76"/>
      <c r="L1031" s="76"/>
      <c r="M1031" s="76"/>
      <c r="N1031" s="76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</row>
    <row r="1032" spans="1:74" s="29" customFormat="1" ht="15.75" x14ac:dyDescent="0.25">
      <c r="A1032" s="24"/>
      <c r="B1032" s="24"/>
      <c r="C1032" s="15"/>
      <c r="D1032" s="76"/>
      <c r="E1032" s="76"/>
      <c r="F1032" s="76"/>
      <c r="G1032" s="76"/>
      <c r="H1032" s="76"/>
      <c r="I1032" s="76"/>
      <c r="J1032" s="76"/>
      <c r="K1032" s="76"/>
      <c r="L1032" s="76"/>
      <c r="M1032" s="76"/>
      <c r="N1032" s="76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</row>
    <row r="1033" spans="1:74" s="29" customFormat="1" ht="15.75" x14ac:dyDescent="0.25">
      <c r="A1033" s="24"/>
      <c r="B1033" s="24"/>
      <c r="C1033" s="15"/>
      <c r="D1033" s="76"/>
      <c r="E1033" s="76"/>
      <c r="F1033" s="76"/>
      <c r="G1033" s="76"/>
      <c r="H1033" s="76"/>
      <c r="I1033" s="76"/>
      <c r="J1033" s="76"/>
      <c r="K1033" s="76"/>
      <c r="L1033" s="76"/>
      <c r="M1033" s="76"/>
      <c r="N1033" s="76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</row>
    <row r="1034" spans="1:74" s="29" customFormat="1" ht="15.75" x14ac:dyDescent="0.25">
      <c r="A1034" s="24"/>
      <c r="B1034" s="24"/>
      <c r="C1034" s="15"/>
      <c r="D1034" s="76"/>
      <c r="E1034" s="76"/>
      <c r="F1034" s="76"/>
      <c r="G1034" s="76"/>
      <c r="H1034" s="76"/>
      <c r="I1034" s="76"/>
      <c r="J1034" s="76"/>
      <c r="K1034" s="76"/>
      <c r="L1034" s="76"/>
      <c r="M1034" s="76"/>
      <c r="N1034" s="76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</row>
    <row r="1035" spans="1:74" s="29" customFormat="1" ht="15.75" x14ac:dyDescent="0.25">
      <c r="A1035" s="24"/>
      <c r="B1035" s="24"/>
      <c r="C1035" s="15"/>
      <c r="D1035" s="76"/>
      <c r="E1035" s="76"/>
      <c r="F1035" s="76"/>
      <c r="G1035" s="76"/>
      <c r="H1035" s="76"/>
      <c r="I1035" s="76"/>
      <c r="J1035" s="76"/>
      <c r="K1035" s="76"/>
      <c r="L1035" s="76"/>
      <c r="M1035" s="76"/>
      <c r="N1035" s="76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</row>
    <row r="1036" spans="1:74" s="29" customFormat="1" ht="15.75" x14ac:dyDescent="0.25">
      <c r="A1036" s="24"/>
      <c r="B1036" s="24"/>
      <c r="C1036" s="15"/>
      <c r="D1036" s="76"/>
      <c r="E1036" s="76"/>
      <c r="F1036" s="76"/>
      <c r="G1036" s="76"/>
      <c r="H1036" s="76"/>
      <c r="I1036" s="76"/>
      <c r="J1036" s="76"/>
      <c r="K1036" s="76"/>
      <c r="L1036" s="76"/>
      <c r="M1036" s="76"/>
      <c r="N1036" s="76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</row>
    <row r="1037" spans="1:74" s="29" customFormat="1" ht="15.75" x14ac:dyDescent="0.25">
      <c r="A1037" s="24"/>
      <c r="B1037" s="24"/>
      <c r="C1037" s="15"/>
      <c r="D1037" s="76"/>
      <c r="E1037" s="76"/>
      <c r="F1037" s="76"/>
      <c r="G1037" s="76"/>
      <c r="H1037" s="76"/>
      <c r="I1037" s="76"/>
      <c r="J1037" s="76"/>
      <c r="K1037" s="76"/>
      <c r="L1037" s="76"/>
      <c r="M1037" s="76"/>
      <c r="N1037" s="76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</row>
    <row r="1038" spans="1:74" s="29" customFormat="1" ht="15.75" x14ac:dyDescent="0.25">
      <c r="A1038" s="24"/>
      <c r="B1038" s="24"/>
      <c r="C1038" s="15"/>
      <c r="D1038" s="76"/>
      <c r="E1038" s="76"/>
      <c r="F1038" s="76"/>
      <c r="G1038" s="76"/>
      <c r="H1038" s="76"/>
      <c r="I1038" s="76"/>
      <c r="J1038" s="76"/>
      <c r="K1038" s="76"/>
      <c r="L1038" s="76"/>
      <c r="M1038" s="76"/>
      <c r="N1038" s="76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</row>
    <row r="1039" spans="1:74" s="29" customFormat="1" ht="15.75" x14ac:dyDescent="0.25">
      <c r="A1039" s="24"/>
      <c r="B1039" s="24"/>
      <c r="C1039" s="15"/>
      <c r="D1039" s="76"/>
      <c r="E1039" s="76"/>
      <c r="F1039" s="76"/>
      <c r="G1039" s="76"/>
      <c r="H1039" s="76"/>
      <c r="I1039" s="76"/>
      <c r="J1039" s="76"/>
      <c r="K1039" s="76"/>
      <c r="L1039" s="76"/>
      <c r="M1039" s="76"/>
      <c r="N1039" s="76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</row>
    <row r="1040" spans="1:74" s="29" customFormat="1" ht="15.75" x14ac:dyDescent="0.25">
      <c r="A1040" s="24"/>
      <c r="B1040" s="24"/>
      <c r="C1040" s="15"/>
      <c r="D1040" s="76"/>
      <c r="E1040" s="76"/>
      <c r="F1040" s="76"/>
      <c r="G1040" s="76"/>
      <c r="H1040" s="76"/>
      <c r="I1040" s="76"/>
      <c r="J1040" s="76"/>
      <c r="K1040" s="76"/>
      <c r="L1040" s="76"/>
      <c r="M1040" s="76"/>
      <c r="N1040" s="76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</row>
    <row r="1041" spans="1:74" s="29" customFormat="1" ht="15.75" x14ac:dyDescent="0.25">
      <c r="A1041" s="24"/>
      <c r="B1041" s="24"/>
      <c r="C1041" s="15"/>
      <c r="D1041" s="76"/>
      <c r="E1041" s="76"/>
      <c r="F1041" s="76"/>
      <c r="G1041" s="76"/>
      <c r="H1041" s="76"/>
      <c r="I1041" s="76"/>
      <c r="J1041" s="76"/>
      <c r="K1041" s="76"/>
      <c r="L1041" s="76"/>
      <c r="M1041" s="76"/>
      <c r="N1041" s="76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</row>
    <row r="1042" spans="1:74" s="29" customFormat="1" ht="15.75" x14ac:dyDescent="0.25">
      <c r="A1042" s="24"/>
      <c r="B1042" s="24"/>
      <c r="C1042" s="15"/>
      <c r="D1042" s="76"/>
      <c r="E1042" s="76"/>
      <c r="F1042" s="76"/>
      <c r="G1042" s="76"/>
      <c r="H1042" s="76"/>
      <c r="I1042" s="76"/>
      <c r="J1042" s="76"/>
      <c r="K1042" s="76"/>
      <c r="L1042" s="76"/>
      <c r="M1042" s="76"/>
      <c r="N1042" s="76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</row>
    <row r="1043" spans="1:74" s="29" customFormat="1" ht="15.75" x14ac:dyDescent="0.25">
      <c r="A1043" s="24"/>
      <c r="B1043" s="24"/>
      <c r="C1043" s="15"/>
      <c r="D1043" s="76"/>
      <c r="E1043" s="76"/>
      <c r="F1043" s="76"/>
      <c r="G1043" s="76"/>
      <c r="H1043" s="76"/>
      <c r="I1043" s="76"/>
      <c r="J1043" s="76"/>
      <c r="K1043" s="76"/>
      <c r="L1043" s="76"/>
      <c r="M1043" s="76"/>
      <c r="N1043" s="76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</row>
    <row r="1044" spans="1:74" s="29" customFormat="1" ht="15.75" x14ac:dyDescent="0.25">
      <c r="A1044" s="24"/>
      <c r="B1044" s="24"/>
      <c r="C1044" s="15"/>
      <c r="D1044" s="76"/>
      <c r="E1044" s="76"/>
      <c r="F1044" s="76"/>
      <c r="G1044" s="76"/>
      <c r="H1044" s="76"/>
      <c r="I1044" s="76"/>
      <c r="J1044" s="76"/>
      <c r="K1044" s="76"/>
      <c r="L1044" s="76"/>
      <c r="M1044" s="76"/>
      <c r="N1044" s="76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</row>
    <row r="1045" spans="1:74" s="29" customFormat="1" ht="15.75" x14ac:dyDescent="0.25">
      <c r="A1045" s="24"/>
      <c r="B1045" s="24"/>
      <c r="C1045" s="15"/>
      <c r="D1045" s="76"/>
      <c r="E1045" s="76"/>
      <c r="F1045" s="76"/>
      <c r="G1045" s="76"/>
      <c r="H1045" s="76"/>
      <c r="I1045" s="76"/>
      <c r="J1045" s="76"/>
      <c r="K1045" s="76"/>
      <c r="L1045" s="76"/>
      <c r="M1045" s="76"/>
      <c r="N1045" s="76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</row>
    <row r="1046" spans="1:74" s="29" customFormat="1" ht="15.75" x14ac:dyDescent="0.25">
      <c r="A1046" s="24"/>
      <c r="B1046" s="24"/>
      <c r="C1046" s="15"/>
      <c r="D1046" s="76"/>
      <c r="E1046" s="76"/>
      <c r="F1046" s="76"/>
      <c r="G1046" s="76"/>
      <c r="H1046" s="76"/>
      <c r="I1046" s="76"/>
      <c r="J1046" s="76"/>
      <c r="K1046" s="76"/>
      <c r="L1046" s="76"/>
      <c r="M1046" s="76"/>
      <c r="N1046" s="76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</row>
    <row r="1047" spans="1:74" s="29" customFormat="1" ht="15.75" x14ac:dyDescent="0.25">
      <c r="A1047" s="24"/>
      <c r="B1047" s="24"/>
      <c r="C1047" s="15"/>
      <c r="D1047" s="76"/>
      <c r="E1047" s="76"/>
      <c r="F1047" s="76"/>
      <c r="G1047" s="76"/>
      <c r="H1047" s="76"/>
      <c r="I1047" s="76"/>
      <c r="J1047" s="76"/>
      <c r="K1047" s="76"/>
      <c r="L1047" s="76"/>
      <c r="M1047" s="76"/>
      <c r="N1047" s="76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</row>
    <row r="1048" spans="1:74" s="29" customFormat="1" ht="15.75" x14ac:dyDescent="0.25">
      <c r="A1048" s="24"/>
      <c r="B1048" s="24"/>
      <c r="C1048" s="15"/>
      <c r="D1048" s="76"/>
      <c r="E1048" s="76"/>
      <c r="F1048" s="76"/>
      <c r="G1048" s="76"/>
      <c r="H1048" s="76"/>
      <c r="I1048" s="76"/>
      <c r="J1048" s="76"/>
      <c r="K1048" s="76"/>
      <c r="L1048" s="76"/>
      <c r="M1048" s="76"/>
      <c r="N1048" s="76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</row>
    <row r="1049" spans="1:74" s="29" customFormat="1" ht="15.75" x14ac:dyDescent="0.25">
      <c r="A1049" s="24"/>
      <c r="B1049" s="24"/>
      <c r="C1049" s="15"/>
      <c r="D1049" s="76"/>
      <c r="E1049" s="76"/>
      <c r="F1049" s="76"/>
      <c r="G1049" s="76"/>
      <c r="H1049" s="76"/>
      <c r="I1049" s="76"/>
      <c r="J1049" s="76"/>
      <c r="K1049" s="76"/>
      <c r="L1049" s="76"/>
      <c r="M1049" s="76"/>
      <c r="N1049" s="76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</row>
    <row r="1050" spans="1:74" s="29" customFormat="1" ht="15.75" x14ac:dyDescent="0.25">
      <c r="A1050" s="24"/>
      <c r="B1050" s="24"/>
      <c r="C1050" s="15"/>
      <c r="D1050" s="76"/>
      <c r="E1050" s="76"/>
      <c r="F1050" s="76"/>
      <c r="G1050" s="76"/>
      <c r="H1050" s="76"/>
      <c r="I1050" s="76"/>
      <c r="J1050" s="76"/>
      <c r="K1050" s="76"/>
      <c r="L1050" s="76"/>
      <c r="M1050" s="76"/>
      <c r="N1050" s="76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</row>
    <row r="1051" spans="1:74" s="29" customFormat="1" ht="15.75" x14ac:dyDescent="0.25">
      <c r="A1051" s="24"/>
      <c r="B1051" s="24"/>
      <c r="C1051" s="15"/>
      <c r="D1051" s="76"/>
      <c r="E1051" s="76"/>
      <c r="F1051" s="76"/>
      <c r="G1051" s="76"/>
      <c r="H1051" s="76"/>
      <c r="I1051" s="76"/>
      <c r="J1051" s="76"/>
      <c r="K1051" s="76"/>
      <c r="L1051" s="76"/>
      <c r="M1051" s="76"/>
      <c r="N1051" s="76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</row>
    <row r="1052" spans="1:74" s="29" customFormat="1" ht="15.75" x14ac:dyDescent="0.25">
      <c r="A1052" s="24"/>
      <c r="B1052" s="24"/>
      <c r="C1052" s="15"/>
      <c r="D1052" s="76"/>
      <c r="E1052" s="76"/>
      <c r="F1052" s="76"/>
      <c r="G1052" s="76"/>
      <c r="H1052" s="76"/>
      <c r="I1052" s="76"/>
      <c r="J1052" s="76"/>
      <c r="K1052" s="76"/>
      <c r="L1052" s="76"/>
      <c r="M1052" s="76"/>
      <c r="N1052" s="76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</row>
    <row r="1053" spans="1:74" s="29" customFormat="1" ht="15.75" x14ac:dyDescent="0.25">
      <c r="A1053" s="24"/>
      <c r="B1053" s="24"/>
      <c r="C1053" s="15"/>
      <c r="D1053" s="76"/>
      <c r="E1053" s="76"/>
      <c r="F1053" s="76"/>
      <c r="G1053" s="76"/>
      <c r="H1053" s="76"/>
      <c r="I1053" s="76"/>
      <c r="J1053" s="76"/>
      <c r="K1053" s="76"/>
      <c r="L1053" s="76"/>
      <c r="M1053" s="76"/>
      <c r="N1053" s="76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</row>
    <row r="1054" spans="1:74" s="29" customFormat="1" ht="15.75" x14ac:dyDescent="0.25">
      <c r="A1054" s="24"/>
      <c r="B1054" s="24"/>
      <c r="C1054" s="15"/>
      <c r="D1054" s="76"/>
      <c r="E1054" s="76"/>
      <c r="F1054" s="76"/>
      <c r="G1054" s="76"/>
      <c r="H1054" s="76"/>
      <c r="I1054" s="76"/>
      <c r="J1054" s="76"/>
      <c r="K1054" s="76"/>
      <c r="L1054" s="76"/>
      <c r="M1054" s="76"/>
      <c r="N1054" s="76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</row>
    <row r="1055" spans="1:74" s="29" customFormat="1" ht="15.75" x14ac:dyDescent="0.25">
      <c r="A1055" s="24"/>
      <c r="B1055" s="24"/>
      <c r="C1055" s="15"/>
      <c r="D1055" s="76"/>
      <c r="E1055" s="76"/>
      <c r="F1055" s="76"/>
      <c r="G1055" s="76"/>
      <c r="H1055" s="76"/>
      <c r="I1055" s="76"/>
      <c r="J1055" s="76"/>
      <c r="K1055" s="76"/>
      <c r="L1055" s="76"/>
      <c r="M1055" s="76"/>
      <c r="N1055" s="76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</row>
    <row r="1056" spans="1:74" s="29" customFormat="1" ht="15.75" x14ac:dyDescent="0.25">
      <c r="A1056" s="24"/>
      <c r="B1056" s="24"/>
      <c r="C1056" s="15"/>
      <c r="D1056" s="76"/>
      <c r="E1056" s="76"/>
      <c r="F1056" s="76"/>
      <c r="G1056" s="76"/>
      <c r="H1056" s="76"/>
      <c r="I1056" s="76"/>
      <c r="J1056" s="76"/>
      <c r="K1056" s="76"/>
      <c r="L1056" s="76"/>
      <c r="M1056" s="76"/>
      <c r="N1056" s="76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</row>
    <row r="1057" spans="1:74" s="29" customFormat="1" ht="15.75" x14ac:dyDescent="0.25">
      <c r="A1057" s="24"/>
      <c r="B1057" s="24"/>
      <c r="C1057" s="15"/>
      <c r="D1057" s="76"/>
      <c r="E1057" s="76"/>
      <c r="F1057" s="76"/>
      <c r="G1057" s="76"/>
      <c r="H1057" s="76"/>
      <c r="I1057" s="76"/>
      <c r="J1057" s="76"/>
      <c r="K1057" s="76"/>
      <c r="L1057" s="76"/>
      <c r="M1057" s="76"/>
      <c r="N1057" s="76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</row>
    <row r="1058" spans="1:74" s="29" customFormat="1" ht="15.75" x14ac:dyDescent="0.25">
      <c r="A1058" s="24"/>
      <c r="B1058" s="24"/>
      <c r="C1058" s="15"/>
      <c r="D1058" s="76"/>
      <c r="E1058" s="76"/>
      <c r="F1058" s="76"/>
      <c r="G1058" s="76"/>
      <c r="H1058" s="76"/>
      <c r="I1058" s="76"/>
      <c r="J1058" s="76"/>
      <c r="K1058" s="76"/>
      <c r="L1058" s="76"/>
      <c r="M1058" s="76"/>
      <c r="N1058" s="76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</row>
    <row r="1059" spans="1:74" s="29" customFormat="1" ht="15.75" x14ac:dyDescent="0.25">
      <c r="A1059" s="24"/>
      <c r="B1059" s="24"/>
      <c r="C1059" s="15"/>
      <c r="D1059" s="76"/>
      <c r="E1059" s="76"/>
      <c r="F1059" s="76"/>
      <c r="G1059" s="76"/>
      <c r="H1059" s="76"/>
      <c r="I1059" s="76"/>
      <c r="J1059" s="76"/>
      <c r="K1059" s="76"/>
      <c r="L1059" s="76"/>
      <c r="M1059" s="76"/>
      <c r="N1059" s="76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</row>
    <row r="1060" spans="1:74" s="29" customFormat="1" ht="15.75" x14ac:dyDescent="0.25">
      <c r="A1060" s="24"/>
      <c r="B1060" s="24"/>
      <c r="C1060" s="15"/>
      <c r="D1060" s="76"/>
      <c r="E1060" s="76"/>
      <c r="F1060" s="76"/>
      <c r="G1060" s="76"/>
      <c r="H1060" s="76"/>
      <c r="I1060" s="76"/>
      <c r="J1060" s="76"/>
      <c r="K1060" s="76"/>
      <c r="L1060" s="76"/>
      <c r="M1060" s="76"/>
      <c r="N1060" s="76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</row>
    <row r="1061" spans="1:74" s="29" customFormat="1" ht="15.75" x14ac:dyDescent="0.25">
      <c r="A1061" s="24"/>
      <c r="B1061" s="24"/>
      <c r="C1061" s="15"/>
      <c r="D1061" s="76"/>
      <c r="E1061" s="76"/>
      <c r="F1061" s="76"/>
      <c r="G1061" s="76"/>
      <c r="H1061" s="76"/>
      <c r="I1061" s="76"/>
      <c r="J1061" s="76"/>
      <c r="K1061" s="76"/>
      <c r="L1061" s="76"/>
      <c r="M1061" s="76"/>
      <c r="N1061" s="76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</row>
    <row r="1062" spans="1:74" s="29" customFormat="1" ht="15.75" x14ac:dyDescent="0.25">
      <c r="A1062" s="24"/>
      <c r="B1062" s="24"/>
      <c r="C1062" s="15"/>
      <c r="D1062" s="76"/>
      <c r="E1062" s="76"/>
      <c r="F1062" s="76"/>
      <c r="G1062" s="76"/>
      <c r="H1062" s="76"/>
      <c r="I1062" s="76"/>
      <c r="J1062" s="76"/>
      <c r="K1062" s="76"/>
      <c r="L1062" s="76"/>
      <c r="M1062" s="76"/>
      <c r="N1062" s="76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</row>
    <row r="1063" spans="1:74" s="29" customFormat="1" ht="15.75" x14ac:dyDescent="0.25">
      <c r="A1063" s="24"/>
      <c r="B1063" s="24"/>
      <c r="C1063" s="15"/>
      <c r="D1063" s="76"/>
      <c r="E1063" s="76"/>
      <c r="F1063" s="76"/>
      <c r="G1063" s="76"/>
      <c r="H1063" s="76"/>
      <c r="I1063" s="76"/>
      <c r="J1063" s="76"/>
      <c r="K1063" s="76"/>
      <c r="L1063" s="76"/>
      <c r="M1063" s="76"/>
      <c r="N1063" s="76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</row>
    <row r="1064" spans="1:74" s="29" customFormat="1" ht="15.75" x14ac:dyDescent="0.25">
      <c r="A1064" s="24"/>
      <c r="B1064" s="24"/>
      <c r="C1064" s="15"/>
      <c r="D1064" s="76"/>
      <c r="E1064" s="76"/>
      <c r="F1064" s="76"/>
      <c r="G1064" s="76"/>
      <c r="H1064" s="76"/>
      <c r="I1064" s="76"/>
      <c r="J1064" s="76"/>
      <c r="K1064" s="76"/>
      <c r="L1064" s="76"/>
      <c r="M1064" s="76"/>
      <c r="N1064" s="76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</row>
    <row r="1065" spans="1:74" s="29" customFormat="1" ht="15.75" x14ac:dyDescent="0.25">
      <c r="A1065" s="24"/>
      <c r="B1065" s="24"/>
      <c r="C1065" s="15"/>
      <c r="D1065" s="76"/>
      <c r="E1065" s="76"/>
      <c r="F1065" s="76"/>
      <c r="G1065" s="76"/>
      <c r="H1065" s="76"/>
      <c r="I1065" s="76"/>
      <c r="J1065" s="76"/>
      <c r="K1065" s="76"/>
      <c r="L1065" s="76"/>
      <c r="M1065" s="76"/>
      <c r="N1065" s="76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</row>
    <row r="1066" spans="1:74" s="29" customFormat="1" ht="15.75" x14ac:dyDescent="0.25">
      <c r="A1066" s="24"/>
      <c r="B1066" s="24"/>
      <c r="C1066" s="15"/>
      <c r="D1066" s="76"/>
      <c r="E1066" s="76"/>
      <c r="F1066" s="76"/>
      <c r="G1066" s="76"/>
      <c r="H1066" s="76"/>
      <c r="I1066" s="76"/>
      <c r="J1066" s="76"/>
      <c r="K1066" s="76"/>
      <c r="L1066" s="76"/>
      <c r="M1066" s="76"/>
      <c r="N1066" s="76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</row>
    <row r="1067" spans="1:74" s="29" customFormat="1" ht="15.75" x14ac:dyDescent="0.25">
      <c r="A1067" s="24"/>
      <c r="B1067" s="24"/>
      <c r="C1067" s="15"/>
      <c r="D1067" s="76"/>
      <c r="E1067" s="76"/>
      <c r="F1067" s="76"/>
      <c r="G1067" s="76"/>
      <c r="H1067" s="76"/>
      <c r="I1067" s="76"/>
      <c r="J1067" s="76"/>
      <c r="K1067" s="76"/>
      <c r="L1067" s="76"/>
      <c r="M1067" s="76"/>
      <c r="N1067" s="76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</row>
    <row r="1068" spans="1:74" s="29" customFormat="1" ht="15.75" x14ac:dyDescent="0.25">
      <c r="A1068" s="24"/>
      <c r="B1068" s="24"/>
      <c r="C1068" s="15"/>
      <c r="D1068" s="76"/>
      <c r="E1068" s="76"/>
      <c r="F1068" s="76"/>
      <c r="G1068" s="76"/>
      <c r="H1068" s="76"/>
      <c r="I1068" s="76"/>
      <c r="J1068" s="76"/>
      <c r="K1068" s="76"/>
      <c r="L1068" s="76"/>
      <c r="M1068" s="76"/>
      <c r="N1068" s="76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</row>
    <row r="1069" spans="1:74" s="29" customFormat="1" ht="15.75" x14ac:dyDescent="0.25">
      <c r="A1069" s="24"/>
      <c r="B1069" s="24"/>
      <c r="C1069" s="15"/>
      <c r="D1069" s="76"/>
      <c r="E1069" s="76"/>
      <c r="F1069" s="76"/>
      <c r="G1069" s="76"/>
      <c r="H1069" s="76"/>
      <c r="I1069" s="76"/>
      <c r="J1069" s="76"/>
      <c r="K1069" s="76"/>
      <c r="L1069" s="76"/>
      <c r="M1069" s="76"/>
      <c r="N1069" s="76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</row>
    <row r="1070" spans="1:74" s="29" customFormat="1" ht="15.75" x14ac:dyDescent="0.25">
      <c r="A1070" s="24"/>
      <c r="B1070" s="24"/>
      <c r="C1070" s="15"/>
      <c r="D1070" s="76"/>
      <c r="E1070" s="76"/>
      <c r="F1070" s="76"/>
      <c r="G1070" s="76"/>
      <c r="H1070" s="76"/>
      <c r="I1070" s="76"/>
      <c r="J1070" s="76"/>
      <c r="K1070" s="76"/>
      <c r="L1070" s="76"/>
      <c r="M1070" s="76"/>
      <c r="N1070" s="76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</row>
    <row r="1071" spans="1:74" s="29" customFormat="1" ht="15.75" x14ac:dyDescent="0.25">
      <c r="A1071" s="24"/>
      <c r="B1071" s="24"/>
      <c r="C1071" s="15"/>
      <c r="D1071" s="76"/>
      <c r="E1071" s="76"/>
      <c r="F1071" s="76"/>
      <c r="G1071" s="76"/>
      <c r="H1071" s="76"/>
      <c r="I1071" s="76"/>
      <c r="J1071" s="76"/>
      <c r="K1071" s="76"/>
      <c r="L1071" s="76"/>
      <c r="M1071" s="76"/>
      <c r="N1071" s="76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</row>
    <row r="1072" spans="1:74" s="29" customFormat="1" ht="15.75" x14ac:dyDescent="0.25">
      <c r="A1072" s="24"/>
      <c r="B1072" s="24"/>
      <c r="C1072" s="15"/>
      <c r="D1072" s="76"/>
      <c r="E1072" s="76"/>
      <c r="F1072" s="76"/>
      <c r="G1072" s="76"/>
      <c r="H1072" s="76"/>
      <c r="I1072" s="76"/>
      <c r="J1072" s="76"/>
      <c r="K1072" s="76"/>
      <c r="L1072" s="76"/>
      <c r="M1072" s="76"/>
      <c r="N1072" s="76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</row>
    <row r="1073" spans="1:74" s="29" customFormat="1" ht="15.75" x14ac:dyDescent="0.25">
      <c r="A1073" s="24"/>
      <c r="B1073" s="24"/>
      <c r="C1073" s="15"/>
      <c r="D1073" s="76"/>
      <c r="E1073" s="76"/>
      <c r="F1073" s="76"/>
      <c r="G1073" s="76"/>
      <c r="H1073" s="76"/>
      <c r="I1073" s="76"/>
      <c r="J1073" s="76"/>
      <c r="K1073" s="76"/>
      <c r="L1073" s="76"/>
      <c r="M1073" s="76"/>
      <c r="N1073" s="76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</row>
    <row r="1074" spans="1:74" s="29" customFormat="1" ht="15.75" x14ac:dyDescent="0.25">
      <c r="A1074" s="24"/>
      <c r="B1074" s="24"/>
      <c r="C1074" s="15"/>
      <c r="D1074" s="76"/>
      <c r="E1074" s="76"/>
      <c r="F1074" s="76"/>
      <c r="G1074" s="76"/>
      <c r="H1074" s="76"/>
      <c r="I1074" s="76"/>
      <c r="J1074" s="76"/>
      <c r="K1074" s="76"/>
      <c r="L1074" s="76"/>
      <c r="M1074" s="76"/>
      <c r="N1074" s="76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</row>
    <row r="1075" spans="1:74" s="29" customFormat="1" ht="15.75" x14ac:dyDescent="0.25">
      <c r="A1075" s="24"/>
      <c r="B1075" s="24"/>
      <c r="C1075" s="15"/>
      <c r="D1075" s="76"/>
      <c r="E1075" s="76"/>
      <c r="F1075" s="76"/>
      <c r="G1075" s="76"/>
      <c r="H1075" s="76"/>
      <c r="I1075" s="76"/>
      <c r="J1075" s="76"/>
      <c r="K1075" s="76"/>
      <c r="L1075" s="76"/>
      <c r="M1075" s="76"/>
      <c r="N1075" s="76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</row>
    <row r="1076" spans="1:74" s="29" customFormat="1" ht="15.75" x14ac:dyDescent="0.25">
      <c r="A1076" s="24"/>
      <c r="B1076" s="24"/>
      <c r="C1076" s="15"/>
      <c r="D1076" s="76"/>
      <c r="E1076" s="76"/>
      <c r="F1076" s="76"/>
      <c r="G1076" s="76"/>
      <c r="H1076" s="76"/>
      <c r="I1076" s="76"/>
      <c r="J1076" s="76"/>
      <c r="K1076" s="76"/>
      <c r="L1076" s="76"/>
      <c r="M1076" s="76"/>
      <c r="N1076" s="76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</row>
    <row r="1077" spans="1:74" s="29" customFormat="1" ht="15.75" x14ac:dyDescent="0.25">
      <c r="A1077" s="24"/>
      <c r="B1077" s="24"/>
      <c r="C1077" s="15"/>
      <c r="D1077" s="76"/>
      <c r="E1077" s="76"/>
      <c r="F1077" s="76"/>
      <c r="G1077" s="76"/>
      <c r="H1077" s="76"/>
      <c r="I1077" s="76"/>
      <c r="J1077" s="76"/>
      <c r="K1077" s="76"/>
      <c r="L1077" s="76"/>
      <c r="M1077" s="76"/>
      <c r="N1077" s="76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</row>
    <row r="1078" spans="1:74" s="29" customFormat="1" ht="15.75" x14ac:dyDescent="0.25">
      <c r="A1078" s="24"/>
      <c r="B1078" s="24"/>
      <c r="C1078" s="15"/>
      <c r="D1078" s="76"/>
      <c r="E1078" s="76"/>
      <c r="F1078" s="76"/>
      <c r="G1078" s="76"/>
      <c r="H1078" s="76"/>
      <c r="I1078" s="76"/>
      <c r="J1078" s="76"/>
      <c r="K1078" s="76"/>
      <c r="L1078" s="76"/>
      <c r="M1078" s="76"/>
      <c r="N1078" s="76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</row>
    <row r="1079" spans="1:74" s="29" customFormat="1" ht="15.75" x14ac:dyDescent="0.25">
      <c r="A1079" s="24"/>
      <c r="B1079" s="24"/>
      <c r="C1079" s="15"/>
      <c r="D1079" s="76"/>
      <c r="E1079" s="76"/>
      <c r="F1079" s="76"/>
      <c r="G1079" s="76"/>
      <c r="H1079" s="76"/>
      <c r="I1079" s="76"/>
      <c r="J1079" s="76"/>
      <c r="K1079" s="76"/>
      <c r="L1079" s="76"/>
      <c r="M1079" s="76"/>
      <c r="N1079" s="76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</row>
    <row r="1080" spans="1:74" s="29" customFormat="1" ht="15.75" x14ac:dyDescent="0.25">
      <c r="A1080" s="24"/>
      <c r="B1080" s="24"/>
      <c r="C1080" s="15"/>
      <c r="D1080" s="76"/>
      <c r="E1080" s="76"/>
      <c r="F1080" s="76"/>
      <c r="G1080" s="76"/>
      <c r="H1080" s="76"/>
      <c r="I1080" s="76"/>
      <c r="J1080" s="76"/>
      <c r="K1080" s="76"/>
      <c r="L1080" s="76"/>
      <c r="M1080" s="76"/>
      <c r="N1080" s="76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</row>
    <row r="1081" spans="1:74" s="29" customFormat="1" ht="15.75" x14ac:dyDescent="0.25">
      <c r="A1081" s="24"/>
      <c r="B1081" s="24"/>
      <c r="C1081" s="15"/>
      <c r="D1081" s="76"/>
      <c r="E1081" s="76"/>
      <c r="F1081" s="76"/>
      <c r="G1081" s="76"/>
      <c r="H1081" s="76"/>
      <c r="I1081" s="76"/>
      <c r="J1081" s="76"/>
      <c r="K1081" s="76"/>
      <c r="L1081" s="76"/>
      <c r="M1081" s="76"/>
      <c r="N1081" s="76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</row>
    <row r="1082" spans="1:74" s="29" customFormat="1" ht="15.75" x14ac:dyDescent="0.25">
      <c r="A1082" s="24"/>
      <c r="B1082" s="24"/>
      <c r="C1082" s="15"/>
      <c r="D1082" s="76"/>
      <c r="E1082" s="76"/>
      <c r="F1082" s="76"/>
      <c r="G1082" s="76"/>
      <c r="H1082" s="76"/>
      <c r="I1082" s="76"/>
      <c r="J1082" s="76"/>
      <c r="K1082" s="76"/>
      <c r="L1082" s="76"/>
      <c r="M1082" s="76"/>
      <c r="N1082" s="76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</row>
    <row r="1083" spans="1:74" s="29" customFormat="1" ht="15.75" x14ac:dyDescent="0.25">
      <c r="A1083" s="24"/>
      <c r="B1083" s="24"/>
      <c r="C1083" s="15"/>
      <c r="D1083" s="76"/>
      <c r="E1083" s="76"/>
      <c r="F1083" s="76"/>
      <c r="G1083" s="76"/>
      <c r="H1083" s="76"/>
      <c r="I1083" s="76"/>
      <c r="J1083" s="76"/>
      <c r="K1083" s="76"/>
      <c r="L1083" s="76"/>
      <c r="M1083" s="76"/>
      <c r="N1083" s="76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</row>
    <row r="1084" spans="1:74" s="29" customFormat="1" ht="15.75" x14ac:dyDescent="0.25">
      <c r="A1084" s="24"/>
      <c r="B1084" s="24"/>
      <c r="C1084" s="15"/>
      <c r="D1084" s="76"/>
      <c r="E1084" s="76"/>
      <c r="F1084" s="76"/>
      <c r="G1084" s="76"/>
      <c r="H1084" s="76"/>
      <c r="I1084" s="76"/>
      <c r="J1084" s="76"/>
      <c r="K1084" s="76"/>
      <c r="L1084" s="76"/>
      <c r="M1084" s="76"/>
      <c r="N1084" s="76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</row>
    <row r="1085" spans="1:74" s="29" customFormat="1" ht="15.75" x14ac:dyDescent="0.25">
      <c r="A1085" s="24"/>
      <c r="B1085" s="24"/>
      <c r="C1085" s="15"/>
      <c r="D1085" s="76"/>
      <c r="E1085" s="76"/>
      <c r="F1085" s="76"/>
      <c r="G1085" s="76"/>
      <c r="H1085" s="76"/>
      <c r="I1085" s="76"/>
      <c r="J1085" s="76"/>
      <c r="K1085" s="76"/>
      <c r="L1085" s="76"/>
      <c r="M1085" s="76"/>
      <c r="N1085" s="76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</row>
    <row r="1086" spans="1:74" s="29" customFormat="1" ht="15.75" x14ac:dyDescent="0.25">
      <c r="A1086" s="24"/>
      <c r="B1086" s="24"/>
      <c r="C1086" s="15"/>
      <c r="D1086" s="76"/>
      <c r="E1086" s="76"/>
      <c r="F1086" s="76"/>
      <c r="G1086" s="76"/>
      <c r="H1086" s="76"/>
      <c r="I1086" s="76"/>
      <c r="J1086" s="76"/>
      <c r="K1086" s="76"/>
      <c r="L1086" s="76"/>
      <c r="M1086" s="76"/>
      <c r="N1086" s="76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</row>
    <row r="1087" spans="1:74" s="29" customFormat="1" ht="15.75" x14ac:dyDescent="0.25">
      <c r="A1087" s="24"/>
      <c r="B1087" s="24"/>
      <c r="C1087" s="15"/>
      <c r="D1087" s="76"/>
      <c r="E1087" s="76"/>
      <c r="F1087" s="76"/>
      <c r="G1087" s="76"/>
      <c r="H1087" s="76"/>
      <c r="I1087" s="76"/>
      <c r="J1087" s="76"/>
      <c r="K1087" s="76"/>
      <c r="L1087" s="76"/>
      <c r="M1087" s="76"/>
      <c r="N1087" s="76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</row>
    <row r="1088" spans="1:74" s="29" customFormat="1" ht="15.75" x14ac:dyDescent="0.25">
      <c r="A1088" s="24"/>
      <c r="B1088" s="24"/>
      <c r="C1088" s="15"/>
      <c r="D1088" s="76"/>
      <c r="E1088" s="76"/>
      <c r="F1088" s="76"/>
      <c r="G1088" s="76"/>
      <c r="H1088" s="76"/>
      <c r="I1088" s="76"/>
      <c r="J1088" s="76"/>
      <c r="K1088" s="76"/>
      <c r="L1088" s="76"/>
      <c r="M1088" s="76"/>
      <c r="N1088" s="76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</row>
    <row r="1089" spans="1:74" s="29" customFormat="1" ht="15.75" x14ac:dyDescent="0.25">
      <c r="A1089" s="24"/>
      <c r="B1089" s="24"/>
      <c r="C1089" s="15"/>
      <c r="D1089" s="76"/>
      <c r="E1089" s="76"/>
      <c r="F1089" s="76"/>
      <c r="G1089" s="76"/>
      <c r="H1089" s="76"/>
      <c r="I1089" s="76"/>
      <c r="J1089" s="76"/>
      <c r="K1089" s="76"/>
      <c r="L1089" s="76"/>
      <c r="M1089" s="76"/>
      <c r="N1089" s="76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</row>
    <row r="1090" spans="1:74" s="29" customFormat="1" ht="15.75" x14ac:dyDescent="0.25">
      <c r="A1090" s="24"/>
      <c r="B1090" s="24"/>
      <c r="C1090" s="15"/>
      <c r="D1090" s="76"/>
      <c r="E1090" s="76"/>
      <c r="F1090" s="76"/>
      <c r="G1090" s="76"/>
      <c r="H1090" s="76"/>
      <c r="I1090" s="76"/>
      <c r="J1090" s="76"/>
      <c r="K1090" s="76"/>
      <c r="L1090" s="76"/>
      <c r="M1090" s="76"/>
      <c r="N1090" s="76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</row>
    <row r="1091" spans="1:74" s="29" customFormat="1" ht="15.75" x14ac:dyDescent="0.25">
      <c r="A1091" s="24"/>
      <c r="B1091" s="24"/>
      <c r="C1091" s="15"/>
      <c r="D1091" s="76"/>
      <c r="E1091" s="76"/>
      <c r="F1091" s="76"/>
      <c r="G1091" s="76"/>
      <c r="H1091" s="76"/>
      <c r="I1091" s="76"/>
      <c r="J1091" s="76"/>
      <c r="K1091" s="76"/>
      <c r="L1091" s="76"/>
      <c r="M1091" s="76"/>
      <c r="N1091" s="76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</row>
    <row r="1092" spans="1:74" s="29" customFormat="1" ht="15.75" x14ac:dyDescent="0.25">
      <c r="A1092" s="24"/>
      <c r="B1092" s="24"/>
      <c r="C1092" s="15"/>
      <c r="D1092" s="76"/>
      <c r="E1092" s="76"/>
      <c r="F1092" s="76"/>
      <c r="G1092" s="76"/>
      <c r="H1092" s="76"/>
      <c r="I1092" s="76"/>
      <c r="J1092" s="76"/>
      <c r="K1092" s="76"/>
      <c r="L1092" s="76"/>
      <c r="M1092" s="76"/>
      <c r="N1092" s="76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</row>
    <row r="1093" spans="1:74" s="29" customFormat="1" ht="15.75" x14ac:dyDescent="0.25">
      <c r="A1093" s="24"/>
      <c r="B1093" s="24"/>
      <c r="C1093" s="15"/>
      <c r="D1093" s="76"/>
      <c r="E1093" s="76"/>
      <c r="F1093" s="76"/>
      <c r="G1093" s="76"/>
      <c r="H1093" s="76"/>
      <c r="I1093" s="76"/>
      <c r="J1093" s="76"/>
      <c r="K1093" s="76"/>
      <c r="L1093" s="76"/>
      <c r="M1093" s="76"/>
      <c r="N1093" s="76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</row>
    <row r="1094" spans="1:74" s="29" customFormat="1" ht="15.75" x14ac:dyDescent="0.25">
      <c r="A1094" s="24"/>
      <c r="B1094" s="24"/>
      <c r="C1094" s="15"/>
      <c r="D1094" s="76"/>
      <c r="E1094" s="76"/>
      <c r="F1094" s="76"/>
      <c r="G1094" s="76"/>
      <c r="H1094" s="76"/>
      <c r="I1094" s="76"/>
      <c r="J1094" s="76"/>
      <c r="K1094" s="76"/>
      <c r="L1094" s="76"/>
      <c r="M1094" s="76"/>
      <c r="N1094" s="76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</row>
    <row r="1095" spans="1:74" s="29" customFormat="1" ht="15.75" x14ac:dyDescent="0.25">
      <c r="A1095" s="24"/>
      <c r="B1095" s="24"/>
      <c r="C1095" s="15"/>
      <c r="D1095" s="76"/>
      <c r="E1095" s="76"/>
      <c r="F1095" s="76"/>
      <c r="G1095" s="76"/>
      <c r="H1095" s="76"/>
      <c r="I1095" s="76"/>
      <c r="J1095" s="76"/>
      <c r="K1095" s="76"/>
      <c r="L1095" s="76"/>
      <c r="M1095" s="76"/>
      <c r="N1095" s="76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</row>
    <row r="1096" spans="1:74" s="29" customFormat="1" ht="15.75" x14ac:dyDescent="0.25">
      <c r="A1096" s="24"/>
      <c r="B1096" s="24"/>
      <c r="C1096" s="15"/>
      <c r="D1096" s="76"/>
      <c r="E1096" s="76"/>
      <c r="F1096" s="76"/>
      <c r="G1096" s="76"/>
      <c r="H1096" s="76"/>
      <c r="I1096" s="76"/>
      <c r="J1096" s="76"/>
      <c r="K1096" s="76"/>
      <c r="L1096" s="76"/>
      <c r="M1096" s="76"/>
      <c r="N1096" s="76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</row>
    <row r="1097" spans="1:74" s="29" customFormat="1" ht="15.75" x14ac:dyDescent="0.25">
      <c r="A1097" s="24"/>
      <c r="B1097" s="24"/>
      <c r="C1097" s="15"/>
      <c r="D1097" s="76"/>
      <c r="E1097" s="76"/>
      <c r="F1097" s="76"/>
      <c r="G1097" s="76"/>
      <c r="H1097" s="76"/>
      <c r="I1097" s="76"/>
      <c r="J1097" s="76"/>
      <c r="K1097" s="76"/>
      <c r="L1097" s="76"/>
      <c r="M1097" s="76"/>
      <c r="N1097" s="76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</row>
    <row r="1098" spans="1:74" s="29" customFormat="1" ht="15.75" x14ac:dyDescent="0.25">
      <c r="A1098" s="24"/>
      <c r="B1098" s="24"/>
      <c r="C1098" s="15"/>
      <c r="D1098" s="76"/>
      <c r="E1098" s="76"/>
      <c r="F1098" s="76"/>
      <c r="G1098" s="76"/>
      <c r="H1098" s="76"/>
      <c r="I1098" s="76"/>
      <c r="J1098" s="76"/>
      <c r="K1098" s="76"/>
      <c r="L1098" s="76"/>
      <c r="M1098" s="76"/>
      <c r="N1098" s="76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</row>
    <row r="1099" spans="1:74" s="29" customFormat="1" ht="15.75" x14ac:dyDescent="0.25">
      <c r="A1099" s="24"/>
      <c r="B1099" s="24"/>
      <c r="C1099" s="15"/>
      <c r="D1099" s="76"/>
      <c r="E1099" s="76"/>
      <c r="F1099" s="76"/>
      <c r="G1099" s="76"/>
      <c r="H1099" s="76"/>
      <c r="I1099" s="76"/>
      <c r="J1099" s="76"/>
      <c r="K1099" s="76"/>
      <c r="L1099" s="76"/>
      <c r="M1099" s="76"/>
      <c r="N1099" s="76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</row>
    <row r="1100" spans="1:74" s="29" customFormat="1" ht="15.75" x14ac:dyDescent="0.25">
      <c r="A1100" s="24"/>
      <c r="B1100" s="24"/>
      <c r="C1100" s="15"/>
      <c r="D1100" s="76"/>
      <c r="E1100" s="76"/>
      <c r="F1100" s="76"/>
      <c r="G1100" s="76"/>
      <c r="H1100" s="76"/>
      <c r="I1100" s="76"/>
      <c r="J1100" s="76"/>
      <c r="K1100" s="76"/>
      <c r="L1100" s="76"/>
      <c r="M1100" s="76"/>
      <c r="N1100" s="76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</row>
    <row r="1101" spans="1:74" s="29" customFormat="1" ht="15.75" x14ac:dyDescent="0.25">
      <c r="A1101" s="24"/>
      <c r="B1101" s="24"/>
      <c r="C1101" s="15"/>
      <c r="D1101" s="76"/>
      <c r="E1101" s="76"/>
      <c r="F1101" s="76"/>
      <c r="G1101" s="76"/>
      <c r="H1101" s="76"/>
      <c r="I1101" s="76"/>
      <c r="J1101" s="76"/>
      <c r="K1101" s="76"/>
      <c r="L1101" s="76"/>
      <c r="M1101" s="76"/>
      <c r="N1101" s="76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</row>
    <row r="1102" spans="1:74" s="29" customFormat="1" ht="15.75" x14ac:dyDescent="0.25">
      <c r="A1102" s="24"/>
      <c r="B1102" s="24"/>
      <c r="C1102" s="15"/>
      <c r="D1102" s="76"/>
      <c r="E1102" s="76"/>
      <c r="F1102" s="76"/>
      <c r="G1102" s="76"/>
      <c r="H1102" s="76"/>
      <c r="I1102" s="76"/>
      <c r="J1102" s="76"/>
      <c r="K1102" s="76"/>
      <c r="L1102" s="76"/>
      <c r="M1102" s="76"/>
      <c r="N1102" s="76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</row>
    <row r="1103" spans="1:74" s="29" customFormat="1" ht="15.75" x14ac:dyDescent="0.25">
      <c r="A1103" s="24"/>
      <c r="B1103" s="24"/>
      <c r="C1103" s="15"/>
      <c r="D1103" s="76"/>
      <c r="E1103" s="76"/>
      <c r="F1103" s="76"/>
      <c r="G1103" s="76"/>
      <c r="H1103" s="76"/>
      <c r="I1103" s="76"/>
      <c r="J1103" s="76"/>
      <c r="K1103" s="76"/>
      <c r="L1103" s="76"/>
      <c r="M1103" s="76"/>
      <c r="N1103" s="76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</row>
    <row r="1104" spans="1:74" s="29" customFormat="1" ht="15.75" x14ac:dyDescent="0.25">
      <c r="A1104" s="24"/>
      <c r="B1104" s="24"/>
      <c r="C1104" s="15"/>
      <c r="D1104" s="76"/>
      <c r="E1104" s="76"/>
      <c r="F1104" s="76"/>
      <c r="G1104" s="76"/>
      <c r="H1104" s="76"/>
      <c r="I1104" s="76"/>
      <c r="J1104" s="76"/>
      <c r="K1104" s="76"/>
      <c r="L1104" s="76"/>
      <c r="M1104" s="76"/>
      <c r="N1104" s="76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</row>
    <row r="1105" spans="1:74" s="29" customFormat="1" ht="15.75" x14ac:dyDescent="0.25">
      <c r="A1105" s="24"/>
      <c r="B1105" s="24"/>
      <c r="C1105" s="15"/>
      <c r="D1105" s="76"/>
      <c r="E1105" s="76"/>
      <c r="F1105" s="76"/>
      <c r="G1105" s="76"/>
      <c r="H1105" s="76"/>
      <c r="I1105" s="76"/>
      <c r="J1105" s="76"/>
      <c r="K1105" s="76"/>
      <c r="L1105" s="76"/>
      <c r="M1105" s="76"/>
      <c r="N1105" s="76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</row>
    <row r="1106" spans="1:74" s="29" customFormat="1" ht="15.75" x14ac:dyDescent="0.25">
      <c r="A1106" s="24"/>
      <c r="B1106" s="24"/>
      <c r="C1106" s="15"/>
      <c r="D1106" s="76"/>
      <c r="E1106" s="76"/>
      <c r="F1106" s="76"/>
      <c r="G1106" s="76"/>
      <c r="H1106" s="76"/>
      <c r="I1106" s="76"/>
      <c r="J1106" s="76"/>
      <c r="K1106" s="76"/>
      <c r="L1106" s="76"/>
      <c r="M1106" s="76"/>
      <c r="N1106" s="76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</row>
    <row r="1107" spans="1:74" s="29" customFormat="1" ht="15.75" x14ac:dyDescent="0.25">
      <c r="A1107" s="24"/>
      <c r="B1107" s="24"/>
      <c r="C1107" s="15"/>
      <c r="D1107" s="76"/>
      <c r="E1107" s="76"/>
      <c r="F1107" s="76"/>
      <c r="G1107" s="76"/>
      <c r="H1107" s="76"/>
      <c r="I1107" s="76"/>
      <c r="J1107" s="76"/>
      <c r="K1107" s="76"/>
      <c r="L1107" s="76"/>
      <c r="M1107" s="76"/>
      <c r="N1107" s="76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</row>
    <row r="1108" spans="1:74" s="29" customFormat="1" ht="15.75" x14ac:dyDescent="0.25">
      <c r="A1108" s="24"/>
      <c r="B1108" s="24"/>
      <c r="C1108" s="15"/>
      <c r="D1108" s="76"/>
      <c r="E1108" s="76"/>
      <c r="F1108" s="76"/>
      <c r="G1108" s="76"/>
      <c r="H1108" s="76"/>
      <c r="I1108" s="76"/>
      <c r="J1108" s="76"/>
      <c r="K1108" s="76"/>
      <c r="L1108" s="76"/>
      <c r="M1108" s="76"/>
      <c r="N1108" s="76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</row>
    <row r="1109" spans="1:74" s="29" customFormat="1" ht="15.75" x14ac:dyDescent="0.25">
      <c r="A1109" s="24"/>
      <c r="B1109" s="24"/>
      <c r="C1109" s="15"/>
      <c r="D1109" s="76"/>
      <c r="E1109" s="76"/>
      <c r="F1109" s="76"/>
      <c r="G1109" s="76"/>
      <c r="H1109" s="76"/>
      <c r="I1109" s="76"/>
      <c r="J1109" s="76"/>
      <c r="K1109" s="76"/>
      <c r="L1109" s="76"/>
      <c r="M1109" s="76"/>
      <c r="N1109" s="76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</row>
    <row r="1110" spans="1:74" s="29" customFormat="1" ht="15.75" x14ac:dyDescent="0.25">
      <c r="A1110" s="24"/>
      <c r="B1110" s="24"/>
      <c r="C1110" s="15"/>
      <c r="D1110" s="76"/>
      <c r="E1110" s="76"/>
      <c r="F1110" s="76"/>
      <c r="G1110" s="76"/>
      <c r="H1110" s="76"/>
      <c r="I1110" s="76"/>
      <c r="J1110" s="76"/>
      <c r="K1110" s="76"/>
      <c r="L1110" s="76"/>
      <c r="M1110" s="76"/>
      <c r="N1110" s="76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</row>
    <row r="1111" spans="1:74" s="29" customFormat="1" ht="15.75" x14ac:dyDescent="0.25">
      <c r="A1111" s="24"/>
      <c r="B1111" s="24"/>
      <c r="C1111" s="15"/>
      <c r="D1111" s="76"/>
      <c r="E1111" s="76"/>
      <c r="F1111" s="76"/>
      <c r="G1111" s="76"/>
      <c r="H1111" s="76"/>
      <c r="I1111" s="76"/>
      <c r="J1111" s="76"/>
      <c r="K1111" s="76"/>
      <c r="L1111" s="76"/>
      <c r="M1111" s="76"/>
      <c r="N1111" s="76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</row>
    <row r="1112" spans="1:74" s="29" customFormat="1" ht="15.75" x14ac:dyDescent="0.25">
      <c r="A1112" s="24"/>
      <c r="B1112" s="24"/>
      <c r="C1112" s="15"/>
      <c r="D1112" s="76"/>
      <c r="E1112" s="76"/>
      <c r="F1112" s="76"/>
      <c r="G1112" s="76"/>
      <c r="H1112" s="76"/>
      <c r="I1112" s="76"/>
      <c r="J1112" s="76"/>
      <c r="K1112" s="76"/>
      <c r="L1112" s="76"/>
      <c r="M1112" s="76"/>
      <c r="N1112" s="76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</row>
    <row r="1113" spans="1:74" s="29" customFormat="1" ht="15.75" x14ac:dyDescent="0.25">
      <c r="A1113" s="24"/>
      <c r="B1113" s="24"/>
      <c r="C1113" s="15"/>
      <c r="D1113" s="76"/>
      <c r="E1113" s="76"/>
      <c r="F1113" s="76"/>
      <c r="G1113" s="76"/>
      <c r="H1113" s="76"/>
      <c r="I1113" s="76"/>
      <c r="J1113" s="76"/>
      <c r="K1113" s="76"/>
      <c r="L1113" s="76"/>
      <c r="M1113" s="76"/>
      <c r="N1113" s="76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</row>
    <row r="1114" spans="1:74" s="29" customFormat="1" ht="15.75" x14ac:dyDescent="0.25">
      <c r="A1114" s="24"/>
      <c r="B1114" s="24"/>
      <c r="C1114" s="15"/>
      <c r="D1114" s="76"/>
      <c r="E1114" s="76"/>
      <c r="F1114" s="76"/>
      <c r="G1114" s="76"/>
      <c r="H1114" s="76"/>
      <c r="I1114" s="76"/>
      <c r="J1114" s="76"/>
      <c r="K1114" s="76"/>
      <c r="L1114" s="76"/>
      <c r="M1114" s="76"/>
      <c r="N1114" s="76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</row>
    <row r="1115" spans="1:74" s="29" customFormat="1" ht="15.75" x14ac:dyDescent="0.25">
      <c r="A1115" s="24"/>
      <c r="B1115" s="24"/>
      <c r="C1115" s="15"/>
      <c r="D1115" s="76"/>
      <c r="E1115" s="76"/>
      <c r="F1115" s="76"/>
      <c r="G1115" s="76"/>
      <c r="H1115" s="76"/>
      <c r="I1115" s="76"/>
      <c r="J1115" s="76"/>
      <c r="K1115" s="76"/>
      <c r="L1115" s="76"/>
      <c r="M1115" s="76"/>
      <c r="N1115" s="76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</row>
    <row r="1116" spans="1:74" s="29" customFormat="1" ht="15.75" x14ac:dyDescent="0.25">
      <c r="A1116" s="24"/>
      <c r="B1116" s="24"/>
      <c r="C1116" s="15"/>
      <c r="D1116" s="76"/>
      <c r="E1116" s="76"/>
      <c r="F1116" s="76"/>
      <c r="G1116" s="76"/>
      <c r="H1116" s="76"/>
      <c r="I1116" s="76"/>
      <c r="J1116" s="76"/>
      <c r="K1116" s="76"/>
      <c r="L1116" s="76"/>
      <c r="M1116" s="76"/>
      <c r="N1116" s="76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</row>
    <row r="1117" spans="1:74" s="29" customFormat="1" ht="15.75" x14ac:dyDescent="0.25">
      <c r="A1117" s="24"/>
      <c r="B1117" s="24"/>
      <c r="C1117" s="15"/>
      <c r="D1117" s="76"/>
      <c r="E1117" s="76"/>
      <c r="F1117" s="76"/>
      <c r="G1117" s="76"/>
      <c r="H1117" s="76"/>
      <c r="I1117" s="76"/>
      <c r="J1117" s="76"/>
      <c r="K1117" s="76"/>
      <c r="L1117" s="76"/>
      <c r="M1117" s="76"/>
      <c r="N1117" s="76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</row>
    <row r="1118" spans="1:74" s="29" customFormat="1" ht="15.75" x14ac:dyDescent="0.25">
      <c r="A1118" s="24"/>
      <c r="B1118" s="24"/>
      <c r="C1118" s="15"/>
      <c r="D1118" s="76"/>
      <c r="E1118" s="76"/>
      <c r="F1118" s="76"/>
      <c r="G1118" s="76"/>
      <c r="H1118" s="76"/>
      <c r="I1118" s="76"/>
      <c r="J1118" s="76"/>
      <c r="K1118" s="76"/>
      <c r="L1118" s="76"/>
      <c r="M1118" s="76"/>
      <c r="N1118" s="76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</row>
    <row r="1119" spans="1:74" s="29" customFormat="1" ht="15.75" x14ac:dyDescent="0.25">
      <c r="A1119" s="24"/>
      <c r="B1119" s="24"/>
      <c r="C1119" s="15"/>
      <c r="D1119" s="76"/>
      <c r="E1119" s="76"/>
      <c r="F1119" s="76"/>
      <c r="G1119" s="76"/>
      <c r="H1119" s="76"/>
      <c r="I1119" s="76"/>
      <c r="J1119" s="76"/>
      <c r="K1119" s="76"/>
      <c r="L1119" s="76"/>
      <c r="M1119" s="76"/>
      <c r="N1119" s="76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</row>
    <row r="1120" spans="1:74" s="29" customFormat="1" ht="15.75" x14ac:dyDescent="0.25">
      <c r="A1120" s="24"/>
      <c r="B1120" s="24"/>
      <c r="C1120" s="15"/>
      <c r="D1120" s="76"/>
      <c r="E1120" s="76"/>
      <c r="F1120" s="76"/>
      <c r="G1120" s="76"/>
      <c r="H1120" s="76"/>
      <c r="I1120" s="76"/>
      <c r="J1120" s="76"/>
      <c r="K1120" s="76"/>
      <c r="L1120" s="76"/>
      <c r="M1120" s="76"/>
      <c r="N1120" s="76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</row>
    <row r="1121" spans="1:74" s="29" customFormat="1" ht="15.75" x14ac:dyDescent="0.25">
      <c r="A1121" s="24"/>
      <c r="B1121" s="24"/>
      <c r="C1121" s="15"/>
      <c r="D1121" s="76"/>
      <c r="E1121" s="76"/>
      <c r="F1121" s="76"/>
      <c r="G1121" s="76"/>
      <c r="H1121" s="76"/>
      <c r="I1121" s="76"/>
      <c r="J1121" s="76"/>
      <c r="K1121" s="76"/>
      <c r="L1121" s="76"/>
      <c r="M1121" s="76"/>
      <c r="N1121" s="76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</row>
    <row r="1122" spans="1:74" s="29" customFormat="1" ht="15.75" x14ac:dyDescent="0.25">
      <c r="A1122" s="24"/>
      <c r="B1122" s="24"/>
      <c r="C1122" s="15"/>
      <c r="D1122" s="76"/>
      <c r="E1122" s="76"/>
      <c r="F1122" s="76"/>
      <c r="G1122" s="76"/>
      <c r="H1122" s="76"/>
      <c r="I1122" s="76"/>
      <c r="J1122" s="76"/>
      <c r="K1122" s="76"/>
      <c r="L1122" s="76"/>
      <c r="M1122" s="76"/>
      <c r="N1122" s="76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</row>
    <row r="1123" spans="1:74" s="29" customFormat="1" ht="15.75" x14ac:dyDescent="0.25">
      <c r="A1123" s="24"/>
      <c r="B1123" s="24"/>
      <c r="C1123" s="15"/>
      <c r="D1123" s="76"/>
      <c r="E1123" s="76"/>
      <c r="F1123" s="76"/>
      <c r="G1123" s="76"/>
      <c r="H1123" s="76"/>
      <c r="I1123" s="76"/>
      <c r="J1123" s="76"/>
      <c r="K1123" s="76"/>
      <c r="L1123" s="76"/>
      <c r="M1123" s="76"/>
      <c r="N1123" s="76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</row>
    <row r="1124" spans="1:74" s="29" customFormat="1" ht="15.75" x14ac:dyDescent="0.25">
      <c r="A1124" s="24"/>
      <c r="B1124" s="24"/>
      <c r="C1124" s="15"/>
      <c r="D1124" s="76"/>
      <c r="E1124" s="76"/>
      <c r="F1124" s="76"/>
      <c r="G1124" s="76"/>
      <c r="H1124" s="76"/>
      <c r="I1124" s="76"/>
      <c r="J1124" s="76"/>
      <c r="K1124" s="76"/>
      <c r="L1124" s="76"/>
      <c r="M1124" s="76"/>
      <c r="N1124" s="76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</row>
    <row r="1125" spans="1:74" s="29" customFormat="1" ht="15.75" x14ac:dyDescent="0.25">
      <c r="A1125" s="24"/>
      <c r="B1125" s="24"/>
      <c r="C1125" s="15"/>
      <c r="D1125" s="76"/>
      <c r="E1125" s="76"/>
      <c r="F1125" s="76"/>
      <c r="G1125" s="76"/>
      <c r="H1125" s="76"/>
      <c r="I1125" s="76"/>
      <c r="J1125" s="76"/>
      <c r="K1125" s="76"/>
      <c r="L1125" s="76"/>
      <c r="M1125" s="76"/>
      <c r="N1125" s="76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</row>
    <row r="1126" spans="1:74" s="29" customFormat="1" ht="15.75" x14ac:dyDescent="0.25">
      <c r="A1126" s="24"/>
      <c r="B1126" s="24"/>
      <c r="C1126" s="15"/>
      <c r="D1126" s="76"/>
      <c r="E1126" s="76"/>
      <c r="F1126" s="76"/>
      <c r="G1126" s="76"/>
      <c r="H1126" s="76"/>
      <c r="I1126" s="76"/>
      <c r="J1126" s="76"/>
      <c r="K1126" s="76"/>
      <c r="L1126" s="76"/>
      <c r="M1126" s="76"/>
      <c r="N1126" s="76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</row>
    <row r="1127" spans="1:74" s="29" customFormat="1" ht="15.75" x14ac:dyDescent="0.25">
      <c r="A1127" s="24"/>
      <c r="B1127" s="24"/>
      <c r="C1127" s="15"/>
      <c r="D1127" s="76"/>
      <c r="E1127" s="76"/>
      <c r="F1127" s="76"/>
      <c r="G1127" s="76"/>
      <c r="H1127" s="76"/>
      <c r="I1127" s="76"/>
      <c r="J1127" s="76"/>
      <c r="K1127" s="76"/>
      <c r="L1127" s="76"/>
      <c r="M1127" s="76"/>
      <c r="N1127" s="76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</row>
    <row r="1128" spans="1:74" s="29" customFormat="1" ht="15.75" x14ac:dyDescent="0.25">
      <c r="A1128" s="24"/>
      <c r="B1128" s="24"/>
      <c r="C1128" s="15"/>
      <c r="D1128" s="76"/>
      <c r="E1128" s="76"/>
      <c r="F1128" s="76"/>
      <c r="G1128" s="76"/>
      <c r="H1128" s="76"/>
      <c r="I1128" s="76"/>
      <c r="J1128" s="76"/>
      <c r="K1128" s="76"/>
      <c r="L1128" s="76"/>
      <c r="M1128" s="76"/>
      <c r="N1128" s="76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</row>
    <row r="1129" spans="1:74" s="29" customFormat="1" ht="15.75" x14ac:dyDescent="0.25">
      <c r="A1129" s="24"/>
      <c r="B1129" s="24"/>
      <c r="C1129" s="15"/>
      <c r="D1129" s="76"/>
      <c r="E1129" s="76"/>
      <c r="F1129" s="76"/>
      <c r="G1129" s="76"/>
      <c r="H1129" s="76"/>
      <c r="I1129" s="76"/>
      <c r="J1129" s="76"/>
      <c r="K1129" s="76"/>
      <c r="L1129" s="76"/>
      <c r="M1129" s="76"/>
      <c r="N1129" s="76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</row>
    <row r="1130" spans="1:74" s="29" customFormat="1" ht="15.75" x14ac:dyDescent="0.25">
      <c r="A1130" s="24"/>
      <c r="B1130" s="24"/>
      <c r="C1130" s="15"/>
      <c r="D1130" s="76"/>
      <c r="E1130" s="76"/>
      <c r="F1130" s="76"/>
      <c r="G1130" s="76"/>
      <c r="H1130" s="76"/>
      <c r="I1130" s="76"/>
      <c r="J1130" s="76"/>
      <c r="K1130" s="76"/>
      <c r="L1130" s="76"/>
      <c r="M1130" s="76"/>
      <c r="N1130" s="76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</row>
    <row r="1131" spans="1:74" s="29" customFormat="1" ht="15.75" x14ac:dyDescent="0.25">
      <c r="A1131" s="24"/>
      <c r="B1131" s="24"/>
      <c r="C1131" s="15"/>
      <c r="D1131" s="76"/>
      <c r="E1131" s="76"/>
      <c r="F1131" s="76"/>
      <c r="G1131" s="76"/>
      <c r="H1131" s="76"/>
      <c r="I1131" s="76"/>
      <c r="J1131" s="76"/>
      <c r="K1131" s="76"/>
      <c r="L1131" s="76"/>
      <c r="M1131" s="76"/>
      <c r="N1131" s="76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</row>
    <row r="1132" spans="1:74" s="29" customFormat="1" ht="15.75" x14ac:dyDescent="0.25">
      <c r="A1132" s="24"/>
      <c r="B1132" s="24"/>
      <c r="C1132" s="15"/>
      <c r="D1132" s="76"/>
      <c r="E1132" s="76"/>
      <c r="F1132" s="76"/>
      <c r="G1132" s="76"/>
      <c r="H1132" s="76"/>
      <c r="I1132" s="76"/>
      <c r="J1132" s="76"/>
      <c r="K1132" s="76"/>
      <c r="L1132" s="76"/>
      <c r="M1132" s="76"/>
      <c r="N1132" s="76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</row>
    <row r="1133" spans="1:74" s="29" customFormat="1" ht="15.75" x14ac:dyDescent="0.25">
      <c r="A1133" s="24"/>
      <c r="B1133" s="24"/>
      <c r="C1133" s="15"/>
      <c r="D1133" s="76"/>
      <c r="E1133" s="76"/>
      <c r="F1133" s="76"/>
      <c r="G1133" s="76"/>
      <c r="H1133" s="76"/>
      <c r="I1133" s="76"/>
      <c r="J1133" s="76"/>
      <c r="K1133" s="76"/>
      <c r="L1133" s="76"/>
      <c r="M1133" s="76"/>
      <c r="N1133" s="76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</row>
    <row r="1134" spans="1:74" s="29" customFormat="1" ht="15.75" x14ac:dyDescent="0.25">
      <c r="A1134" s="24"/>
      <c r="B1134" s="24"/>
      <c r="C1134" s="15"/>
      <c r="D1134" s="76"/>
      <c r="E1134" s="76"/>
      <c r="F1134" s="76"/>
      <c r="G1134" s="76"/>
      <c r="H1134" s="76"/>
      <c r="I1134" s="76"/>
      <c r="J1134" s="76"/>
      <c r="K1134" s="76"/>
      <c r="L1134" s="76"/>
      <c r="M1134" s="76"/>
      <c r="N1134" s="76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</row>
    <row r="1135" spans="1:74" s="29" customFormat="1" ht="15.75" x14ac:dyDescent="0.25">
      <c r="A1135" s="24"/>
      <c r="B1135" s="24"/>
      <c r="C1135" s="15"/>
      <c r="D1135" s="76"/>
      <c r="E1135" s="76"/>
      <c r="F1135" s="76"/>
      <c r="G1135" s="76"/>
      <c r="H1135" s="76"/>
      <c r="I1135" s="76"/>
      <c r="J1135" s="76"/>
      <c r="K1135" s="76"/>
      <c r="L1135" s="76"/>
      <c r="M1135" s="76"/>
      <c r="N1135" s="76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</row>
    <row r="1136" spans="1:74" s="29" customFormat="1" ht="15.75" x14ac:dyDescent="0.25">
      <c r="A1136" s="24"/>
      <c r="B1136" s="24"/>
      <c r="C1136" s="15"/>
      <c r="D1136" s="76"/>
      <c r="E1136" s="76"/>
      <c r="F1136" s="76"/>
      <c r="G1136" s="76"/>
      <c r="H1136" s="76"/>
      <c r="I1136" s="76"/>
      <c r="J1136" s="76"/>
      <c r="K1136" s="76"/>
      <c r="L1136" s="76"/>
      <c r="M1136" s="76"/>
      <c r="N1136" s="76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</row>
    <row r="1137" spans="1:74" s="29" customFormat="1" ht="15.75" x14ac:dyDescent="0.25">
      <c r="A1137" s="24"/>
      <c r="B1137" s="24"/>
      <c r="C1137" s="15"/>
      <c r="D1137" s="76"/>
      <c r="E1137" s="76"/>
      <c r="F1137" s="76"/>
      <c r="G1137" s="76"/>
      <c r="H1137" s="76"/>
      <c r="I1137" s="76"/>
      <c r="J1137" s="76"/>
      <c r="K1137" s="76"/>
      <c r="L1137" s="76"/>
      <c r="M1137" s="76"/>
      <c r="N1137" s="76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</row>
    <row r="1138" spans="1:74" s="29" customFormat="1" ht="15.75" x14ac:dyDescent="0.25">
      <c r="A1138" s="24"/>
      <c r="B1138" s="24"/>
      <c r="C1138" s="15"/>
      <c r="D1138" s="76"/>
      <c r="E1138" s="76"/>
      <c r="F1138" s="76"/>
      <c r="G1138" s="76"/>
      <c r="H1138" s="76"/>
      <c r="I1138" s="76"/>
      <c r="J1138" s="76"/>
      <c r="K1138" s="76"/>
      <c r="L1138" s="76"/>
      <c r="M1138" s="76"/>
      <c r="N1138" s="76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</row>
    <row r="1139" spans="1:74" s="29" customFormat="1" ht="15.75" x14ac:dyDescent="0.25">
      <c r="A1139" s="24"/>
      <c r="B1139" s="24"/>
      <c r="C1139" s="15"/>
      <c r="D1139" s="76"/>
      <c r="E1139" s="76"/>
      <c r="F1139" s="76"/>
      <c r="G1139" s="76"/>
      <c r="H1139" s="76"/>
      <c r="I1139" s="76"/>
      <c r="J1139" s="76"/>
      <c r="K1139" s="76"/>
      <c r="L1139" s="76"/>
      <c r="M1139" s="76"/>
      <c r="N1139" s="76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</row>
    <row r="1140" spans="1:74" s="29" customFormat="1" ht="15.75" x14ac:dyDescent="0.25">
      <c r="A1140" s="24"/>
      <c r="B1140" s="24"/>
      <c r="C1140" s="15"/>
      <c r="D1140" s="76"/>
      <c r="E1140" s="76"/>
      <c r="F1140" s="76"/>
      <c r="G1140" s="76"/>
      <c r="H1140" s="76"/>
      <c r="I1140" s="76"/>
      <c r="J1140" s="76"/>
      <c r="K1140" s="76"/>
      <c r="L1140" s="76"/>
      <c r="M1140" s="76"/>
      <c r="N1140" s="76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</row>
    <row r="1141" spans="1:74" s="29" customFormat="1" ht="15.75" x14ac:dyDescent="0.25">
      <c r="A1141" s="24"/>
      <c r="B1141" s="24"/>
      <c r="C1141" s="15"/>
      <c r="D1141" s="76"/>
      <c r="E1141" s="76"/>
      <c r="F1141" s="76"/>
      <c r="G1141" s="76"/>
      <c r="H1141" s="76"/>
      <c r="I1141" s="76"/>
      <c r="J1141" s="76"/>
      <c r="K1141" s="76"/>
      <c r="L1141" s="76"/>
      <c r="M1141" s="76"/>
      <c r="N1141" s="76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</row>
    <row r="1142" spans="1:74" s="29" customFormat="1" ht="15.75" x14ac:dyDescent="0.25">
      <c r="A1142" s="24"/>
      <c r="B1142" s="24"/>
      <c r="C1142" s="15"/>
      <c r="D1142" s="76"/>
      <c r="E1142" s="76"/>
      <c r="F1142" s="76"/>
      <c r="G1142" s="76"/>
      <c r="H1142" s="76"/>
      <c r="I1142" s="76"/>
      <c r="J1142" s="76"/>
      <c r="K1142" s="76"/>
      <c r="L1142" s="76"/>
      <c r="M1142" s="76"/>
      <c r="N1142" s="76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</row>
    <row r="1143" spans="1:74" s="29" customFormat="1" ht="15.75" x14ac:dyDescent="0.25">
      <c r="A1143" s="24"/>
      <c r="B1143" s="24"/>
      <c r="C1143" s="15"/>
      <c r="D1143" s="76"/>
      <c r="E1143" s="76"/>
      <c r="F1143" s="76"/>
      <c r="G1143" s="76"/>
      <c r="H1143" s="76"/>
      <c r="I1143" s="76"/>
      <c r="J1143" s="76"/>
      <c r="K1143" s="76"/>
      <c r="L1143" s="76"/>
      <c r="M1143" s="76"/>
      <c r="N1143" s="76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</row>
    <row r="1144" spans="1:74" s="29" customFormat="1" ht="15.75" x14ac:dyDescent="0.25">
      <c r="A1144" s="24"/>
      <c r="B1144" s="24"/>
      <c r="C1144" s="15"/>
      <c r="D1144" s="76"/>
      <c r="E1144" s="76"/>
      <c r="F1144" s="76"/>
      <c r="G1144" s="76"/>
      <c r="H1144" s="76"/>
      <c r="I1144" s="76"/>
      <c r="J1144" s="76"/>
      <c r="K1144" s="76"/>
      <c r="L1144" s="76"/>
      <c r="M1144" s="76"/>
      <c r="N1144" s="76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</row>
    <row r="1145" spans="1:74" s="29" customFormat="1" ht="15.75" x14ac:dyDescent="0.25">
      <c r="A1145" s="24"/>
      <c r="B1145" s="24"/>
      <c r="C1145" s="15"/>
      <c r="D1145" s="76"/>
      <c r="E1145" s="76"/>
      <c r="F1145" s="76"/>
      <c r="G1145" s="76"/>
      <c r="H1145" s="76"/>
      <c r="I1145" s="76"/>
      <c r="J1145" s="76"/>
      <c r="K1145" s="76"/>
      <c r="L1145" s="76"/>
      <c r="M1145" s="76"/>
      <c r="N1145" s="76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</row>
    <row r="1146" spans="1:74" s="29" customFormat="1" ht="15.75" x14ac:dyDescent="0.25">
      <c r="A1146" s="24"/>
      <c r="B1146" s="24"/>
      <c r="C1146" s="15"/>
      <c r="D1146" s="76"/>
      <c r="E1146" s="76"/>
      <c r="F1146" s="76"/>
      <c r="G1146" s="76"/>
      <c r="H1146" s="76"/>
      <c r="I1146" s="76"/>
      <c r="J1146" s="76"/>
      <c r="K1146" s="76"/>
      <c r="L1146" s="76"/>
      <c r="M1146" s="76"/>
      <c r="N1146" s="76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</row>
    <row r="1147" spans="1:74" s="29" customFormat="1" ht="15.75" x14ac:dyDescent="0.25">
      <c r="A1147" s="24"/>
      <c r="B1147" s="24"/>
      <c r="C1147" s="15"/>
      <c r="D1147" s="76"/>
      <c r="E1147" s="76"/>
      <c r="F1147" s="76"/>
      <c r="G1147" s="76"/>
      <c r="H1147" s="76"/>
      <c r="I1147" s="76"/>
      <c r="J1147" s="76"/>
      <c r="K1147" s="76"/>
      <c r="L1147" s="76"/>
      <c r="M1147" s="76"/>
      <c r="N1147" s="76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</row>
    <row r="1148" spans="1:74" s="29" customFormat="1" ht="15.75" x14ac:dyDescent="0.25">
      <c r="A1148" s="24"/>
      <c r="B1148" s="24"/>
      <c r="C1148" s="15"/>
      <c r="D1148" s="76"/>
      <c r="E1148" s="76"/>
      <c r="F1148" s="76"/>
      <c r="G1148" s="76"/>
      <c r="H1148" s="76"/>
      <c r="I1148" s="76"/>
      <c r="J1148" s="76"/>
      <c r="K1148" s="76"/>
      <c r="L1148" s="76"/>
      <c r="M1148" s="76"/>
      <c r="N1148" s="76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</row>
    <row r="1149" spans="1:74" s="29" customFormat="1" ht="15.75" x14ac:dyDescent="0.25">
      <c r="A1149" s="24"/>
      <c r="B1149" s="24"/>
      <c r="C1149" s="15"/>
      <c r="D1149" s="76"/>
      <c r="E1149" s="76"/>
      <c r="F1149" s="76"/>
      <c r="G1149" s="76"/>
      <c r="H1149" s="76"/>
      <c r="I1149" s="76"/>
      <c r="J1149" s="76"/>
      <c r="K1149" s="76"/>
      <c r="L1149" s="76"/>
      <c r="M1149" s="76"/>
      <c r="N1149" s="76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</row>
    <row r="1150" spans="1:74" s="29" customFormat="1" ht="15.75" x14ac:dyDescent="0.25">
      <c r="A1150" s="24"/>
      <c r="B1150" s="24"/>
      <c r="C1150" s="15"/>
      <c r="D1150" s="76"/>
      <c r="E1150" s="76"/>
      <c r="F1150" s="76"/>
      <c r="G1150" s="76"/>
      <c r="H1150" s="76"/>
      <c r="I1150" s="76"/>
      <c r="J1150" s="76"/>
      <c r="K1150" s="76"/>
      <c r="L1150" s="76"/>
      <c r="M1150" s="76"/>
      <c r="N1150" s="76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</row>
    <row r="1151" spans="1:74" s="29" customFormat="1" ht="15.75" x14ac:dyDescent="0.25">
      <c r="A1151" s="24"/>
      <c r="B1151" s="24"/>
      <c r="C1151" s="15"/>
      <c r="D1151" s="76"/>
      <c r="E1151" s="76"/>
      <c r="F1151" s="76"/>
      <c r="G1151" s="76"/>
      <c r="H1151" s="76"/>
      <c r="I1151" s="76"/>
      <c r="J1151" s="76"/>
      <c r="K1151" s="76"/>
      <c r="L1151" s="76"/>
      <c r="M1151" s="76"/>
      <c r="N1151" s="76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</row>
    <row r="1152" spans="1:74" s="29" customFormat="1" ht="15.75" x14ac:dyDescent="0.25">
      <c r="A1152" s="24"/>
      <c r="B1152" s="24"/>
      <c r="C1152" s="15"/>
      <c r="D1152" s="76"/>
      <c r="E1152" s="76"/>
      <c r="F1152" s="76"/>
      <c r="G1152" s="76"/>
      <c r="H1152" s="76"/>
      <c r="I1152" s="76"/>
      <c r="J1152" s="76"/>
      <c r="K1152" s="76"/>
      <c r="L1152" s="76"/>
      <c r="M1152" s="76"/>
      <c r="N1152" s="76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</row>
    <row r="1153" spans="1:74" s="29" customFormat="1" ht="15.75" x14ac:dyDescent="0.25">
      <c r="A1153" s="24"/>
      <c r="B1153" s="24"/>
      <c r="C1153" s="15"/>
      <c r="D1153" s="76"/>
      <c r="E1153" s="76"/>
      <c r="F1153" s="76"/>
      <c r="G1153" s="76"/>
      <c r="H1153" s="76"/>
      <c r="I1153" s="76"/>
      <c r="J1153" s="76"/>
      <c r="K1153" s="76"/>
      <c r="L1153" s="76"/>
      <c r="M1153" s="76"/>
      <c r="N1153" s="76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</row>
    <row r="1154" spans="1:74" s="29" customFormat="1" ht="15.75" x14ac:dyDescent="0.25">
      <c r="A1154" s="24"/>
      <c r="B1154" s="24"/>
      <c r="C1154" s="15"/>
      <c r="D1154" s="76"/>
      <c r="E1154" s="76"/>
      <c r="F1154" s="76"/>
      <c r="G1154" s="76"/>
      <c r="H1154" s="76"/>
      <c r="I1154" s="76"/>
      <c r="J1154" s="76"/>
      <c r="K1154" s="76"/>
      <c r="L1154" s="76"/>
      <c r="M1154" s="76"/>
      <c r="N1154" s="76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</row>
    <row r="1155" spans="1:74" s="29" customFormat="1" ht="15.75" x14ac:dyDescent="0.25">
      <c r="A1155" s="24"/>
      <c r="B1155" s="24"/>
      <c r="C1155" s="15"/>
      <c r="D1155" s="76"/>
      <c r="E1155" s="76"/>
      <c r="F1155" s="76"/>
      <c r="G1155" s="76"/>
      <c r="H1155" s="76"/>
      <c r="I1155" s="76"/>
      <c r="J1155" s="76"/>
      <c r="K1155" s="76"/>
      <c r="L1155" s="76"/>
      <c r="M1155" s="76"/>
      <c r="N1155" s="76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</row>
    <row r="1156" spans="1:74" s="29" customFormat="1" ht="15.75" x14ac:dyDescent="0.25">
      <c r="A1156" s="24"/>
      <c r="B1156" s="24"/>
      <c r="C1156" s="15"/>
      <c r="D1156" s="76"/>
      <c r="E1156" s="76"/>
      <c r="F1156" s="76"/>
      <c r="G1156" s="76"/>
      <c r="H1156" s="76"/>
      <c r="I1156" s="76"/>
      <c r="J1156" s="76"/>
      <c r="K1156" s="76"/>
      <c r="L1156" s="76"/>
      <c r="M1156" s="76"/>
      <c r="N1156" s="76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</row>
    <row r="1157" spans="1:74" s="29" customFormat="1" ht="15.75" x14ac:dyDescent="0.25">
      <c r="A1157" s="24"/>
      <c r="B1157" s="24"/>
      <c r="C1157" s="15"/>
      <c r="D1157" s="76"/>
      <c r="E1157" s="76"/>
      <c r="F1157" s="76"/>
      <c r="G1157" s="76"/>
      <c r="H1157" s="76"/>
      <c r="I1157" s="76"/>
      <c r="J1157" s="76"/>
      <c r="K1157" s="76"/>
      <c r="L1157" s="76"/>
      <c r="M1157" s="76"/>
      <c r="N1157" s="76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</row>
    <row r="1158" spans="1:74" s="29" customFormat="1" ht="15.75" x14ac:dyDescent="0.25">
      <c r="A1158" s="24"/>
      <c r="B1158" s="24"/>
      <c r="C1158" s="15"/>
      <c r="D1158" s="76"/>
      <c r="E1158" s="76"/>
      <c r="F1158" s="76"/>
      <c r="G1158" s="76"/>
      <c r="H1158" s="76"/>
      <c r="I1158" s="76"/>
      <c r="J1158" s="76"/>
      <c r="K1158" s="76"/>
      <c r="L1158" s="76"/>
      <c r="M1158" s="76"/>
      <c r="N1158" s="76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</row>
    <row r="1159" spans="1:74" s="29" customFormat="1" ht="15.75" x14ac:dyDescent="0.25">
      <c r="A1159" s="24"/>
      <c r="B1159" s="24"/>
      <c r="C1159" s="15"/>
      <c r="D1159" s="76"/>
      <c r="E1159" s="76"/>
      <c r="F1159" s="76"/>
      <c r="G1159" s="76"/>
      <c r="H1159" s="76"/>
      <c r="I1159" s="76"/>
      <c r="J1159" s="76"/>
      <c r="K1159" s="76"/>
      <c r="L1159" s="76"/>
      <c r="M1159" s="76"/>
      <c r="N1159" s="76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</row>
    <row r="1160" spans="1:74" s="29" customFormat="1" ht="15.75" x14ac:dyDescent="0.25">
      <c r="A1160" s="24"/>
      <c r="B1160" s="24"/>
      <c r="C1160" s="15"/>
      <c r="D1160" s="76"/>
      <c r="E1160" s="76"/>
      <c r="F1160" s="76"/>
      <c r="G1160" s="76"/>
      <c r="H1160" s="76"/>
      <c r="I1160" s="76"/>
      <c r="J1160" s="76"/>
      <c r="K1160" s="76"/>
      <c r="L1160" s="76"/>
      <c r="M1160" s="76"/>
      <c r="N1160" s="76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</row>
    <row r="1161" spans="1:74" s="29" customFormat="1" ht="15.75" x14ac:dyDescent="0.25">
      <c r="A1161" s="24"/>
      <c r="B1161" s="24"/>
      <c r="C1161" s="15"/>
      <c r="D1161" s="76"/>
      <c r="E1161" s="76"/>
      <c r="F1161" s="76"/>
      <c r="G1161" s="76"/>
      <c r="H1161" s="76"/>
      <c r="I1161" s="76"/>
      <c r="J1161" s="76"/>
      <c r="K1161" s="76"/>
      <c r="L1161" s="76"/>
      <c r="M1161" s="76"/>
      <c r="N1161" s="76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</row>
    <row r="1162" spans="1:74" s="29" customFormat="1" ht="15.75" x14ac:dyDescent="0.25">
      <c r="A1162" s="24"/>
      <c r="B1162" s="24"/>
      <c r="C1162" s="15"/>
      <c r="D1162" s="76"/>
      <c r="E1162" s="76"/>
      <c r="F1162" s="76"/>
      <c r="G1162" s="76"/>
      <c r="H1162" s="76"/>
      <c r="I1162" s="76"/>
      <c r="J1162" s="76"/>
      <c r="K1162" s="76"/>
      <c r="L1162" s="76"/>
      <c r="M1162" s="76"/>
      <c r="N1162" s="76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</row>
    <row r="1163" spans="1:74" s="29" customFormat="1" ht="15.75" x14ac:dyDescent="0.25">
      <c r="A1163" s="24"/>
      <c r="B1163" s="24"/>
      <c r="C1163" s="15"/>
      <c r="D1163" s="76"/>
      <c r="E1163" s="76"/>
      <c r="F1163" s="76"/>
      <c r="G1163" s="76"/>
      <c r="H1163" s="76"/>
      <c r="I1163" s="76"/>
      <c r="J1163" s="76"/>
      <c r="K1163" s="76"/>
      <c r="L1163" s="76"/>
      <c r="M1163" s="76"/>
      <c r="N1163" s="76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</row>
    <row r="1164" spans="1:74" s="29" customFormat="1" ht="15.75" x14ac:dyDescent="0.25">
      <c r="A1164" s="24"/>
      <c r="B1164" s="24"/>
      <c r="C1164" s="15"/>
      <c r="D1164" s="76"/>
      <c r="E1164" s="76"/>
      <c r="F1164" s="76"/>
      <c r="G1164" s="76"/>
      <c r="H1164" s="76"/>
      <c r="I1164" s="76"/>
      <c r="J1164" s="76"/>
      <c r="K1164" s="76"/>
      <c r="L1164" s="76"/>
      <c r="M1164" s="76"/>
      <c r="N1164" s="76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</row>
    <row r="1165" spans="1:74" s="29" customFormat="1" ht="15.75" x14ac:dyDescent="0.25">
      <c r="A1165" s="24"/>
      <c r="B1165" s="24"/>
      <c r="C1165" s="15"/>
      <c r="D1165" s="76"/>
      <c r="E1165" s="76"/>
      <c r="F1165" s="76"/>
      <c r="G1165" s="76"/>
      <c r="H1165" s="76"/>
      <c r="I1165" s="76"/>
      <c r="J1165" s="76"/>
      <c r="K1165" s="76"/>
      <c r="L1165" s="76"/>
      <c r="M1165" s="76"/>
      <c r="N1165" s="76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</row>
    <row r="1166" spans="1:74" s="29" customFormat="1" ht="15.75" x14ac:dyDescent="0.25">
      <c r="A1166" s="24"/>
      <c r="B1166" s="24"/>
      <c r="C1166" s="15"/>
      <c r="D1166" s="76"/>
      <c r="E1166" s="76"/>
      <c r="F1166" s="76"/>
      <c r="G1166" s="76"/>
      <c r="H1166" s="76"/>
      <c r="I1166" s="76"/>
      <c r="J1166" s="76"/>
      <c r="K1166" s="76"/>
      <c r="L1166" s="76"/>
      <c r="M1166" s="76"/>
      <c r="N1166" s="76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</row>
    <row r="1167" spans="1:74" s="29" customFormat="1" ht="15.75" x14ac:dyDescent="0.25">
      <c r="A1167" s="24"/>
      <c r="B1167" s="24"/>
      <c r="C1167" s="15"/>
      <c r="D1167" s="76"/>
      <c r="E1167" s="76"/>
      <c r="F1167" s="76"/>
      <c r="G1167" s="76"/>
      <c r="H1167" s="76"/>
      <c r="I1167" s="76"/>
      <c r="J1167" s="76"/>
      <c r="K1167" s="76"/>
      <c r="L1167" s="76"/>
      <c r="M1167" s="76"/>
      <c r="N1167" s="76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</row>
    <row r="1168" spans="1:74" s="29" customFormat="1" ht="15.75" x14ac:dyDescent="0.25">
      <c r="A1168" s="24"/>
      <c r="B1168" s="24"/>
      <c r="C1168" s="15"/>
      <c r="D1168" s="76"/>
      <c r="E1168" s="76"/>
      <c r="F1168" s="76"/>
      <c r="G1168" s="76"/>
      <c r="H1168" s="76"/>
      <c r="I1168" s="76"/>
      <c r="J1168" s="76"/>
      <c r="K1168" s="76"/>
      <c r="L1168" s="76"/>
      <c r="M1168" s="76"/>
      <c r="N1168" s="76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</row>
    <row r="1169" spans="1:74" s="29" customFormat="1" ht="15.75" x14ac:dyDescent="0.25">
      <c r="A1169" s="24"/>
      <c r="B1169" s="24"/>
      <c r="C1169" s="15"/>
      <c r="D1169" s="76"/>
      <c r="E1169" s="76"/>
      <c r="F1169" s="76"/>
      <c r="G1169" s="76"/>
      <c r="H1169" s="76"/>
      <c r="I1169" s="76"/>
      <c r="J1169" s="76"/>
      <c r="K1169" s="76"/>
      <c r="L1169" s="76"/>
      <c r="M1169" s="76"/>
      <c r="N1169" s="76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</row>
    <row r="1170" spans="1:74" s="29" customFormat="1" ht="15.75" x14ac:dyDescent="0.25">
      <c r="A1170" s="24"/>
      <c r="B1170" s="24"/>
      <c r="C1170" s="15"/>
      <c r="D1170" s="76"/>
      <c r="E1170" s="76"/>
      <c r="F1170" s="76"/>
      <c r="G1170" s="76"/>
      <c r="H1170" s="76"/>
      <c r="I1170" s="76"/>
      <c r="J1170" s="76"/>
      <c r="K1170" s="76"/>
      <c r="L1170" s="76"/>
      <c r="M1170" s="76"/>
      <c r="N1170" s="76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</row>
    <row r="1171" spans="1:74" s="29" customFormat="1" ht="15.75" x14ac:dyDescent="0.25">
      <c r="A1171" s="24"/>
      <c r="B1171" s="24"/>
      <c r="C1171" s="15"/>
      <c r="D1171" s="76"/>
      <c r="E1171" s="76"/>
      <c r="F1171" s="76"/>
      <c r="G1171" s="76"/>
      <c r="H1171" s="76"/>
      <c r="I1171" s="76"/>
      <c r="J1171" s="76"/>
      <c r="K1171" s="76"/>
      <c r="L1171" s="76"/>
      <c r="M1171" s="76"/>
      <c r="N1171" s="76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</row>
    <row r="1172" spans="1:74" s="29" customFormat="1" ht="15.75" x14ac:dyDescent="0.25">
      <c r="A1172" s="24"/>
      <c r="B1172" s="24"/>
      <c r="C1172" s="15"/>
      <c r="D1172" s="76"/>
      <c r="E1172" s="76"/>
      <c r="F1172" s="76"/>
      <c r="G1172" s="76"/>
      <c r="H1172" s="76"/>
      <c r="I1172" s="76"/>
      <c r="J1172" s="76"/>
      <c r="K1172" s="76"/>
      <c r="L1172" s="76"/>
      <c r="M1172" s="76"/>
      <c r="N1172" s="76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</row>
    <row r="1173" spans="1:74" s="29" customFormat="1" ht="15.75" x14ac:dyDescent="0.25">
      <c r="A1173" s="24"/>
      <c r="B1173" s="24"/>
      <c r="C1173" s="15"/>
      <c r="D1173" s="76"/>
      <c r="E1173" s="76"/>
      <c r="F1173" s="76"/>
      <c r="G1173" s="76"/>
      <c r="H1173" s="76"/>
      <c r="I1173" s="76"/>
      <c r="J1173" s="76"/>
      <c r="K1173" s="76"/>
      <c r="L1173" s="76"/>
      <c r="M1173" s="76"/>
      <c r="N1173" s="76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</row>
    <row r="1174" spans="1:74" s="29" customFormat="1" ht="15.75" x14ac:dyDescent="0.25">
      <c r="A1174" s="24"/>
      <c r="B1174" s="24"/>
      <c r="C1174" s="15"/>
      <c r="D1174" s="76"/>
      <c r="E1174" s="76"/>
      <c r="F1174" s="76"/>
      <c r="G1174" s="76"/>
      <c r="H1174" s="76"/>
      <c r="I1174" s="76"/>
      <c r="J1174" s="76"/>
      <c r="K1174" s="76"/>
      <c r="L1174" s="76"/>
      <c r="M1174" s="76"/>
      <c r="N1174" s="76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</row>
    <row r="1175" spans="1:74" s="29" customFormat="1" ht="15.75" x14ac:dyDescent="0.25">
      <c r="A1175" s="24"/>
      <c r="B1175" s="24"/>
      <c r="C1175" s="15"/>
      <c r="D1175" s="76"/>
      <c r="E1175" s="76"/>
      <c r="F1175" s="76"/>
      <c r="G1175" s="76"/>
      <c r="H1175" s="76"/>
      <c r="I1175" s="76"/>
      <c r="J1175" s="76"/>
      <c r="K1175" s="76"/>
      <c r="L1175" s="76"/>
      <c r="M1175" s="76"/>
      <c r="N1175" s="76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</row>
    <row r="1176" spans="1:74" s="29" customFormat="1" ht="15.75" x14ac:dyDescent="0.25">
      <c r="A1176" s="24"/>
      <c r="B1176" s="24"/>
      <c r="C1176" s="15"/>
      <c r="D1176" s="76"/>
      <c r="E1176" s="76"/>
      <c r="F1176" s="76"/>
      <c r="G1176" s="76"/>
      <c r="H1176" s="76"/>
      <c r="I1176" s="76"/>
      <c r="J1176" s="76"/>
      <c r="K1176" s="76"/>
      <c r="L1176" s="76"/>
      <c r="M1176" s="76"/>
      <c r="N1176" s="76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</row>
    <row r="1177" spans="1:74" s="29" customFormat="1" ht="15.75" x14ac:dyDescent="0.25">
      <c r="A1177" s="24"/>
      <c r="B1177" s="24"/>
      <c r="C1177" s="15"/>
      <c r="D1177" s="76"/>
      <c r="E1177" s="76"/>
      <c r="F1177" s="76"/>
      <c r="G1177" s="76"/>
      <c r="H1177" s="76"/>
      <c r="I1177" s="76"/>
      <c r="J1177" s="76"/>
      <c r="K1177" s="76"/>
      <c r="L1177" s="76"/>
      <c r="M1177" s="76"/>
      <c r="N1177" s="76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</row>
    <row r="1178" spans="1:74" s="29" customFormat="1" ht="15.75" x14ac:dyDescent="0.25">
      <c r="A1178" s="24"/>
      <c r="B1178" s="24"/>
      <c r="C1178" s="15"/>
      <c r="D1178" s="76"/>
      <c r="E1178" s="76"/>
      <c r="F1178" s="76"/>
      <c r="G1178" s="76"/>
      <c r="H1178" s="76"/>
      <c r="I1178" s="76"/>
      <c r="J1178" s="76"/>
      <c r="K1178" s="76"/>
      <c r="L1178" s="76"/>
      <c r="M1178" s="76"/>
      <c r="N1178" s="76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</row>
    <row r="1179" spans="1:74" s="29" customFormat="1" ht="15.75" x14ac:dyDescent="0.25">
      <c r="A1179" s="24"/>
      <c r="B1179" s="24"/>
      <c r="C1179" s="15"/>
      <c r="D1179" s="76"/>
      <c r="E1179" s="76"/>
      <c r="F1179" s="76"/>
      <c r="G1179" s="76"/>
      <c r="H1179" s="76"/>
      <c r="I1179" s="76"/>
      <c r="J1179" s="76"/>
      <c r="K1179" s="76"/>
      <c r="L1179" s="76"/>
      <c r="M1179" s="76"/>
      <c r="N1179" s="76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</row>
    <row r="1180" spans="1:74" s="29" customFormat="1" ht="15.75" x14ac:dyDescent="0.25">
      <c r="A1180" s="24"/>
      <c r="B1180" s="24"/>
      <c r="C1180" s="15"/>
      <c r="D1180" s="76"/>
      <c r="E1180" s="76"/>
      <c r="F1180" s="76"/>
      <c r="G1180" s="76"/>
      <c r="H1180" s="76"/>
      <c r="I1180" s="76"/>
      <c r="J1180" s="76"/>
      <c r="K1180" s="76"/>
      <c r="L1180" s="76"/>
      <c r="M1180" s="76"/>
      <c r="N1180" s="76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</row>
    <row r="1181" spans="1:74" s="29" customFormat="1" ht="15.75" x14ac:dyDescent="0.25">
      <c r="A1181" s="24"/>
      <c r="B1181" s="24"/>
      <c r="C1181" s="15"/>
      <c r="D1181" s="76"/>
      <c r="E1181" s="76"/>
      <c r="F1181" s="76"/>
      <c r="G1181" s="76"/>
      <c r="H1181" s="76"/>
      <c r="I1181" s="76"/>
      <c r="J1181" s="76"/>
      <c r="K1181" s="76"/>
      <c r="L1181" s="76"/>
      <c r="M1181" s="76"/>
      <c r="N1181" s="76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</row>
    <row r="1182" spans="1:74" s="29" customFormat="1" ht="15.75" x14ac:dyDescent="0.25">
      <c r="A1182" s="24"/>
      <c r="B1182" s="24"/>
      <c r="C1182" s="15"/>
      <c r="D1182" s="76"/>
      <c r="E1182" s="76"/>
      <c r="F1182" s="76"/>
      <c r="G1182" s="76"/>
      <c r="H1182" s="76"/>
      <c r="I1182" s="76"/>
      <c r="J1182" s="76"/>
      <c r="K1182" s="76"/>
      <c r="L1182" s="76"/>
      <c r="M1182" s="76"/>
      <c r="N1182" s="76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</row>
    <row r="1183" spans="1:74" s="29" customFormat="1" ht="15.75" x14ac:dyDescent="0.25">
      <c r="A1183" s="24"/>
      <c r="B1183" s="24"/>
      <c r="C1183" s="15"/>
      <c r="D1183" s="76"/>
      <c r="E1183" s="76"/>
      <c r="F1183" s="76"/>
      <c r="G1183" s="76"/>
      <c r="H1183" s="76"/>
      <c r="I1183" s="76"/>
      <c r="J1183" s="76"/>
      <c r="K1183" s="76"/>
      <c r="L1183" s="76"/>
      <c r="M1183" s="76"/>
      <c r="N1183" s="76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</row>
    <row r="1184" spans="1:74" s="29" customFormat="1" ht="15.75" x14ac:dyDescent="0.25">
      <c r="A1184" s="24"/>
      <c r="B1184" s="24"/>
      <c r="C1184" s="15"/>
      <c r="D1184" s="76"/>
      <c r="E1184" s="76"/>
      <c r="F1184" s="76"/>
      <c r="G1184" s="76"/>
      <c r="H1184" s="76"/>
      <c r="I1184" s="76"/>
      <c r="J1184" s="76"/>
      <c r="K1184" s="76"/>
      <c r="L1184" s="76"/>
      <c r="M1184" s="76"/>
      <c r="N1184" s="76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</row>
    <row r="1185" spans="1:74" s="29" customFormat="1" ht="15.75" x14ac:dyDescent="0.25">
      <c r="A1185" s="24"/>
      <c r="B1185" s="24"/>
      <c r="C1185" s="15"/>
      <c r="D1185" s="76"/>
      <c r="E1185" s="76"/>
      <c r="F1185" s="76"/>
      <c r="G1185" s="76"/>
      <c r="H1185" s="76"/>
      <c r="I1185" s="76"/>
      <c r="J1185" s="76"/>
      <c r="K1185" s="76"/>
      <c r="L1185" s="76"/>
      <c r="M1185" s="76"/>
      <c r="N1185" s="76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</row>
    <row r="1186" spans="1:74" s="29" customFormat="1" ht="15.75" x14ac:dyDescent="0.25">
      <c r="A1186" s="24"/>
      <c r="B1186" s="24"/>
      <c r="C1186" s="15"/>
      <c r="D1186" s="76"/>
      <c r="E1186" s="76"/>
      <c r="F1186" s="76"/>
      <c r="G1186" s="76"/>
      <c r="H1186" s="76"/>
      <c r="I1186" s="76"/>
      <c r="J1186" s="76"/>
      <c r="K1186" s="76"/>
      <c r="L1186" s="76"/>
      <c r="M1186" s="76"/>
      <c r="N1186" s="76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</row>
    <row r="1187" spans="1:74" s="29" customFormat="1" ht="15.75" x14ac:dyDescent="0.25">
      <c r="A1187" s="24"/>
      <c r="B1187" s="24"/>
      <c r="C1187" s="15"/>
      <c r="D1187" s="76"/>
      <c r="E1187" s="76"/>
      <c r="F1187" s="76"/>
      <c r="G1187" s="76"/>
      <c r="H1187" s="76"/>
      <c r="I1187" s="76"/>
      <c r="J1187" s="76"/>
      <c r="K1187" s="76"/>
      <c r="L1187" s="76"/>
      <c r="M1187" s="76"/>
      <c r="N1187" s="76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</row>
    <row r="1188" spans="1:74" s="29" customFormat="1" ht="15.75" x14ac:dyDescent="0.25">
      <c r="A1188" s="24"/>
      <c r="B1188" s="24"/>
      <c r="C1188" s="15"/>
      <c r="D1188" s="76"/>
      <c r="E1188" s="76"/>
      <c r="F1188" s="76"/>
      <c r="G1188" s="76"/>
      <c r="H1188" s="76"/>
      <c r="I1188" s="76"/>
      <c r="J1188" s="76"/>
      <c r="K1188" s="76"/>
      <c r="L1188" s="76"/>
      <c r="M1188" s="76"/>
      <c r="N1188" s="76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</row>
    <row r="1189" spans="1:74" s="29" customFormat="1" ht="15.75" x14ac:dyDescent="0.25">
      <c r="A1189" s="24"/>
      <c r="B1189" s="24"/>
      <c r="C1189" s="15"/>
      <c r="D1189" s="76"/>
      <c r="E1189" s="76"/>
      <c r="F1189" s="76"/>
      <c r="G1189" s="76"/>
      <c r="H1189" s="76"/>
      <c r="I1189" s="76"/>
      <c r="J1189" s="76"/>
      <c r="K1189" s="76"/>
      <c r="L1189" s="76"/>
      <c r="M1189" s="76"/>
      <c r="N1189" s="76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</row>
    <row r="1190" spans="1:74" s="29" customFormat="1" ht="15.75" x14ac:dyDescent="0.25">
      <c r="A1190" s="24"/>
      <c r="B1190" s="24"/>
      <c r="C1190" s="15"/>
      <c r="D1190" s="76"/>
      <c r="E1190" s="76"/>
      <c r="F1190" s="76"/>
      <c r="G1190" s="76"/>
      <c r="H1190" s="76"/>
      <c r="I1190" s="76"/>
      <c r="J1190" s="76"/>
      <c r="K1190" s="76"/>
      <c r="L1190" s="76"/>
      <c r="M1190" s="76"/>
      <c r="N1190" s="76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</row>
    <row r="1191" spans="1:74" s="29" customFormat="1" ht="15.75" x14ac:dyDescent="0.25">
      <c r="A1191" s="24"/>
      <c r="B1191" s="24"/>
      <c r="C1191" s="15"/>
      <c r="D1191" s="76"/>
      <c r="E1191" s="76"/>
      <c r="F1191" s="76"/>
      <c r="G1191" s="76"/>
      <c r="H1191" s="76"/>
      <c r="I1191" s="76"/>
      <c r="J1191" s="76"/>
      <c r="K1191" s="76"/>
      <c r="L1191" s="76"/>
      <c r="M1191" s="76"/>
      <c r="N1191" s="76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</row>
    <row r="1192" spans="1:74" s="29" customFormat="1" ht="15.75" x14ac:dyDescent="0.25">
      <c r="A1192" s="24"/>
      <c r="B1192" s="24"/>
      <c r="C1192" s="15"/>
      <c r="D1192" s="76"/>
      <c r="E1192" s="76"/>
      <c r="F1192" s="76"/>
      <c r="G1192" s="76"/>
      <c r="H1192" s="76"/>
      <c r="I1192" s="76"/>
      <c r="J1192" s="76"/>
      <c r="K1192" s="76"/>
      <c r="L1192" s="76"/>
      <c r="M1192" s="76"/>
      <c r="N1192" s="76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</row>
    <row r="1193" spans="1:74" s="29" customFormat="1" ht="15.75" x14ac:dyDescent="0.25">
      <c r="A1193" s="24"/>
      <c r="B1193" s="24"/>
      <c r="C1193" s="15"/>
      <c r="D1193" s="76"/>
      <c r="E1193" s="76"/>
      <c r="F1193" s="76"/>
      <c r="G1193" s="76"/>
      <c r="H1193" s="76"/>
      <c r="I1193" s="76"/>
      <c r="J1193" s="76"/>
      <c r="K1193" s="76"/>
      <c r="L1193" s="76"/>
      <c r="M1193" s="76"/>
      <c r="N1193" s="76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</row>
    <row r="1194" spans="1:74" s="29" customFormat="1" ht="15.75" x14ac:dyDescent="0.25">
      <c r="A1194" s="24"/>
      <c r="B1194" s="24"/>
      <c r="C1194" s="15"/>
      <c r="D1194" s="76"/>
      <c r="E1194" s="76"/>
      <c r="F1194" s="76"/>
      <c r="G1194" s="76"/>
      <c r="H1194" s="76"/>
      <c r="I1194" s="76"/>
      <c r="J1194" s="76"/>
      <c r="K1194" s="76"/>
      <c r="L1194" s="76"/>
      <c r="M1194" s="76"/>
      <c r="N1194" s="76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</row>
    <row r="1195" spans="1:74" s="29" customFormat="1" ht="15.75" x14ac:dyDescent="0.25">
      <c r="A1195" s="24"/>
      <c r="B1195" s="24"/>
      <c r="C1195" s="15"/>
      <c r="D1195" s="76"/>
      <c r="E1195" s="76"/>
      <c r="F1195" s="76"/>
      <c r="G1195" s="76"/>
      <c r="H1195" s="76"/>
      <c r="I1195" s="76"/>
      <c r="J1195" s="76"/>
      <c r="K1195" s="76"/>
      <c r="L1195" s="76"/>
      <c r="M1195" s="76"/>
      <c r="N1195" s="76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</row>
    <row r="1196" spans="1:74" s="29" customFormat="1" ht="15.75" x14ac:dyDescent="0.25">
      <c r="A1196" s="24"/>
      <c r="B1196" s="24"/>
      <c r="C1196" s="15"/>
      <c r="D1196" s="76"/>
      <c r="E1196" s="76"/>
      <c r="F1196" s="76"/>
      <c r="G1196" s="76"/>
      <c r="H1196" s="76"/>
      <c r="I1196" s="76"/>
      <c r="J1196" s="76"/>
      <c r="K1196" s="76"/>
      <c r="L1196" s="76"/>
      <c r="M1196" s="76"/>
      <c r="N1196" s="76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</row>
    <row r="1197" spans="1:74" s="29" customFormat="1" ht="15.75" x14ac:dyDescent="0.25">
      <c r="A1197" s="24"/>
      <c r="B1197" s="24"/>
      <c r="C1197" s="15"/>
      <c r="D1197" s="76"/>
      <c r="E1197" s="76"/>
      <c r="F1197" s="76"/>
      <c r="G1197" s="76"/>
      <c r="H1197" s="76"/>
      <c r="I1197" s="76"/>
      <c r="J1197" s="76"/>
      <c r="K1197" s="76"/>
      <c r="L1197" s="76"/>
      <c r="M1197" s="76"/>
      <c r="N1197" s="76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</row>
    <row r="1198" spans="1:74" s="29" customFormat="1" ht="15.75" x14ac:dyDescent="0.25">
      <c r="A1198" s="24"/>
      <c r="B1198" s="24"/>
      <c r="C1198" s="15"/>
      <c r="D1198" s="76"/>
      <c r="E1198" s="76"/>
      <c r="F1198" s="76"/>
      <c r="G1198" s="76"/>
      <c r="H1198" s="76"/>
      <c r="I1198" s="76"/>
      <c r="J1198" s="76"/>
      <c r="K1198" s="76"/>
      <c r="L1198" s="76"/>
      <c r="M1198" s="76"/>
      <c r="N1198" s="76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</row>
    <row r="1199" spans="1:74" s="29" customFormat="1" ht="15.75" x14ac:dyDescent="0.25">
      <c r="A1199" s="24"/>
      <c r="B1199" s="24"/>
      <c r="C1199" s="15"/>
      <c r="D1199" s="76"/>
      <c r="E1199" s="76"/>
      <c r="F1199" s="76"/>
      <c r="G1199" s="76"/>
      <c r="H1199" s="76"/>
      <c r="I1199" s="76"/>
      <c r="J1199" s="76"/>
      <c r="K1199" s="76"/>
      <c r="L1199" s="76"/>
      <c r="M1199" s="76"/>
      <c r="N1199" s="76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</row>
    <row r="1200" spans="1:74" s="29" customFormat="1" ht="15.75" x14ac:dyDescent="0.25">
      <c r="A1200" s="24"/>
      <c r="B1200" s="24"/>
      <c r="C1200" s="15"/>
      <c r="D1200" s="76"/>
      <c r="E1200" s="76"/>
      <c r="F1200" s="76"/>
      <c r="G1200" s="76"/>
      <c r="H1200" s="76"/>
      <c r="I1200" s="76"/>
      <c r="J1200" s="76"/>
      <c r="K1200" s="76"/>
      <c r="L1200" s="76"/>
      <c r="M1200" s="76"/>
      <c r="N1200" s="76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</row>
    <row r="1201" spans="1:74" s="29" customFormat="1" ht="15.75" x14ac:dyDescent="0.25">
      <c r="A1201" s="24"/>
      <c r="B1201" s="24"/>
      <c r="C1201" s="15"/>
      <c r="D1201" s="76"/>
      <c r="E1201" s="76"/>
      <c r="F1201" s="76"/>
      <c r="G1201" s="76"/>
      <c r="H1201" s="76"/>
      <c r="I1201" s="76"/>
      <c r="J1201" s="76"/>
      <c r="K1201" s="76"/>
      <c r="L1201" s="76"/>
      <c r="M1201" s="76"/>
      <c r="N1201" s="76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</row>
    <row r="1202" spans="1:74" s="29" customFormat="1" ht="15.75" x14ac:dyDescent="0.25">
      <c r="A1202" s="24"/>
      <c r="B1202" s="24"/>
      <c r="C1202" s="15"/>
      <c r="D1202" s="76"/>
      <c r="E1202" s="76"/>
      <c r="F1202" s="76"/>
      <c r="G1202" s="76"/>
      <c r="H1202" s="76"/>
      <c r="I1202" s="76"/>
      <c r="J1202" s="76"/>
      <c r="K1202" s="76"/>
      <c r="L1202" s="76"/>
      <c r="M1202" s="76"/>
      <c r="N1202" s="76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</row>
    <row r="1203" spans="1:74" s="29" customFormat="1" ht="15.75" x14ac:dyDescent="0.25">
      <c r="A1203" s="24"/>
      <c r="B1203" s="24"/>
      <c r="C1203" s="15"/>
      <c r="D1203" s="76"/>
      <c r="E1203" s="76"/>
      <c r="F1203" s="76"/>
      <c r="G1203" s="76"/>
      <c r="H1203" s="76"/>
      <c r="I1203" s="76"/>
      <c r="J1203" s="76"/>
      <c r="K1203" s="76"/>
      <c r="L1203" s="76"/>
      <c r="M1203" s="76"/>
      <c r="N1203" s="76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</row>
    <row r="1204" spans="1:74" s="29" customFormat="1" ht="15.75" x14ac:dyDescent="0.25">
      <c r="A1204" s="24"/>
      <c r="B1204" s="24"/>
      <c r="C1204" s="15"/>
      <c r="D1204" s="76"/>
      <c r="E1204" s="76"/>
      <c r="F1204" s="76"/>
      <c r="G1204" s="76"/>
      <c r="H1204" s="76"/>
      <c r="I1204" s="76"/>
      <c r="J1204" s="76"/>
      <c r="K1204" s="76"/>
      <c r="L1204" s="76"/>
      <c r="M1204" s="76"/>
      <c r="N1204" s="76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</row>
    <row r="1205" spans="1:74" s="29" customFormat="1" ht="15.75" x14ac:dyDescent="0.25">
      <c r="A1205" s="24"/>
      <c r="B1205" s="24"/>
      <c r="C1205" s="15"/>
      <c r="D1205" s="76"/>
      <c r="E1205" s="76"/>
      <c r="F1205" s="76"/>
      <c r="G1205" s="76"/>
      <c r="H1205" s="76"/>
      <c r="I1205" s="76"/>
      <c r="J1205" s="76"/>
      <c r="K1205" s="76"/>
      <c r="L1205" s="76"/>
      <c r="M1205" s="76"/>
      <c r="N1205" s="76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</row>
    <row r="1206" spans="1:74" s="29" customFormat="1" ht="15.75" x14ac:dyDescent="0.25">
      <c r="A1206" s="24"/>
      <c r="B1206" s="24"/>
      <c r="C1206" s="15"/>
      <c r="D1206" s="76"/>
      <c r="E1206" s="76"/>
      <c r="F1206" s="76"/>
      <c r="G1206" s="76"/>
      <c r="H1206" s="76"/>
      <c r="I1206" s="76"/>
      <c r="J1206" s="76"/>
      <c r="K1206" s="76"/>
      <c r="L1206" s="76"/>
      <c r="M1206" s="76"/>
      <c r="N1206" s="76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</row>
    <row r="1207" spans="1:74" s="29" customFormat="1" ht="15.75" x14ac:dyDescent="0.25">
      <c r="A1207" s="24"/>
      <c r="B1207" s="24"/>
      <c r="C1207" s="15"/>
      <c r="D1207" s="76"/>
      <c r="E1207" s="76"/>
      <c r="F1207" s="76"/>
      <c r="G1207" s="76"/>
      <c r="H1207" s="76"/>
      <c r="I1207" s="76"/>
      <c r="J1207" s="76"/>
      <c r="K1207" s="76"/>
      <c r="L1207" s="76"/>
      <c r="M1207" s="76"/>
      <c r="N1207" s="76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</row>
    <row r="1208" spans="1:74" s="29" customFormat="1" ht="15.75" x14ac:dyDescent="0.25">
      <c r="A1208" s="24"/>
      <c r="B1208" s="24"/>
      <c r="C1208" s="15"/>
      <c r="D1208" s="76"/>
      <c r="E1208" s="76"/>
      <c r="F1208" s="76"/>
      <c r="G1208" s="76"/>
      <c r="H1208" s="76"/>
      <c r="I1208" s="76"/>
      <c r="J1208" s="76"/>
      <c r="K1208" s="76"/>
      <c r="L1208" s="76"/>
      <c r="M1208" s="76"/>
      <c r="N1208" s="76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</row>
    <row r="1209" spans="1:74" s="29" customFormat="1" ht="15.75" x14ac:dyDescent="0.25">
      <c r="A1209" s="24"/>
      <c r="B1209" s="24"/>
      <c r="C1209" s="15"/>
      <c r="D1209" s="76"/>
      <c r="E1209" s="76"/>
      <c r="F1209" s="76"/>
      <c r="G1209" s="76"/>
      <c r="H1209" s="76"/>
      <c r="I1209" s="76"/>
      <c r="J1209" s="76"/>
      <c r="K1209" s="76"/>
      <c r="L1209" s="76"/>
      <c r="M1209" s="76"/>
      <c r="N1209" s="76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</row>
    <row r="1210" spans="1:74" s="29" customFormat="1" ht="15.75" x14ac:dyDescent="0.25">
      <c r="A1210" s="24"/>
      <c r="B1210" s="24"/>
      <c r="C1210" s="15"/>
      <c r="D1210" s="76"/>
      <c r="E1210" s="76"/>
      <c r="F1210" s="76"/>
      <c r="G1210" s="76"/>
      <c r="H1210" s="76"/>
      <c r="I1210" s="76"/>
      <c r="J1210" s="76"/>
      <c r="K1210" s="76"/>
      <c r="L1210" s="76"/>
      <c r="M1210" s="76"/>
      <c r="N1210" s="76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</row>
    <row r="1211" spans="1:74" s="29" customFormat="1" ht="15.75" x14ac:dyDescent="0.25">
      <c r="A1211" s="24"/>
      <c r="B1211" s="24"/>
      <c r="C1211" s="15"/>
      <c r="D1211" s="76"/>
      <c r="E1211" s="76"/>
      <c r="F1211" s="76"/>
      <c r="G1211" s="76"/>
      <c r="H1211" s="76"/>
      <c r="I1211" s="76"/>
      <c r="J1211" s="76"/>
      <c r="K1211" s="76"/>
      <c r="L1211" s="76"/>
      <c r="M1211" s="76"/>
      <c r="N1211" s="76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</row>
    <row r="1212" spans="1:74" s="29" customFormat="1" ht="15.75" x14ac:dyDescent="0.25">
      <c r="A1212" s="24"/>
      <c r="B1212" s="24"/>
      <c r="C1212" s="15"/>
      <c r="D1212" s="76"/>
      <c r="E1212" s="76"/>
      <c r="F1212" s="76"/>
      <c r="G1212" s="76"/>
      <c r="H1212" s="76"/>
      <c r="I1212" s="76"/>
      <c r="J1212" s="76"/>
      <c r="K1212" s="76"/>
      <c r="L1212" s="76"/>
      <c r="M1212" s="76"/>
      <c r="N1212" s="76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</row>
    <row r="1213" spans="1:74" s="29" customFormat="1" ht="15.75" x14ac:dyDescent="0.25">
      <c r="A1213" s="24"/>
      <c r="B1213" s="24"/>
      <c r="C1213" s="15"/>
      <c r="D1213" s="76"/>
      <c r="E1213" s="76"/>
      <c r="F1213" s="76"/>
      <c r="G1213" s="76"/>
      <c r="H1213" s="76"/>
      <c r="I1213" s="76"/>
      <c r="J1213" s="76"/>
      <c r="K1213" s="76"/>
      <c r="L1213" s="76"/>
      <c r="M1213" s="76"/>
      <c r="N1213" s="76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</row>
    <row r="1214" spans="1:74" s="29" customFormat="1" ht="15.75" x14ac:dyDescent="0.25">
      <c r="A1214" s="24"/>
      <c r="B1214" s="24"/>
      <c r="C1214" s="15"/>
      <c r="D1214" s="76"/>
      <c r="E1214" s="76"/>
      <c r="F1214" s="76"/>
      <c r="G1214" s="76"/>
      <c r="H1214" s="76"/>
      <c r="I1214" s="76"/>
      <c r="J1214" s="76"/>
      <c r="K1214" s="76"/>
      <c r="L1214" s="76"/>
      <c r="M1214" s="76"/>
      <c r="N1214" s="76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</row>
    <row r="1215" spans="1:74" s="29" customFormat="1" ht="15.75" x14ac:dyDescent="0.25">
      <c r="A1215" s="24"/>
      <c r="B1215" s="24"/>
      <c r="C1215" s="15"/>
      <c r="D1215" s="76"/>
      <c r="E1215" s="76"/>
      <c r="F1215" s="76"/>
      <c r="G1215" s="76"/>
      <c r="H1215" s="76"/>
      <c r="I1215" s="76"/>
      <c r="J1215" s="76"/>
      <c r="K1215" s="76"/>
      <c r="L1215" s="76"/>
      <c r="M1215" s="76"/>
      <c r="N1215" s="76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</row>
    <row r="1216" spans="1:74" s="29" customFormat="1" ht="15.75" x14ac:dyDescent="0.25">
      <c r="A1216" s="24"/>
      <c r="B1216" s="24"/>
      <c r="C1216" s="15"/>
      <c r="D1216" s="76"/>
      <c r="E1216" s="76"/>
      <c r="F1216" s="76"/>
      <c r="G1216" s="76"/>
      <c r="H1216" s="76"/>
      <c r="I1216" s="76"/>
      <c r="J1216" s="76"/>
      <c r="K1216" s="76"/>
      <c r="L1216" s="76"/>
      <c r="M1216" s="76"/>
      <c r="N1216" s="76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</row>
    <row r="1217" spans="1:74" s="29" customFormat="1" ht="15.75" x14ac:dyDescent="0.25">
      <c r="A1217" s="24"/>
      <c r="B1217" s="24"/>
      <c r="C1217" s="15"/>
      <c r="D1217" s="76"/>
      <c r="E1217" s="76"/>
      <c r="F1217" s="76"/>
      <c r="G1217" s="76"/>
      <c r="H1217" s="76"/>
      <c r="I1217" s="76"/>
      <c r="J1217" s="76"/>
      <c r="K1217" s="76"/>
      <c r="L1217" s="76"/>
      <c r="M1217" s="76"/>
      <c r="N1217" s="76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</row>
    <row r="1218" spans="1:74" s="29" customFormat="1" ht="15.75" x14ac:dyDescent="0.25">
      <c r="A1218" s="24"/>
      <c r="B1218" s="24"/>
      <c r="C1218" s="15"/>
      <c r="D1218" s="76"/>
      <c r="E1218" s="76"/>
      <c r="F1218" s="76"/>
      <c r="G1218" s="76"/>
      <c r="H1218" s="76"/>
      <c r="I1218" s="76"/>
      <c r="J1218" s="76"/>
      <c r="K1218" s="76"/>
      <c r="L1218" s="76"/>
      <c r="M1218" s="76"/>
      <c r="N1218" s="76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</row>
    <row r="1219" spans="1:74" s="29" customFormat="1" ht="15.75" x14ac:dyDescent="0.25">
      <c r="A1219" s="24"/>
      <c r="B1219" s="24"/>
      <c r="C1219" s="15"/>
      <c r="D1219" s="76"/>
      <c r="E1219" s="76"/>
      <c r="F1219" s="76"/>
      <c r="G1219" s="76"/>
      <c r="H1219" s="76"/>
      <c r="I1219" s="76"/>
      <c r="J1219" s="76"/>
      <c r="K1219" s="76"/>
      <c r="L1219" s="76"/>
      <c r="M1219" s="76"/>
      <c r="N1219" s="76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</row>
    <row r="1220" spans="1:74" s="29" customFormat="1" ht="15.75" x14ac:dyDescent="0.25">
      <c r="A1220" s="24"/>
      <c r="B1220" s="24"/>
      <c r="C1220" s="15"/>
      <c r="D1220" s="76"/>
      <c r="E1220" s="76"/>
      <c r="F1220" s="76"/>
      <c r="G1220" s="76"/>
      <c r="H1220" s="76"/>
      <c r="I1220" s="76"/>
      <c r="J1220" s="76"/>
      <c r="K1220" s="76"/>
      <c r="L1220" s="76"/>
      <c r="M1220" s="76"/>
      <c r="N1220" s="76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</row>
    <row r="1221" spans="1:74" s="29" customFormat="1" ht="15.75" x14ac:dyDescent="0.25">
      <c r="A1221" s="24"/>
      <c r="B1221" s="24"/>
      <c r="C1221" s="15"/>
      <c r="D1221" s="76"/>
      <c r="E1221" s="76"/>
      <c r="F1221" s="76"/>
      <c r="G1221" s="76"/>
      <c r="H1221" s="76"/>
      <c r="I1221" s="76"/>
      <c r="J1221" s="76"/>
      <c r="K1221" s="76"/>
      <c r="L1221" s="76"/>
      <c r="M1221" s="76"/>
      <c r="N1221" s="76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</row>
    <row r="1222" spans="1:74" s="29" customFormat="1" ht="15.75" x14ac:dyDescent="0.25">
      <c r="A1222" s="24"/>
      <c r="B1222" s="24"/>
      <c r="C1222" s="15"/>
      <c r="D1222" s="76"/>
      <c r="E1222" s="76"/>
      <c r="F1222" s="76"/>
      <c r="G1222" s="76"/>
      <c r="H1222" s="76"/>
      <c r="I1222" s="76"/>
      <c r="J1222" s="76"/>
      <c r="K1222" s="76"/>
      <c r="L1222" s="76"/>
      <c r="M1222" s="76"/>
      <c r="N1222" s="76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</row>
    <row r="1223" spans="1:74" s="29" customFormat="1" ht="15.75" x14ac:dyDescent="0.25">
      <c r="A1223" s="24"/>
      <c r="B1223" s="24"/>
      <c r="C1223" s="15"/>
      <c r="D1223" s="76"/>
      <c r="E1223" s="76"/>
      <c r="F1223" s="76"/>
      <c r="G1223" s="76"/>
      <c r="H1223" s="76"/>
      <c r="I1223" s="76"/>
      <c r="J1223" s="76"/>
      <c r="K1223" s="76"/>
      <c r="L1223" s="76"/>
      <c r="M1223" s="76"/>
      <c r="N1223" s="76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</row>
    <row r="1224" spans="1:74" s="29" customFormat="1" ht="15.75" x14ac:dyDescent="0.25">
      <c r="A1224" s="24"/>
      <c r="B1224" s="24"/>
      <c r="C1224" s="15"/>
      <c r="D1224" s="76"/>
      <c r="E1224" s="76"/>
      <c r="F1224" s="76"/>
      <c r="G1224" s="76"/>
      <c r="H1224" s="76"/>
      <c r="I1224" s="76"/>
      <c r="J1224" s="76"/>
      <c r="K1224" s="76"/>
      <c r="L1224" s="76"/>
      <c r="M1224" s="76"/>
      <c r="N1224" s="76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</row>
    <row r="1225" spans="1:74" s="29" customFormat="1" ht="15.75" x14ac:dyDescent="0.25">
      <c r="A1225" s="24"/>
      <c r="B1225" s="24"/>
      <c r="C1225" s="15"/>
      <c r="D1225" s="76"/>
      <c r="E1225" s="76"/>
      <c r="F1225" s="76"/>
      <c r="G1225" s="76"/>
      <c r="H1225" s="76"/>
      <c r="I1225" s="76"/>
      <c r="J1225" s="76"/>
      <c r="K1225" s="76"/>
      <c r="L1225" s="76"/>
      <c r="M1225" s="76"/>
      <c r="N1225" s="76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</row>
    <row r="1226" spans="1:74" s="29" customFormat="1" ht="15.75" x14ac:dyDescent="0.25">
      <c r="A1226" s="24"/>
      <c r="B1226" s="24"/>
      <c r="C1226" s="15"/>
      <c r="D1226" s="76"/>
      <c r="E1226" s="76"/>
      <c r="F1226" s="76"/>
      <c r="G1226" s="76"/>
      <c r="H1226" s="76"/>
      <c r="I1226" s="76"/>
      <c r="J1226" s="76"/>
      <c r="K1226" s="76"/>
      <c r="L1226" s="76"/>
      <c r="M1226" s="76"/>
      <c r="N1226" s="76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</row>
    <row r="1227" spans="1:74" s="29" customFormat="1" ht="15.75" x14ac:dyDescent="0.25">
      <c r="A1227" s="24"/>
      <c r="B1227" s="24"/>
      <c r="C1227" s="15"/>
      <c r="D1227" s="76"/>
      <c r="E1227" s="76"/>
      <c r="F1227" s="76"/>
      <c r="G1227" s="76"/>
      <c r="H1227" s="76"/>
      <c r="I1227" s="76"/>
      <c r="J1227" s="76"/>
      <c r="K1227" s="76"/>
      <c r="L1227" s="76"/>
      <c r="M1227" s="76"/>
      <c r="N1227" s="76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</row>
    <row r="1228" spans="1:74" s="29" customFormat="1" ht="15.75" x14ac:dyDescent="0.25">
      <c r="A1228" s="24"/>
      <c r="B1228" s="24"/>
      <c r="C1228" s="15"/>
      <c r="D1228" s="76"/>
      <c r="E1228" s="76"/>
      <c r="F1228" s="76"/>
      <c r="G1228" s="76"/>
      <c r="H1228" s="76"/>
      <c r="I1228" s="76"/>
      <c r="J1228" s="76"/>
      <c r="K1228" s="76"/>
      <c r="L1228" s="76"/>
      <c r="M1228" s="76"/>
      <c r="N1228" s="76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</row>
    <row r="1229" spans="1:74" s="29" customFormat="1" ht="15.75" x14ac:dyDescent="0.25">
      <c r="A1229" s="24"/>
      <c r="B1229" s="24"/>
      <c r="C1229" s="15"/>
      <c r="D1229" s="76"/>
      <c r="E1229" s="76"/>
      <c r="F1229" s="76"/>
      <c r="G1229" s="76"/>
      <c r="H1229" s="76"/>
      <c r="I1229" s="76"/>
      <c r="J1229" s="76"/>
      <c r="K1229" s="76"/>
      <c r="L1229" s="76"/>
      <c r="M1229" s="76"/>
      <c r="N1229" s="76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</row>
    <row r="1230" spans="1:74" s="29" customFormat="1" ht="15.75" x14ac:dyDescent="0.25">
      <c r="A1230" s="24"/>
      <c r="B1230" s="24"/>
      <c r="C1230" s="15"/>
      <c r="D1230" s="76"/>
      <c r="E1230" s="76"/>
      <c r="F1230" s="76"/>
      <c r="G1230" s="76"/>
      <c r="H1230" s="76"/>
      <c r="I1230" s="76"/>
      <c r="J1230" s="76"/>
      <c r="K1230" s="76"/>
      <c r="L1230" s="76"/>
      <c r="M1230" s="76"/>
      <c r="N1230" s="76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</row>
    <row r="1231" spans="1:74" s="29" customFormat="1" ht="15.75" x14ac:dyDescent="0.25">
      <c r="A1231" s="24"/>
      <c r="B1231" s="24"/>
      <c r="C1231" s="15"/>
      <c r="D1231" s="76"/>
      <c r="E1231" s="76"/>
      <c r="F1231" s="76"/>
      <c r="G1231" s="76"/>
      <c r="H1231" s="76"/>
      <c r="I1231" s="76"/>
      <c r="J1231" s="76"/>
      <c r="K1231" s="76"/>
      <c r="L1231" s="76"/>
      <c r="M1231" s="76"/>
      <c r="N1231" s="76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</row>
    <row r="1232" spans="1:74" s="29" customFormat="1" ht="15.75" x14ac:dyDescent="0.25">
      <c r="A1232" s="24"/>
      <c r="B1232" s="24"/>
      <c r="C1232" s="15"/>
      <c r="D1232" s="76"/>
      <c r="E1232" s="76"/>
      <c r="F1232" s="76"/>
      <c r="G1232" s="76"/>
      <c r="H1232" s="76"/>
      <c r="I1232" s="76"/>
      <c r="J1232" s="76"/>
      <c r="K1232" s="76"/>
      <c r="L1232" s="76"/>
      <c r="M1232" s="76"/>
      <c r="N1232" s="76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</row>
    <row r="1233" spans="1:74" s="29" customFormat="1" ht="15.75" x14ac:dyDescent="0.25">
      <c r="A1233" s="24"/>
      <c r="B1233" s="24"/>
      <c r="C1233" s="15"/>
      <c r="D1233" s="76"/>
      <c r="E1233" s="76"/>
      <c r="F1233" s="76"/>
      <c r="G1233" s="76"/>
      <c r="H1233" s="76"/>
      <c r="I1233" s="76"/>
      <c r="J1233" s="76"/>
      <c r="K1233" s="76"/>
      <c r="L1233" s="76"/>
      <c r="M1233" s="76"/>
      <c r="N1233" s="76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</row>
    <row r="1234" spans="1:74" s="29" customFormat="1" ht="15.75" x14ac:dyDescent="0.25">
      <c r="A1234" s="24"/>
      <c r="B1234" s="24"/>
      <c r="C1234" s="15"/>
      <c r="D1234" s="76"/>
      <c r="E1234" s="76"/>
      <c r="F1234" s="76"/>
      <c r="G1234" s="76"/>
      <c r="H1234" s="76"/>
      <c r="I1234" s="76"/>
      <c r="J1234" s="76"/>
      <c r="K1234" s="76"/>
      <c r="L1234" s="76"/>
      <c r="M1234" s="76"/>
      <c r="N1234" s="76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</row>
    <row r="1235" spans="1:74" s="29" customFormat="1" ht="15.75" x14ac:dyDescent="0.25">
      <c r="A1235" s="24"/>
      <c r="B1235" s="24"/>
      <c r="C1235" s="15"/>
      <c r="D1235" s="76"/>
      <c r="E1235" s="76"/>
      <c r="F1235" s="76"/>
      <c r="G1235" s="76"/>
      <c r="H1235" s="76"/>
      <c r="I1235" s="76"/>
      <c r="J1235" s="76"/>
      <c r="K1235" s="76"/>
      <c r="L1235" s="76"/>
      <c r="M1235" s="76"/>
      <c r="N1235" s="76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</row>
    <row r="1236" spans="1:74" s="29" customFormat="1" ht="15.75" x14ac:dyDescent="0.25">
      <c r="A1236" s="24"/>
      <c r="B1236" s="24"/>
      <c r="C1236" s="15"/>
      <c r="D1236" s="76"/>
      <c r="E1236" s="76"/>
      <c r="F1236" s="76"/>
      <c r="G1236" s="76"/>
      <c r="H1236" s="76"/>
      <c r="I1236" s="76"/>
      <c r="J1236" s="76"/>
      <c r="K1236" s="76"/>
      <c r="L1236" s="76"/>
      <c r="M1236" s="76"/>
      <c r="N1236" s="76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</row>
    <row r="1237" spans="1:74" s="29" customFormat="1" ht="15.75" x14ac:dyDescent="0.25">
      <c r="A1237" s="24"/>
      <c r="B1237" s="24"/>
      <c r="C1237" s="15"/>
      <c r="D1237" s="76"/>
      <c r="E1237" s="76"/>
      <c r="F1237" s="76"/>
      <c r="G1237" s="76"/>
      <c r="H1237" s="76"/>
      <c r="I1237" s="76"/>
      <c r="J1237" s="76"/>
      <c r="K1237" s="76"/>
      <c r="L1237" s="76"/>
      <c r="M1237" s="76"/>
      <c r="N1237" s="76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</row>
    <row r="1238" spans="1:74" s="29" customFormat="1" ht="15.75" x14ac:dyDescent="0.25">
      <c r="A1238" s="24"/>
      <c r="B1238" s="24"/>
      <c r="C1238" s="15"/>
      <c r="D1238" s="76"/>
      <c r="E1238" s="76"/>
      <c r="F1238" s="76"/>
      <c r="G1238" s="76"/>
      <c r="H1238" s="76"/>
      <c r="I1238" s="76"/>
      <c r="J1238" s="76"/>
      <c r="K1238" s="76"/>
      <c r="L1238" s="76"/>
      <c r="M1238" s="76"/>
      <c r="N1238" s="76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</row>
    <row r="1239" spans="1:74" s="29" customFormat="1" ht="15.75" x14ac:dyDescent="0.25">
      <c r="A1239" s="24"/>
      <c r="B1239" s="24"/>
      <c r="C1239" s="15"/>
      <c r="D1239" s="76"/>
      <c r="E1239" s="76"/>
      <c r="F1239" s="76"/>
      <c r="G1239" s="76"/>
      <c r="H1239" s="76"/>
      <c r="I1239" s="76"/>
      <c r="J1239" s="76"/>
      <c r="K1239" s="76"/>
      <c r="L1239" s="76"/>
      <c r="M1239" s="76"/>
      <c r="N1239" s="76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</row>
    <row r="1240" spans="1:74" s="29" customFormat="1" ht="15.75" x14ac:dyDescent="0.25">
      <c r="A1240" s="24"/>
      <c r="B1240" s="24"/>
      <c r="C1240" s="15"/>
      <c r="D1240" s="76"/>
      <c r="E1240" s="76"/>
      <c r="F1240" s="76"/>
      <c r="G1240" s="76"/>
      <c r="H1240" s="76"/>
      <c r="I1240" s="76"/>
      <c r="J1240" s="76"/>
      <c r="K1240" s="76"/>
      <c r="L1240" s="76"/>
      <c r="M1240" s="76"/>
      <c r="N1240" s="76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</row>
    <row r="1241" spans="1:74" s="29" customFormat="1" ht="15.75" x14ac:dyDescent="0.25">
      <c r="A1241" s="24"/>
      <c r="B1241" s="24"/>
      <c r="C1241" s="15"/>
      <c r="D1241" s="76"/>
      <c r="E1241" s="76"/>
      <c r="F1241" s="76"/>
      <c r="G1241" s="76"/>
      <c r="H1241" s="76"/>
      <c r="I1241" s="76"/>
      <c r="J1241" s="76"/>
      <c r="K1241" s="76"/>
      <c r="L1241" s="76"/>
      <c r="M1241" s="76"/>
      <c r="N1241" s="76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</row>
    <row r="1242" spans="1:74" s="29" customFormat="1" ht="15.75" x14ac:dyDescent="0.25">
      <c r="A1242" s="24"/>
      <c r="B1242" s="24"/>
      <c r="C1242" s="15"/>
      <c r="D1242" s="76"/>
      <c r="E1242" s="76"/>
      <c r="F1242" s="76"/>
      <c r="G1242" s="76"/>
      <c r="H1242" s="76"/>
      <c r="I1242" s="76"/>
      <c r="J1242" s="76"/>
      <c r="K1242" s="76"/>
      <c r="L1242" s="76"/>
      <c r="M1242" s="76"/>
      <c r="N1242" s="76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</row>
    <row r="1243" spans="1:74" s="29" customFormat="1" ht="15.75" x14ac:dyDescent="0.25">
      <c r="A1243" s="24"/>
      <c r="B1243" s="24"/>
      <c r="C1243" s="15"/>
      <c r="D1243" s="76"/>
      <c r="E1243" s="76"/>
      <c r="F1243" s="76"/>
      <c r="G1243" s="76"/>
      <c r="H1243" s="76"/>
      <c r="I1243" s="76"/>
      <c r="J1243" s="76"/>
      <c r="K1243" s="76"/>
      <c r="L1243" s="76"/>
      <c r="M1243" s="76"/>
      <c r="N1243" s="76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</row>
    <row r="1244" spans="1:74" s="29" customFormat="1" ht="15.75" x14ac:dyDescent="0.25">
      <c r="A1244" s="24"/>
      <c r="B1244" s="24"/>
      <c r="C1244" s="15"/>
      <c r="D1244" s="76"/>
      <c r="E1244" s="76"/>
      <c r="F1244" s="76"/>
      <c r="G1244" s="76"/>
      <c r="H1244" s="76"/>
      <c r="I1244" s="76"/>
      <c r="J1244" s="76"/>
      <c r="K1244" s="76"/>
      <c r="L1244" s="76"/>
      <c r="M1244" s="76"/>
      <c r="N1244" s="76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</row>
    <row r="1245" spans="1:74" s="29" customFormat="1" ht="15.75" x14ac:dyDescent="0.25">
      <c r="A1245" s="24"/>
      <c r="B1245" s="24"/>
      <c r="C1245" s="15"/>
      <c r="D1245" s="76"/>
      <c r="E1245" s="76"/>
      <c r="F1245" s="76"/>
      <c r="G1245" s="76"/>
      <c r="H1245" s="76"/>
      <c r="I1245" s="76"/>
      <c r="J1245" s="76"/>
      <c r="K1245" s="76"/>
      <c r="L1245" s="76"/>
      <c r="M1245" s="76"/>
      <c r="N1245" s="76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</row>
    <row r="1246" spans="1:74" s="29" customFormat="1" ht="15.75" x14ac:dyDescent="0.25">
      <c r="A1246" s="24"/>
      <c r="B1246" s="24"/>
      <c r="C1246" s="15"/>
      <c r="D1246" s="76"/>
      <c r="E1246" s="76"/>
      <c r="F1246" s="76"/>
      <c r="G1246" s="76"/>
      <c r="H1246" s="76"/>
      <c r="I1246" s="76"/>
      <c r="J1246" s="76"/>
      <c r="K1246" s="76"/>
      <c r="L1246" s="76"/>
      <c r="M1246" s="76"/>
      <c r="N1246" s="76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</row>
    <row r="1247" spans="1:74" s="29" customFormat="1" ht="15.75" x14ac:dyDescent="0.25">
      <c r="A1247" s="24"/>
      <c r="B1247" s="24"/>
      <c r="C1247" s="15"/>
      <c r="D1247" s="76"/>
      <c r="E1247" s="76"/>
      <c r="F1247" s="76"/>
      <c r="G1247" s="76"/>
      <c r="H1247" s="76"/>
      <c r="I1247" s="76"/>
      <c r="J1247" s="76"/>
      <c r="K1247" s="76"/>
      <c r="L1247" s="76"/>
      <c r="M1247" s="76"/>
      <c r="N1247" s="76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</row>
    <row r="1248" spans="1:74" s="29" customFormat="1" ht="15.75" x14ac:dyDescent="0.25">
      <c r="A1248" s="24"/>
      <c r="B1248" s="24"/>
      <c r="C1248" s="15"/>
      <c r="D1248" s="76"/>
      <c r="E1248" s="76"/>
      <c r="F1248" s="76"/>
      <c r="G1248" s="76"/>
      <c r="H1248" s="76"/>
      <c r="I1248" s="76"/>
      <c r="J1248" s="76"/>
      <c r="K1248" s="76"/>
      <c r="L1248" s="76"/>
      <c r="M1248" s="76"/>
      <c r="N1248" s="76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</row>
    <row r="1249" spans="1:74" s="29" customFormat="1" ht="15.75" x14ac:dyDescent="0.25">
      <c r="A1249" s="24"/>
      <c r="B1249" s="24"/>
      <c r="C1249" s="15"/>
      <c r="D1249" s="76"/>
      <c r="E1249" s="76"/>
      <c r="F1249" s="76"/>
      <c r="G1249" s="76"/>
      <c r="H1249" s="76"/>
      <c r="I1249" s="76"/>
      <c r="J1249" s="76"/>
      <c r="K1249" s="76"/>
      <c r="L1249" s="76"/>
      <c r="M1249" s="76"/>
      <c r="N1249" s="76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</row>
    <row r="1250" spans="1:74" s="29" customFormat="1" ht="15.75" x14ac:dyDescent="0.25">
      <c r="A1250" s="24"/>
      <c r="B1250" s="24"/>
      <c r="C1250" s="15"/>
      <c r="D1250" s="76"/>
      <c r="E1250" s="76"/>
      <c r="F1250" s="76"/>
      <c r="G1250" s="76"/>
      <c r="H1250" s="76"/>
      <c r="I1250" s="76"/>
      <c r="J1250" s="76"/>
      <c r="K1250" s="76"/>
      <c r="L1250" s="76"/>
      <c r="M1250" s="76"/>
      <c r="N1250" s="76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</row>
    <row r="1251" spans="1:74" s="29" customFormat="1" ht="15.75" x14ac:dyDescent="0.25">
      <c r="A1251" s="24"/>
      <c r="B1251" s="24"/>
      <c r="C1251" s="15"/>
      <c r="D1251" s="76"/>
      <c r="E1251" s="76"/>
      <c r="F1251" s="76"/>
      <c r="G1251" s="76"/>
      <c r="H1251" s="76"/>
      <c r="I1251" s="76"/>
      <c r="J1251" s="76"/>
      <c r="K1251" s="76"/>
      <c r="L1251" s="76"/>
      <c r="M1251" s="76"/>
      <c r="N1251" s="76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</row>
    <row r="1252" spans="1:74" s="29" customFormat="1" ht="15.75" x14ac:dyDescent="0.25">
      <c r="A1252" s="24"/>
      <c r="B1252" s="24"/>
      <c r="C1252" s="15"/>
      <c r="D1252" s="76"/>
      <c r="E1252" s="76"/>
      <c r="F1252" s="76"/>
      <c r="G1252" s="76"/>
      <c r="H1252" s="76"/>
      <c r="I1252" s="76"/>
      <c r="J1252" s="76"/>
      <c r="K1252" s="76"/>
      <c r="L1252" s="76"/>
      <c r="M1252" s="76"/>
      <c r="N1252" s="76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</row>
    <row r="1253" spans="1:74" s="29" customFormat="1" ht="15.75" x14ac:dyDescent="0.25">
      <c r="A1253" s="24"/>
      <c r="B1253" s="24"/>
      <c r="C1253" s="15"/>
      <c r="D1253" s="76"/>
      <c r="E1253" s="76"/>
      <c r="F1253" s="76"/>
      <c r="G1253" s="76"/>
      <c r="H1253" s="76"/>
      <c r="I1253" s="76"/>
      <c r="J1253" s="76"/>
      <c r="K1253" s="76"/>
      <c r="L1253" s="76"/>
      <c r="M1253" s="76"/>
      <c r="N1253" s="76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</row>
    <row r="1254" spans="1:74" s="29" customFormat="1" ht="15.75" x14ac:dyDescent="0.25">
      <c r="A1254" s="24"/>
      <c r="B1254" s="24"/>
      <c r="C1254" s="15"/>
      <c r="D1254" s="76"/>
      <c r="E1254" s="76"/>
      <c r="F1254" s="76"/>
      <c r="G1254" s="76"/>
      <c r="H1254" s="76"/>
      <c r="I1254" s="76"/>
      <c r="J1254" s="76"/>
      <c r="K1254" s="76"/>
      <c r="L1254" s="76"/>
      <c r="M1254" s="76"/>
      <c r="N1254" s="76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</row>
    <row r="1255" spans="1:74" s="29" customFormat="1" ht="15.75" x14ac:dyDescent="0.25">
      <c r="A1255" s="24"/>
      <c r="B1255" s="24"/>
      <c r="C1255" s="15"/>
      <c r="D1255" s="76"/>
      <c r="E1255" s="76"/>
      <c r="F1255" s="76"/>
      <c r="G1255" s="76"/>
      <c r="H1255" s="76"/>
      <c r="I1255" s="76"/>
      <c r="J1255" s="76"/>
      <c r="K1255" s="76"/>
      <c r="L1255" s="76"/>
      <c r="M1255" s="76"/>
      <c r="N1255" s="76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</row>
    <row r="1256" spans="1:74" s="29" customFormat="1" ht="15.75" x14ac:dyDescent="0.25">
      <c r="A1256" s="24"/>
      <c r="B1256" s="24"/>
      <c r="C1256" s="15"/>
      <c r="D1256" s="76"/>
      <c r="E1256" s="76"/>
      <c r="F1256" s="76"/>
      <c r="G1256" s="76"/>
      <c r="H1256" s="76"/>
      <c r="I1256" s="76"/>
      <c r="J1256" s="76"/>
      <c r="K1256" s="76"/>
      <c r="L1256" s="76"/>
      <c r="M1256" s="76"/>
      <c r="N1256" s="76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</row>
    <row r="1257" spans="1:74" s="29" customFormat="1" ht="15.75" x14ac:dyDescent="0.25">
      <c r="A1257" s="24"/>
      <c r="B1257" s="24"/>
      <c r="C1257" s="15"/>
      <c r="D1257" s="76"/>
      <c r="E1257" s="76"/>
      <c r="F1257" s="76"/>
      <c r="G1257" s="76"/>
      <c r="H1257" s="76"/>
      <c r="I1257" s="76"/>
      <c r="J1257" s="76"/>
      <c r="K1257" s="76"/>
      <c r="L1257" s="76"/>
      <c r="M1257" s="76"/>
      <c r="N1257" s="76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</row>
    <row r="1258" spans="1:74" s="29" customFormat="1" ht="15.75" x14ac:dyDescent="0.25">
      <c r="A1258" s="24"/>
      <c r="B1258" s="24"/>
      <c r="C1258" s="15"/>
      <c r="D1258" s="76"/>
      <c r="E1258" s="76"/>
      <c r="F1258" s="76"/>
      <c r="G1258" s="76"/>
      <c r="H1258" s="76"/>
      <c r="I1258" s="76"/>
      <c r="J1258" s="76"/>
      <c r="K1258" s="76"/>
      <c r="L1258" s="76"/>
      <c r="M1258" s="76"/>
      <c r="N1258" s="76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</row>
    <row r="1259" spans="1:74" s="29" customFormat="1" ht="15.75" x14ac:dyDescent="0.25">
      <c r="A1259" s="24"/>
      <c r="B1259" s="24"/>
      <c r="C1259" s="15"/>
      <c r="D1259" s="76"/>
      <c r="E1259" s="76"/>
      <c r="F1259" s="76"/>
      <c r="G1259" s="76"/>
      <c r="H1259" s="76"/>
      <c r="I1259" s="76"/>
      <c r="J1259" s="76"/>
      <c r="K1259" s="76"/>
      <c r="L1259" s="76"/>
      <c r="M1259" s="76"/>
      <c r="N1259" s="76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</row>
    <row r="1260" spans="1:74" s="29" customFormat="1" ht="15.75" x14ac:dyDescent="0.25">
      <c r="A1260" s="24"/>
      <c r="B1260" s="24"/>
      <c r="C1260" s="15"/>
      <c r="D1260" s="76"/>
      <c r="E1260" s="76"/>
      <c r="F1260" s="76"/>
      <c r="G1260" s="76"/>
      <c r="H1260" s="76"/>
      <c r="I1260" s="76"/>
      <c r="J1260" s="76"/>
      <c r="K1260" s="76"/>
      <c r="L1260" s="76"/>
      <c r="M1260" s="76"/>
      <c r="N1260" s="76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</row>
    <row r="1261" spans="1:74" s="29" customFormat="1" ht="15.75" x14ac:dyDescent="0.25">
      <c r="A1261" s="24"/>
      <c r="B1261" s="24"/>
      <c r="C1261" s="15"/>
      <c r="D1261" s="76"/>
      <c r="E1261" s="76"/>
      <c r="F1261" s="76"/>
      <c r="G1261" s="76"/>
      <c r="H1261" s="76"/>
      <c r="I1261" s="76"/>
      <c r="J1261" s="76"/>
      <c r="K1261" s="76"/>
      <c r="L1261" s="76"/>
      <c r="M1261" s="76"/>
      <c r="N1261" s="76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</row>
    <row r="1262" spans="1:74" s="29" customFormat="1" ht="15.75" x14ac:dyDescent="0.25">
      <c r="A1262" s="24"/>
      <c r="B1262" s="24"/>
      <c r="C1262" s="15"/>
      <c r="D1262" s="76"/>
      <c r="E1262" s="76"/>
      <c r="F1262" s="76"/>
      <c r="G1262" s="76"/>
      <c r="H1262" s="76"/>
      <c r="I1262" s="76"/>
      <c r="J1262" s="76"/>
      <c r="K1262" s="76"/>
      <c r="L1262" s="76"/>
      <c r="M1262" s="76"/>
      <c r="N1262" s="76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</row>
    <row r="1263" spans="1:74" s="29" customFormat="1" ht="15.75" x14ac:dyDescent="0.25">
      <c r="A1263" s="24"/>
      <c r="B1263" s="24"/>
      <c r="C1263" s="15"/>
      <c r="D1263" s="76"/>
      <c r="E1263" s="76"/>
      <c r="F1263" s="76"/>
      <c r="G1263" s="76"/>
      <c r="H1263" s="76"/>
      <c r="I1263" s="76"/>
      <c r="J1263" s="76"/>
      <c r="K1263" s="76"/>
      <c r="L1263" s="76"/>
      <c r="M1263" s="76"/>
      <c r="N1263" s="76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</row>
    <row r="1264" spans="1:74" s="29" customFormat="1" ht="15.75" x14ac:dyDescent="0.25">
      <c r="A1264" s="24"/>
      <c r="B1264" s="24"/>
      <c r="C1264" s="15"/>
      <c r="D1264" s="76"/>
      <c r="E1264" s="76"/>
      <c r="F1264" s="76"/>
      <c r="G1264" s="76"/>
      <c r="H1264" s="76"/>
      <c r="I1264" s="76"/>
      <c r="J1264" s="76"/>
      <c r="K1264" s="76"/>
      <c r="L1264" s="76"/>
      <c r="M1264" s="76"/>
      <c r="N1264" s="76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</row>
    <row r="1265" spans="1:74" s="29" customFormat="1" ht="15.75" x14ac:dyDescent="0.25">
      <c r="A1265" s="24"/>
      <c r="B1265" s="24"/>
      <c r="C1265" s="15"/>
      <c r="D1265" s="76"/>
      <c r="E1265" s="76"/>
      <c r="F1265" s="76"/>
      <c r="G1265" s="76"/>
      <c r="H1265" s="76"/>
      <c r="I1265" s="76"/>
      <c r="J1265" s="76"/>
      <c r="K1265" s="76"/>
      <c r="L1265" s="76"/>
      <c r="M1265" s="76"/>
      <c r="N1265" s="76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</row>
    <row r="1266" spans="1:74" s="29" customFormat="1" ht="15.75" x14ac:dyDescent="0.25">
      <c r="A1266" s="24"/>
      <c r="B1266" s="24"/>
      <c r="C1266" s="15"/>
      <c r="D1266" s="76"/>
      <c r="E1266" s="76"/>
      <c r="F1266" s="76"/>
      <c r="G1266" s="76"/>
      <c r="H1266" s="76"/>
      <c r="I1266" s="76"/>
      <c r="J1266" s="76"/>
      <c r="K1266" s="76"/>
      <c r="L1266" s="76"/>
      <c r="M1266" s="76"/>
      <c r="N1266" s="76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</row>
    <row r="1267" spans="1:74" s="29" customFormat="1" ht="15.75" x14ac:dyDescent="0.25">
      <c r="A1267" s="24"/>
      <c r="B1267" s="24"/>
      <c r="C1267" s="15"/>
      <c r="D1267" s="76"/>
      <c r="E1267" s="76"/>
      <c r="F1267" s="76"/>
      <c r="G1267" s="76"/>
      <c r="H1267" s="76"/>
      <c r="I1267" s="76"/>
      <c r="J1267" s="76"/>
      <c r="K1267" s="76"/>
      <c r="L1267" s="76"/>
      <c r="M1267" s="76"/>
      <c r="N1267" s="76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</row>
    <row r="1268" spans="1:74" s="29" customFormat="1" ht="15.75" x14ac:dyDescent="0.25">
      <c r="A1268" s="24"/>
      <c r="B1268" s="24"/>
      <c r="C1268" s="15"/>
      <c r="D1268" s="76"/>
      <c r="E1268" s="76"/>
      <c r="F1268" s="76"/>
      <c r="G1268" s="76"/>
      <c r="H1268" s="76"/>
      <c r="I1268" s="76"/>
      <c r="J1268" s="76"/>
      <c r="K1268" s="76"/>
      <c r="L1268" s="76"/>
      <c r="M1268" s="76"/>
      <c r="N1268" s="76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</row>
    <row r="1269" spans="1:74" s="29" customFormat="1" ht="15.75" x14ac:dyDescent="0.25">
      <c r="A1269" s="24"/>
      <c r="B1269" s="24"/>
      <c r="C1269" s="15"/>
      <c r="D1269" s="76"/>
      <c r="E1269" s="76"/>
      <c r="F1269" s="76"/>
      <c r="G1269" s="76"/>
      <c r="H1269" s="76"/>
      <c r="I1269" s="76"/>
      <c r="J1269" s="76"/>
      <c r="K1269" s="76"/>
      <c r="L1269" s="76"/>
      <c r="M1269" s="76"/>
      <c r="N1269" s="76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</row>
    <row r="1270" spans="1:74" s="29" customFormat="1" ht="15.75" x14ac:dyDescent="0.25">
      <c r="A1270" s="24"/>
      <c r="B1270" s="24"/>
      <c r="C1270" s="15"/>
      <c r="D1270" s="76"/>
      <c r="E1270" s="76"/>
      <c r="F1270" s="76"/>
      <c r="G1270" s="76"/>
      <c r="H1270" s="76"/>
      <c r="I1270" s="76"/>
      <c r="J1270" s="76"/>
      <c r="K1270" s="76"/>
      <c r="L1270" s="76"/>
      <c r="M1270" s="76"/>
      <c r="N1270" s="76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</row>
    <row r="1271" spans="1:74" s="29" customFormat="1" ht="15.75" x14ac:dyDescent="0.25">
      <c r="A1271" s="24"/>
      <c r="B1271" s="24"/>
      <c r="C1271" s="15"/>
      <c r="D1271" s="76"/>
      <c r="E1271" s="76"/>
      <c r="F1271" s="76"/>
      <c r="G1271" s="76"/>
      <c r="H1271" s="76"/>
      <c r="I1271" s="76"/>
      <c r="J1271" s="76"/>
      <c r="K1271" s="76"/>
      <c r="L1271" s="76"/>
      <c r="M1271" s="76"/>
      <c r="N1271" s="76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</row>
    <row r="1272" spans="1:74" s="29" customFormat="1" ht="15.75" x14ac:dyDescent="0.25">
      <c r="A1272" s="24"/>
      <c r="B1272" s="24"/>
      <c r="C1272" s="15"/>
      <c r="D1272" s="76"/>
      <c r="E1272" s="76"/>
      <c r="F1272" s="76"/>
      <c r="G1272" s="76"/>
      <c r="H1272" s="76"/>
      <c r="I1272" s="76"/>
      <c r="J1272" s="76"/>
      <c r="K1272" s="76"/>
      <c r="L1272" s="76"/>
      <c r="M1272" s="76"/>
      <c r="N1272" s="76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</row>
    <row r="1273" spans="1:74" s="29" customFormat="1" ht="15.75" x14ac:dyDescent="0.25">
      <c r="A1273" s="24"/>
      <c r="B1273" s="24"/>
      <c r="C1273" s="15"/>
      <c r="D1273" s="76"/>
      <c r="E1273" s="76"/>
      <c r="F1273" s="76"/>
      <c r="G1273" s="76"/>
      <c r="H1273" s="76"/>
      <c r="I1273" s="76"/>
      <c r="J1273" s="76"/>
      <c r="K1273" s="76"/>
      <c r="L1273" s="76"/>
      <c r="M1273" s="76"/>
      <c r="N1273" s="76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</row>
    <row r="1274" spans="1:74" s="29" customFormat="1" ht="15.75" x14ac:dyDescent="0.25">
      <c r="A1274" s="24"/>
      <c r="B1274" s="24"/>
      <c r="C1274" s="15"/>
      <c r="D1274" s="76"/>
      <c r="E1274" s="76"/>
      <c r="F1274" s="76"/>
      <c r="G1274" s="76"/>
      <c r="H1274" s="76"/>
      <c r="I1274" s="76"/>
      <c r="J1274" s="76"/>
      <c r="K1274" s="76"/>
      <c r="L1274" s="76"/>
      <c r="M1274" s="76"/>
      <c r="N1274" s="76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</row>
    <row r="1275" spans="1:74" s="29" customFormat="1" ht="15.75" x14ac:dyDescent="0.25">
      <c r="A1275" s="24"/>
      <c r="B1275" s="24"/>
      <c r="C1275" s="15"/>
      <c r="D1275" s="76"/>
      <c r="E1275" s="76"/>
      <c r="F1275" s="76"/>
      <c r="G1275" s="76"/>
      <c r="H1275" s="76"/>
      <c r="I1275" s="76"/>
      <c r="J1275" s="76"/>
      <c r="K1275" s="76"/>
      <c r="L1275" s="76"/>
      <c r="M1275" s="76"/>
      <c r="N1275" s="76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</row>
    <row r="1276" spans="1:74" s="29" customFormat="1" ht="15.75" x14ac:dyDescent="0.25">
      <c r="A1276" s="24"/>
      <c r="B1276" s="24"/>
      <c r="C1276" s="15"/>
      <c r="D1276" s="76"/>
      <c r="E1276" s="76"/>
      <c r="F1276" s="76"/>
      <c r="G1276" s="76"/>
      <c r="H1276" s="76"/>
      <c r="I1276" s="76"/>
      <c r="J1276" s="76"/>
      <c r="K1276" s="76"/>
      <c r="L1276" s="76"/>
      <c r="M1276" s="76"/>
      <c r="N1276" s="76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</row>
    <row r="1277" spans="1:74" s="29" customFormat="1" ht="15.75" x14ac:dyDescent="0.25">
      <c r="A1277" s="24"/>
      <c r="B1277" s="24"/>
      <c r="C1277" s="15"/>
      <c r="D1277" s="76"/>
      <c r="E1277" s="76"/>
      <c r="F1277" s="76"/>
      <c r="G1277" s="76"/>
      <c r="H1277" s="76"/>
      <c r="I1277" s="76"/>
      <c r="J1277" s="76"/>
      <c r="K1277" s="76"/>
      <c r="L1277" s="76"/>
      <c r="M1277" s="76"/>
      <c r="N1277" s="76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</row>
    <row r="1278" spans="1:74" s="29" customFormat="1" ht="15.75" x14ac:dyDescent="0.25">
      <c r="A1278" s="24"/>
      <c r="B1278" s="24"/>
      <c r="C1278" s="15"/>
      <c r="D1278" s="76"/>
      <c r="E1278" s="76"/>
      <c r="F1278" s="76"/>
      <c r="G1278" s="76"/>
      <c r="H1278" s="76"/>
      <c r="I1278" s="76"/>
      <c r="J1278" s="76"/>
      <c r="K1278" s="76"/>
      <c r="L1278" s="76"/>
      <c r="M1278" s="76"/>
      <c r="N1278" s="76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</row>
    <row r="1279" spans="1:74" s="29" customFormat="1" ht="15.75" x14ac:dyDescent="0.25">
      <c r="A1279" s="24"/>
      <c r="B1279" s="24"/>
      <c r="C1279" s="15"/>
      <c r="D1279" s="76"/>
      <c r="E1279" s="76"/>
      <c r="F1279" s="76"/>
      <c r="G1279" s="76"/>
      <c r="H1279" s="76"/>
      <c r="I1279" s="76"/>
      <c r="J1279" s="76"/>
      <c r="K1279" s="76"/>
      <c r="L1279" s="76"/>
      <c r="M1279" s="76"/>
      <c r="N1279" s="76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</row>
    <row r="1280" spans="1:74" s="29" customFormat="1" ht="15.75" x14ac:dyDescent="0.25">
      <c r="A1280" s="24"/>
      <c r="B1280" s="24"/>
      <c r="C1280" s="15"/>
      <c r="D1280" s="76"/>
      <c r="E1280" s="76"/>
      <c r="F1280" s="76"/>
      <c r="G1280" s="76"/>
      <c r="H1280" s="76"/>
      <c r="I1280" s="76"/>
      <c r="J1280" s="76"/>
      <c r="K1280" s="76"/>
      <c r="L1280" s="76"/>
      <c r="M1280" s="76"/>
      <c r="N1280" s="76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</row>
    <row r="1281" spans="1:74" s="29" customFormat="1" ht="15.75" x14ac:dyDescent="0.25">
      <c r="A1281" s="24"/>
      <c r="B1281" s="24"/>
      <c r="C1281" s="15"/>
      <c r="D1281" s="76"/>
      <c r="E1281" s="76"/>
      <c r="F1281" s="76"/>
      <c r="G1281" s="76"/>
      <c r="H1281" s="76"/>
      <c r="I1281" s="76"/>
      <c r="J1281" s="76"/>
      <c r="K1281" s="76"/>
      <c r="L1281" s="76"/>
      <c r="M1281" s="76"/>
      <c r="N1281" s="76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</row>
    <row r="1282" spans="1:74" s="29" customFormat="1" ht="15.75" x14ac:dyDescent="0.25">
      <c r="A1282" s="24"/>
      <c r="B1282" s="24"/>
      <c r="C1282" s="15"/>
      <c r="D1282" s="76"/>
      <c r="E1282" s="76"/>
      <c r="F1282" s="76"/>
      <c r="G1282" s="76"/>
      <c r="H1282" s="76"/>
      <c r="I1282" s="76"/>
      <c r="J1282" s="76"/>
      <c r="K1282" s="76"/>
      <c r="L1282" s="76"/>
      <c r="M1282" s="76"/>
      <c r="N1282" s="76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</row>
    <row r="1283" spans="1:74" s="29" customFormat="1" ht="15.75" x14ac:dyDescent="0.25">
      <c r="A1283" s="24"/>
      <c r="B1283" s="24"/>
      <c r="C1283" s="15"/>
      <c r="D1283" s="76"/>
      <c r="E1283" s="76"/>
      <c r="F1283" s="76"/>
      <c r="G1283" s="76"/>
      <c r="H1283" s="76"/>
      <c r="I1283" s="76"/>
      <c r="J1283" s="76"/>
      <c r="K1283" s="76"/>
      <c r="L1283" s="76"/>
      <c r="M1283" s="76"/>
      <c r="N1283" s="76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</row>
    <row r="1284" spans="1:74" s="29" customFormat="1" ht="15.75" x14ac:dyDescent="0.25">
      <c r="A1284" s="24"/>
      <c r="B1284" s="24"/>
      <c r="C1284" s="15"/>
      <c r="D1284" s="76"/>
      <c r="E1284" s="76"/>
      <c r="F1284" s="76"/>
      <c r="G1284" s="76"/>
      <c r="H1284" s="76"/>
      <c r="I1284" s="76"/>
      <c r="J1284" s="76"/>
      <c r="K1284" s="76"/>
      <c r="L1284" s="76"/>
      <c r="M1284" s="76"/>
      <c r="N1284" s="76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</row>
    <row r="1285" spans="1:74" s="29" customFormat="1" ht="15.75" x14ac:dyDescent="0.25">
      <c r="A1285" s="24"/>
      <c r="B1285" s="24"/>
      <c r="C1285" s="15"/>
      <c r="D1285" s="76"/>
      <c r="E1285" s="76"/>
      <c r="F1285" s="76"/>
      <c r="G1285" s="76"/>
      <c r="H1285" s="76"/>
      <c r="I1285" s="76"/>
      <c r="J1285" s="76"/>
      <c r="K1285" s="76"/>
      <c r="L1285" s="76"/>
      <c r="M1285" s="76"/>
      <c r="N1285" s="76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</row>
    <row r="1286" spans="1:74" s="29" customFormat="1" ht="15.75" x14ac:dyDescent="0.25">
      <c r="A1286" s="24"/>
      <c r="B1286" s="24"/>
      <c r="C1286" s="15"/>
      <c r="D1286" s="76"/>
      <c r="E1286" s="76"/>
      <c r="F1286" s="76"/>
      <c r="G1286" s="76"/>
      <c r="H1286" s="76"/>
      <c r="I1286" s="76"/>
      <c r="J1286" s="76"/>
      <c r="K1286" s="76"/>
      <c r="L1286" s="76"/>
      <c r="M1286" s="76"/>
      <c r="N1286" s="76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</row>
    <row r="1287" spans="1:74" s="29" customFormat="1" ht="15.75" x14ac:dyDescent="0.25">
      <c r="A1287" s="24"/>
      <c r="B1287" s="24"/>
      <c r="C1287" s="15"/>
      <c r="D1287" s="76"/>
      <c r="E1287" s="76"/>
      <c r="F1287" s="76"/>
      <c r="G1287" s="76"/>
      <c r="H1287" s="76"/>
      <c r="I1287" s="76"/>
      <c r="J1287" s="76"/>
      <c r="K1287" s="76"/>
      <c r="L1287" s="76"/>
      <c r="M1287" s="76"/>
      <c r="N1287" s="76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</row>
    <row r="1288" spans="1:74" s="29" customFormat="1" ht="15.75" x14ac:dyDescent="0.25">
      <c r="A1288" s="24"/>
      <c r="B1288" s="24"/>
      <c r="C1288" s="15"/>
      <c r="D1288" s="76"/>
      <c r="E1288" s="76"/>
      <c r="F1288" s="76"/>
      <c r="G1288" s="76"/>
      <c r="H1288" s="76"/>
      <c r="I1288" s="76"/>
      <c r="J1288" s="76"/>
      <c r="K1288" s="76"/>
      <c r="L1288" s="76"/>
      <c r="M1288" s="76"/>
      <c r="N1288" s="76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</row>
    <row r="1289" spans="1:74" s="29" customFormat="1" ht="15.75" x14ac:dyDescent="0.25">
      <c r="A1289" s="24"/>
      <c r="B1289" s="24"/>
      <c r="C1289" s="15"/>
      <c r="D1289" s="76"/>
      <c r="E1289" s="76"/>
      <c r="F1289" s="76"/>
      <c r="G1289" s="76"/>
      <c r="H1289" s="76"/>
      <c r="I1289" s="76"/>
      <c r="J1289" s="76"/>
      <c r="K1289" s="76"/>
      <c r="L1289" s="76"/>
      <c r="M1289" s="76"/>
      <c r="N1289" s="76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</row>
    <row r="1290" spans="1:74" s="29" customFormat="1" ht="15.75" x14ac:dyDescent="0.25">
      <c r="A1290" s="24"/>
      <c r="B1290" s="24"/>
      <c r="C1290" s="15"/>
      <c r="D1290" s="76"/>
      <c r="E1290" s="76"/>
      <c r="F1290" s="76"/>
      <c r="G1290" s="76"/>
      <c r="H1290" s="76"/>
      <c r="I1290" s="76"/>
      <c r="J1290" s="76"/>
      <c r="K1290" s="76"/>
      <c r="L1290" s="76"/>
      <c r="M1290" s="76"/>
      <c r="N1290" s="76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</row>
    <row r="1291" spans="1:74" s="29" customFormat="1" ht="15.75" x14ac:dyDescent="0.25">
      <c r="A1291" s="24"/>
      <c r="B1291" s="24"/>
      <c r="C1291" s="15"/>
      <c r="D1291" s="76"/>
      <c r="E1291" s="76"/>
      <c r="F1291" s="76"/>
      <c r="G1291" s="76"/>
      <c r="H1291" s="76"/>
      <c r="I1291" s="76"/>
      <c r="J1291" s="76"/>
      <c r="K1291" s="76"/>
      <c r="L1291" s="76"/>
      <c r="M1291" s="76"/>
      <c r="N1291" s="76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</row>
    <row r="1292" spans="1:74" s="29" customFormat="1" ht="15.75" x14ac:dyDescent="0.25">
      <c r="A1292" s="24"/>
      <c r="B1292" s="24"/>
      <c r="C1292" s="15"/>
      <c r="D1292" s="76"/>
      <c r="E1292" s="76"/>
      <c r="F1292" s="76"/>
      <c r="G1292" s="76"/>
      <c r="H1292" s="76"/>
      <c r="I1292" s="76"/>
      <c r="J1292" s="76"/>
      <c r="K1292" s="76"/>
      <c r="L1292" s="76"/>
      <c r="M1292" s="76"/>
      <c r="N1292" s="76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</row>
    <row r="1293" spans="1:74" s="29" customFormat="1" ht="15.75" x14ac:dyDescent="0.25">
      <c r="A1293" s="24"/>
      <c r="B1293" s="24"/>
      <c r="C1293" s="15"/>
      <c r="D1293" s="76"/>
      <c r="E1293" s="76"/>
      <c r="F1293" s="76"/>
      <c r="G1293" s="76"/>
      <c r="H1293" s="76"/>
      <c r="I1293" s="76"/>
      <c r="J1293" s="76"/>
      <c r="K1293" s="76"/>
      <c r="L1293" s="76"/>
      <c r="M1293" s="76"/>
      <c r="N1293" s="76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</row>
    <row r="1294" spans="1:74" s="29" customFormat="1" ht="15.75" x14ac:dyDescent="0.25">
      <c r="A1294" s="24"/>
      <c r="B1294" s="24"/>
      <c r="C1294" s="15"/>
      <c r="D1294" s="76"/>
      <c r="E1294" s="76"/>
      <c r="F1294" s="76"/>
      <c r="G1294" s="76"/>
      <c r="H1294" s="76"/>
      <c r="I1294" s="76"/>
      <c r="J1294" s="76"/>
      <c r="K1294" s="76"/>
      <c r="L1294" s="76"/>
      <c r="M1294" s="76"/>
      <c r="N1294" s="76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</row>
    <row r="1295" spans="1:74" s="29" customFormat="1" ht="15.75" x14ac:dyDescent="0.25">
      <c r="A1295" s="24"/>
      <c r="B1295" s="24"/>
      <c r="C1295" s="15"/>
      <c r="D1295" s="76"/>
      <c r="E1295" s="76"/>
      <c r="F1295" s="76"/>
      <c r="G1295" s="76"/>
      <c r="H1295" s="76"/>
      <c r="I1295" s="76"/>
      <c r="J1295" s="76"/>
      <c r="K1295" s="76"/>
      <c r="L1295" s="76"/>
      <c r="M1295" s="76"/>
      <c r="N1295" s="76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</row>
    <row r="1296" spans="1:74" s="29" customFormat="1" ht="15.75" x14ac:dyDescent="0.25">
      <c r="A1296" s="24"/>
      <c r="B1296" s="24"/>
      <c r="C1296" s="15"/>
      <c r="D1296" s="76"/>
      <c r="E1296" s="76"/>
      <c r="F1296" s="76"/>
      <c r="G1296" s="76"/>
      <c r="H1296" s="76"/>
      <c r="I1296" s="76"/>
      <c r="J1296" s="76"/>
      <c r="K1296" s="76"/>
      <c r="L1296" s="76"/>
      <c r="M1296" s="76"/>
      <c r="N1296" s="76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</row>
    <row r="1297" spans="1:74" s="29" customFormat="1" ht="15.75" x14ac:dyDescent="0.25">
      <c r="A1297" s="24"/>
      <c r="B1297" s="24"/>
      <c r="C1297" s="15"/>
      <c r="D1297" s="76"/>
      <c r="E1297" s="76"/>
      <c r="F1297" s="76"/>
      <c r="G1297" s="76"/>
      <c r="H1297" s="76"/>
      <c r="I1297" s="76"/>
      <c r="J1297" s="76"/>
      <c r="K1297" s="76"/>
      <c r="L1297" s="76"/>
      <c r="M1297" s="76"/>
      <c r="N1297" s="76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</row>
    <row r="1298" spans="1:74" s="29" customFormat="1" ht="15.75" x14ac:dyDescent="0.25">
      <c r="A1298" s="24"/>
      <c r="B1298" s="24"/>
      <c r="C1298" s="15"/>
      <c r="D1298" s="76"/>
      <c r="E1298" s="76"/>
      <c r="F1298" s="76"/>
      <c r="G1298" s="76"/>
      <c r="H1298" s="76"/>
      <c r="I1298" s="76"/>
      <c r="J1298" s="76"/>
      <c r="K1298" s="76"/>
      <c r="L1298" s="76"/>
      <c r="M1298" s="76"/>
      <c r="N1298" s="76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</row>
    <row r="1299" spans="1:74" s="29" customFormat="1" ht="15.75" x14ac:dyDescent="0.25">
      <c r="A1299" s="24"/>
      <c r="B1299" s="24"/>
      <c r="C1299" s="15"/>
      <c r="D1299" s="76"/>
      <c r="E1299" s="76"/>
      <c r="F1299" s="76"/>
      <c r="G1299" s="76"/>
      <c r="H1299" s="76"/>
      <c r="I1299" s="76"/>
      <c r="J1299" s="76"/>
      <c r="K1299" s="76"/>
      <c r="L1299" s="76"/>
      <c r="M1299" s="76"/>
      <c r="N1299" s="76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</row>
    <row r="1300" spans="1:74" s="29" customFormat="1" ht="15.75" x14ac:dyDescent="0.25">
      <c r="A1300" s="24"/>
      <c r="B1300" s="24"/>
      <c r="C1300" s="15"/>
      <c r="D1300" s="76"/>
      <c r="E1300" s="76"/>
      <c r="F1300" s="76"/>
      <c r="G1300" s="76"/>
      <c r="H1300" s="76"/>
      <c r="I1300" s="76"/>
      <c r="J1300" s="76"/>
      <c r="K1300" s="76"/>
      <c r="L1300" s="76"/>
      <c r="M1300" s="76"/>
      <c r="N1300" s="76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</row>
    <row r="1301" spans="1:74" s="29" customFormat="1" ht="15.75" x14ac:dyDescent="0.25">
      <c r="A1301" s="24"/>
      <c r="B1301" s="24"/>
      <c r="C1301" s="15"/>
      <c r="D1301" s="76"/>
      <c r="E1301" s="76"/>
      <c r="F1301" s="76"/>
      <c r="G1301" s="76"/>
      <c r="H1301" s="76"/>
      <c r="I1301" s="76"/>
      <c r="J1301" s="76"/>
      <c r="K1301" s="76"/>
      <c r="L1301" s="76"/>
      <c r="M1301" s="76"/>
      <c r="N1301" s="76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</row>
    <row r="1302" spans="1:74" s="29" customFormat="1" ht="15.75" x14ac:dyDescent="0.25">
      <c r="A1302" s="24"/>
      <c r="B1302" s="24"/>
      <c r="C1302" s="15"/>
      <c r="D1302" s="76"/>
      <c r="E1302" s="76"/>
      <c r="F1302" s="76"/>
      <c r="G1302" s="76"/>
      <c r="H1302" s="76"/>
      <c r="I1302" s="76"/>
      <c r="J1302" s="76"/>
      <c r="K1302" s="76"/>
      <c r="L1302" s="76"/>
      <c r="M1302" s="76"/>
      <c r="N1302" s="76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</row>
    <row r="1303" spans="1:74" s="29" customFormat="1" ht="15.75" x14ac:dyDescent="0.25">
      <c r="A1303" s="24"/>
      <c r="B1303" s="24"/>
      <c r="C1303" s="15"/>
      <c r="D1303" s="76"/>
      <c r="E1303" s="76"/>
      <c r="F1303" s="76"/>
      <c r="G1303" s="76"/>
      <c r="H1303" s="76"/>
      <c r="I1303" s="76"/>
      <c r="J1303" s="76"/>
      <c r="K1303" s="76"/>
      <c r="L1303" s="76"/>
      <c r="M1303" s="76"/>
      <c r="N1303" s="76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</row>
    <row r="1304" spans="1:74" s="29" customFormat="1" ht="15.75" x14ac:dyDescent="0.25">
      <c r="A1304" s="24"/>
      <c r="B1304" s="24"/>
      <c r="C1304" s="15"/>
      <c r="D1304" s="76"/>
      <c r="E1304" s="76"/>
      <c r="F1304" s="76"/>
      <c r="G1304" s="76"/>
      <c r="H1304" s="76"/>
      <c r="I1304" s="76"/>
      <c r="J1304" s="76"/>
      <c r="K1304" s="76"/>
      <c r="L1304" s="76"/>
      <c r="M1304" s="76"/>
      <c r="N1304" s="76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</row>
    <row r="1305" spans="1:74" s="29" customFormat="1" ht="15.75" x14ac:dyDescent="0.25">
      <c r="A1305" s="24"/>
      <c r="B1305" s="24"/>
      <c r="C1305" s="15"/>
      <c r="D1305" s="76"/>
      <c r="E1305" s="76"/>
      <c r="F1305" s="76"/>
      <c r="G1305" s="76"/>
      <c r="H1305" s="76"/>
      <c r="I1305" s="76"/>
      <c r="J1305" s="76"/>
      <c r="K1305" s="76"/>
      <c r="L1305" s="76"/>
      <c r="M1305" s="76"/>
      <c r="N1305" s="76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</row>
    <row r="1306" spans="1:74" s="29" customFormat="1" ht="15.75" x14ac:dyDescent="0.25">
      <c r="A1306" s="24"/>
      <c r="B1306" s="24"/>
      <c r="C1306" s="15"/>
      <c r="D1306" s="76"/>
      <c r="E1306" s="76"/>
      <c r="F1306" s="76"/>
      <c r="G1306" s="76"/>
      <c r="H1306" s="76"/>
      <c r="I1306" s="76"/>
      <c r="J1306" s="76"/>
      <c r="K1306" s="76"/>
      <c r="L1306" s="76"/>
      <c r="M1306" s="76"/>
      <c r="N1306" s="76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</row>
    <row r="1307" spans="1:74" s="29" customFormat="1" ht="15.75" x14ac:dyDescent="0.25">
      <c r="A1307" s="24"/>
      <c r="B1307" s="24"/>
      <c r="C1307" s="15"/>
      <c r="D1307" s="76"/>
      <c r="E1307" s="76"/>
      <c r="F1307" s="76"/>
      <c r="G1307" s="76"/>
      <c r="H1307" s="76"/>
      <c r="I1307" s="76"/>
      <c r="J1307" s="76"/>
      <c r="K1307" s="76"/>
      <c r="L1307" s="76"/>
      <c r="M1307" s="76"/>
      <c r="N1307" s="76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</row>
    <row r="1308" spans="1:74" s="29" customFormat="1" ht="15.75" x14ac:dyDescent="0.25">
      <c r="A1308" s="24"/>
      <c r="B1308" s="24"/>
      <c r="C1308" s="15"/>
      <c r="D1308" s="76"/>
      <c r="E1308" s="76"/>
      <c r="F1308" s="76"/>
      <c r="G1308" s="76"/>
      <c r="H1308" s="76"/>
      <c r="I1308" s="76"/>
      <c r="J1308" s="76"/>
      <c r="K1308" s="76"/>
      <c r="L1308" s="76"/>
      <c r="M1308" s="76"/>
      <c r="N1308" s="76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</row>
    <row r="1309" spans="1:74" s="29" customFormat="1" ht="15.75" x14ac:dyDescent="0.25">
      <c r="A1309" s="24"/>
      <c r="B1309" s="24"/>
      <c r="C1309" s="15"/>
      <c r="D1309" s="76"/>
      <c r="E1309" s="76"/>
      <c r="F1309" s="76"/>
      <c r="G1309" s="76"/>
      <c r="H1309" s="76"/>
      <c r="I1309" s="76"/>
      <c r="J1309" s="76"/>
      <c r="K1309" s="76"/>
      <c r="L1309" s="76"/>
      <c r="M1309" s="76"/>
      <c r="N1309" s="76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</row>
    <row r="1310" spans="1:74" s="29" customFormat="1" ht="15.75" x14ac:dyDescent="0.25">
      <c r="A1310" s="24"/>
      <c r="B1310" s="24"/>
      <c r="C1310" s="15"/>
      <c r="D1310" s="76"/>
      <c r="E1310" s="76"/>
      <c r="F1310" s="76"/>
      <c r="G1310" s="76"/>
      <c r="H1310" s="76"/>
      <c r="I1310" s="76"/>
      <c r="J1310" s="76"/>
      <c r="K1310" s="76"/>
      <c r="L1310" s="76"/>
      <c r="M1310" s="76"/>
      <c r="N1310" s="76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</row>
    <row r="1311" spans="1:74" s="29" customFormat="1" ht="15.75" x14ac:dyDescent="0.25">
      <c r="A1311" s="24"/>
      <c r="B1311" s="24"/>
      <c r="C1311" s="15"/>
      <c r="D1311" s="76"/>
      <c r="E1311" s="76"/>
      <c r="F1311" s="76"/>
      <c r="G1311" s="76"/>
      <c r="H1311" s="76"/>
      <c r="I1311" s="76"/>
      <c r="J1311" s="76"/>
      <c r="K1311" s="76"/>
      <c r="L1311" s="76"/>
      <c r="M1311" s="76"/>
      <c r="N1311" s="76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</row>
    <row r="1312" spans="1:74" s="29" customFormat="1" ht="15.75" x14ac:dyDescent="0.25">
      <c r="A1312" s="24"/>
      <c r="B1312" s="24"/>
      <c r="C1312" s="15"/>
      <c r="D1312" s="76"/>
      <c r="E1312" s="76"/>
      <c r="F1312" s="76"/>
      <c r="G1312" s="76"/>
      <c r="H1312" s="76"/>
      <c r="I1312" s="76"/>
      <c r="J1312" s="76"/>
      <c r="K1312" s="76"/>
      <c r="L1312" s="76"/>
      <c r="M1312" s="76"/>
      <c r="N1312" s="76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</row>
    <row r="1313" spans="1:74" s="29" customFormat="1" ht="15.75" x14ac:dyDescent="0.25">
      <c r="A1313" s="24"/>
      <c r="B1313" s="24"/>
      <c r="C1313" s="15"/>
      <c r="D1313" s="76"/>
      <c r="E1313" s="76"/>
      <c r="F1313" s="76"/>
      <c r="G1313" s="76"/>
      <c r="H1313" s="76"/>
      <c r="I1313" s="76"/>
      <c r="J1313" s="76"/>
      <c r="K1313" s="76"/>
      <c r="L1313" s="76"/>
      <c r="M1313" s="76"/>
      <c r="N1313" s="76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</row>
    <row r="1314" spans="1:74" s="29" customFormat="1" ht="15.75" x14ac:dyDescent="0.25">
      <c r="A1314" s="24"/>
      <c r="B1314" s="24"/>
      <c r="C1314" s="15"/>
      <c r="D1314" s="76"/>
      <c r="E1314" s="76"/>
      <c r="F1314" s="76"/>
      <c r="G1314" s="76"/>
      <c r="H1314" s="76"/>
      <c r="I1314" s="76"/>
      <c r="J1314" s="76"/>
      <c r="K1314" s="76"/>
      <c r="L1314" s="76"/>
      <c r="M1314" s="76"/>
      <c r="N1314" s="76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</row>
    <row r="1315" spans="1:74" s="29" customFormat="1" ht="15.75" x14ac:dyDescent="0.25">
      <c r="A1315" s="24"/>
      <c r="B1315" s="24"/>
      <c r="C1315" s="15"/>
      <c r="D1315" s="76"/>
      <c r="E1315" s="76"/>
      <c r="F1315" s="76"/>
      <c r="G1315" s="76"/>
      <c r="H1315" s="76"/>
      <c r="I1315" s="76"/>
      <c r="J1315" s="76"/>
      <c r="K1315" s="76"/>
      <c r="L1315" s="76"/>
      <c r="M1315" s="76"/>
      <c r="N1315" s="76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</row>
    <row r="1316" spans="1:74" s="29" customFormat="1" ht="15.75" x14ac:dyDescent="0.25">
      <c r="A1316" s="24"/>
      <c r="B1316" s="24"/>
      <c r="C1316" s="15"/>
      <c r="D1316" s="76"/>
      <c r="E1316" s="76"/>
      <c r="F1316" s="76"/>
      <c r="G1316" s="76"/>
      <c r="H1316" s="76"/>
      <c r="I1316" s="76"/>
      <c r="J1316" s="76"/>
      <c r="K1316" s="76"/>
      <c r="L1316" s="76"/>
      <c r="M1316" s="76"/>
      <c r="N1316" s="76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</row>
    <row r="1317" spans="1:74" s="29" customFormat="1" ht="15.75" x14ac:dyDescent="0.25">
      <c r="A1317" s="24"/>
      <c r="B1317" s="24"/>
      <c r="C1317" s="15"/>
      <c r="D1317" s="76"/>
      <c r="E1317" s="76"/>
      <c r="F1317" s="76"/>
      <c r="G1317" s="76"/>
      <c r="H1317" s="76"/>
      <c r="I1317" s="76"/>
      <c r="J1317" s="76"/>
      <c r="K1317" s="76"/>
      <c r="L1317" s="76"/>
      <c r="M1317" s="76"/>
      <c r="N1317" s="76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</row>
    <row r="1318" spans="1:74" s="29" customFormat="1" ht="15.75" x14ac:dyDescent="0.25">
      <c r="A1318" s="24"/>
      <c r="B1318" s="24"/>
      <c r="C1318" s="15"/>
      <c r="D1318" s="76"/>
      <c r="E1318" s="76"/>
      <c r="F1318" s="76"/>
      <c r="G1318" s="76"/>
      <c r="H1318" s="76"/>
      <c r="I1318" s="76"/>
      <c r="J1318" s="76"/>
      <c r="K1318" s="76"/>
      <c r="L1318" s="76"/>
      <c r="M1318" s="76"/>
      <c r="N1318" s="76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</row>
    <row r="1319" spans="1:74" s="29" customFormat="1" ht="15.75" x14ac:dyDescent="0.25">
      <c r="A1319" s="24"/>
      <c r="B1319" s="24"/>
      <c r="C1319" s="15"/>
      <c r="D1319" s="76"/>
      <c r="E1319" s="76"/>
      <c r="F1319" s="76"/>
      <c r="G1319" s="76"/>
      <c r="H1319" s="76"/>
      <c r="I1319" s="76"/>
      <c r="J1319" s="76"/>
      <c r="K1319" s="76"/>
      <c r="L1319" s="76"/>
      <c r="M1319" s="76"/>
      <c r="N1319" s="76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</row>
    <row r="1320" spans="1:74" s="29" customFormat="1" ht="15.75" x14ac:dyDescent="0.25">
      <c r="A1320" s="24"/>
      <c r="B1320" s="24"/>
      <c r="C1320" s="15"/>
      <c r="D1320" s="76"/>
      <c r="E1320" s="76"/>
      <c r="F1320" s="76"/>
      <c r="G1320" s="76"/>
      <c r="H1320" s="76"/>
      <c r="I1320" s="76"/>
      <c r="J1320" s="76"/>
      <c r="K1320" s="76"/>
      <c r="L1320" s="76"/>
      <c r="M1320" s="76"/>
      <c r="N1320" s="76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</row>
    <row r="1321" spans="1:74" s="29" customFormat="1" ht="15.75" x14ac:dyDescent="0.25">
      <c r="A1321" s="24"/>
      <c r="B1321" s="24"/>
      <c r="C1321" s="15"/>
      <c r="D1321" s="76"/>
      <c r="E1321" s="76"/>
      <c r="F1321" s="76"/>
      <c r="G1321" s="76"/>
      <c r="H1321" s="76"/>
      <c r="I1321" s="76"/>
      <c r="J1321" s="76"/>
      <c r="K1321" s="76"/>
      <c r="L1321" s="76"/>
      <c r="M1321" s="76"/>
      <c r="N1321" s="76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</row>
    <row r="1322" spans="1:74" s="29" customFormat="1" ht="15.75" x14ac:dyDescent="0.25">
      <c r="A1322" s="24"/>
      <c r="B1322" s="24"/>
      <c r="C1322" s="15"/>
      <c r="D1322" s="76"/>
      <c r="E1322" s="76"/>
      <c r="F1322" s="76"/>
      <c r="G1322" s="76"/>
      <c r="H1322" s="76"/>
      <c r="I1322" s="76"/>
      <c r="J1322" s="76"/>
      <c r="K1322" s="76"/>
      <c r="L1322" s="76"/>
      <c r="M1322" s="76"/>
      <c r="N1322" s="76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</row>
    <row r="1323" spans="1:74" s="29" customFormat="1" ht="15.75" x14ac:dyDescent="0.25">
      <c r="A1323" s="24"/>
      <c r="B1323" s="24"/>
      <c r="C1323" s="15"/>
      <c r="D1323" s="76"/>
      <c r="E1323" s="76"/>
      <c r="F1323" s="76"/>
      <c r="G1323" s="76"/>
      <c r="H1323" s="76"/>
      <c r="I1323" s="76"/>
      <c r="J1323" s="76"/>
      <c r="K1323" s="76"/>
      <c r="L1323" s="76"/>
      <c r="M1323" s="76"/>
      <c r="N1323" s="76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</row>
    <row r="1324" spans="1:74" s="29" customFormat="1" ht="15.75" x14ac:dyDescent="0.25">
      <c r="A1324" s="24"/>
      <c r="B1324" s="24"/>
      <c r="C1324" s="15"/>
      <c r="D1324" s="76"/>
      <c r="E1324" s="76"/>
      <c r="F1324" s="76"/>
      <c r="G1324" s="76"/>
      <c r="H1324" s="76"/>
      <c r="I1324" s="76"/>
      <c r="J1324" s="76"/>
      <c r="K1324" s="76"/>
      <c r="L1324" s="76"/>
      <c r="M1324" s="76"/>
      <c r="N1324" s="76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</row>
    <row r="1325" spans="1:74" s="29" customFormat="1" ht="15.75" x14ac:dyDescent="0.25">
      <c r="A1325" s="24"/>
      <c r="B1325" s="24"/>
      <c r="C1325" s="15"/>
      <c r="D1325" s="76"/>
      <c r="E1325" s="76"/>
      <c r="F1325" s="76"/>
      <c r="G1325" s="76"/>
      <c r="H1325" s="76"/>
      <c r="I1325" s="76"/>
      <c r="J1325" s="76"/>
      <c r="K1325" s="76"/>
      <c r="L1325" s="76"/>
      <c r="M1325" s="76"/>
      <c r="N1325" s="76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</row>
    <row r="1326" spans="1:74" s="29" customFormat="1" ht="15.75" x14ac:dyDescent="0.25">
      <c r="A1326" s="24"/>
      <c r="B1326" s="24"/>
      <c r="C1326" s="15"/>
      <c r="D1326" s="76"/>
      <c r="E1326" s="76"/>
      <c r="F1326" s="76"/>
      <c r="G1326" s="76"/>
      <c r="H1326" s="76"/>
      <c r="I1326" s="76"/>
      <c r="J1326" s="76"/>
      <c r="K1326" s="76"/>
      <c r="L1326" s="76"/>
      <c r="M1326" s="76"/>
      <c r="N1326" s="76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</row>
    <row r="1327" spans="1:74" s="29" customFormat="1" ht="15.75" x14ac:dyDescent="0.25">
      <c r="A1327" s="24"/>
      <c r="B1327" s="24"/>
      <c r="C1327" s="15"/>
      <c r="D1327" s="76"/>
      <c r="E1327" s="76"/>
      <c r="F1327" s="76"/>
      <c r="G1327" s="76"/>
      <c r="H1327" s="76"/>
      <c r="I1327" s="76"/>
      <c r="J1327" s="76"/>
      <c r="K1327" s="76"/>
      <c r="L1327" s="76"/>
      <c r="M1327" s="76"/>
      <c r="N1327" s="76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</row>
    <row r="1328" spans="1:74" s="29" customFormat="1" ht="15.75" x14ac:dyDescent="0.25">
      <c r="A1328" s="24"/>
      <c r="B1328" s="24"/>
      <c r="C1328" s="15"/>
      <c r="D1328" s="76"/>
      <c r="E1328" s="76"/>
      <c r="F1328" s="76"/>
      <c r="G1328" s="76"/>
      <c r="H1328" s="76"/>
      <c r="I1328" s="76"/>
      <c r="J1328" s="76"/>
      <c r="K1328" s="76"/>
      <c r="L1328" s="76"/>
      <c r="M1328" s="76"/>
      <c r="N1328" s="76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</row>
    <row r="1329" spans="1:74" s="29" customFormat="1" ht="15.75" x14ac:dyDescent="0.25">
      <c r="A1329" s="24"/>
      <c r="B1329" s="24"/>
      <c r="C1329" s="15"/>
      <c r="D1329" s="76"/>
      <c r="E1329" s="76"/>
      <c r="F1329" s="76"/>
      <c r="G1329" s="76"/>
      <c r="H1329" s="76"/>
      <c r="I1329" s="76"/>
      <c r="J1329" s="76"/>
      <c r="K1329" s="76"/>
      <c r="L1329" s="76"/>
      <c r="M1329" s="76"/>
      <c r="N1329" s="76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</row>
    <row r="1330" spans="1:74" s="29" customFormat="1" ht="15.75" x14ac:dyDescent="0.25">
      <c r="A1330" s="24"/>
      <c r="B1330" s="24"/>
      <c r="C1330" s="15"/>
      <c r="D1330" s="76"/>
      <c r="E1330" s="76"/>
      <c r="F1330" s="76"/>
      <c r="G1330" s="76"/>
      <c r="H1330" s="76"/>
      <c r="I1330" s="76"/>
      <c r="J1330" s="76"/>
      <c r="K1330" s="76"/>
      <c r="L1330" s="76"/>
      <c r="M1330" s="76"/>
      <c r="N1330" s="76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</row>
    <row r="1331" spans="1:74" s="29" customFormat="1" ht="15.75" x14ac:dyDescent="0.25">
      <c r="A1331" s="24"/>
      <c r="B1331" s="24"/>
      <c r="C1331" s="15"/>
      <c r="D1331" s="76"/>
      <c r="E1331" s="76"/>
      <c r="F1331" s="76"/>
      <c r="G1331" s="76"/>
      <c r="H1331" s="76"/>
      <c r="I1331" s="76"/>
      <c r="J1331" s="76"/>
      <c r="K1331" s="76"/>
      <c r="L1331" s="76"/>
      <c r="M1331" s="76"/>
      <c r="N1331" s="76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</row>
    <row r="1332" spans="1:74" s="29" customFormat="1" ht="15.75" x14ac:dyDescent="0.25">
      <c r="A1332" s="24"/>
      <c r="B1332" s="24"/>
      <c r="C1332" s="15"/>
      <c r="D1332" s="76"/>
      <c r="E1332" s="76"/>
      <c r="F1332" s="76"/>
      <c r="G1332" s="76"/>
      <c r="H1332" s="76"/>
      <c r="I1332" s="76"/>
      <c r="J1332" s="76"/>
      <c r="K1332" s="76"/>
      <c r="L1332" s="76"/>
      <c r="M1332" s="76"/>
      <c r="N1332" s="76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</row>
    <row r="1333" spans="1:74" s="29" customFormat="1" ht="15.75" x14ac:dyDescent="0.25">
      <c r="A1333" s="24"/>
      <c r="B1333" s="24"/>
      <c r="C1333" s="15"/>
      <c r="D1333" s="76"/>
      <c r="E1333" s="76"/>
      <c r="F1333" s="76"/>
      <c r="G1333" s="76"/>
      <c r="H1333" s="76"/>
      <c r="I1333" s="76"/>
      <c r="J1333" s="76"/>
      <c r="K1333" s="76"/>
      <c r="L1333" s="76"/>
      <c r="M1333" s="76"/>
      <c r="N1333" s="76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</row>
    <row r="1334" spans="1:74" s="29" customFormat="1" ht="15.75" x14ac:dyDescent="0.25">
      <c r="A1334" s="24"/>
      <c r="B1334" s="24"/>
      <c r="C1334" s="15"/>
      <c r="D1334" s="76"/>
      <c r="E1334" s="76"/>
      <c r="F1334" s="76"/>
      <c r="G1334" s="76"/>
      <c r="H1334" s="76"/>
      <c r="I1334" s="76"/>
      <c r="J1334" s="76"/>
      <c r="K1334" s="76"/>
      <c r="L1334" s="76"/>
      <c r="M1334" s="76"/>
      <c r="N1334" s="76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</row>
    <row r="1335" spans="1:74" s="29" customFormat="1" ht="15.75" x14ac:dyDescent="0.25">
      <c r="A1335" s="24"/>
      <c r="B1335" s="24"/>
      <c r="C1335" s="15"/>
      <c r="D1335" s="76"/>
      <c r="E1335" s="76"/>
      <c r="F1335" s="76"/>
      <c r="G1335" s="76"/>
      <c r="H1335" s="76"/>
      <c r="I1335" s="76"/>
      <c r="J1335" s="76"/>
      <c r="K1335" s="76"/>
      <c r="L1335" s="76"/>
      <c r="M1335" s="76"/>
      <c r="N1335" s="76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</row>
    <row r="1336" spans="1:74" s="29" customFormat="1" ht="15.75" x14ac:dyDescent="0.25">
      <c r="A1336" s="24"/>
      <c r="B1336" s="24"/>
      <c r="C1336" s="15"/>
      <c r="D1336" s="76"/>
      <c r="E1336" s="76"/>
      <c r="F1336" s="76"/>
      <c r="G1336" s="76"/>
      <c r="H1336" s="76"/>
      <c r="I1336" s="76"/>
      <c r="J1336" s="76"/>
      <c r="K1336" s="76"/>
      <c r="L1336" s="76"/>
      <c r="M1336" s="76"/>
      <c r="N1336" s="76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</row>
    <row r="1337" spans="1:74" s="29" customFormat="1" ht="15.75" x14ac:dyDescent="0.25">
      <c r="A1337" s="24"/>
      <c r="B1337" s="24"/>
      <c r="C1337" s="15"/>
      <c r="D1337" s="76"/>
      <c r="E1337" s="76"/>
      <c r="F1337" s="76"/>
      <c r="G1337" s="76"/>
      <c r="H1337" s="76"/>
      <c r="I1337" s="76"/>
      <c r="J1337" s="76"/>
      <c r="K1337" s="76"/>
      <c r="L1337" s="76"/>
      <c r="M1337" s="76"/>
      <c r="N1337" s="76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</row>
    <row r="1338" spans="1:74" s="29" customFormat="1" ht="15.75" x14ac:dyDescent="0.25">
      <c r="A1338" s="24"/>
      <c r="B1338" s="24"/>
      <c r="C1338" s="15"/>
      <c r="D1338" s="76"/>
      <c r="E1338" s="76"/>
      <c r="F1338" s="76"/>
      <c r="G1338" s="76"/>
      <c r="H1338" s="76"/>
      <c r="I1338" s="76"/>
      <c r="J1338" s="76"/>
      <c r="K1338" s="76"/>
      <c r="L1338" s="76"/>
      <c r="M1338" s="76"/>
      <c r="N1338" s="76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</row>
    <row r="1339" spans="1:74" s="29" customFormat="1" ht="15.75" x14ac:dyDescent="0.25">
      <c r="A1339" s="24"/>
      <c r="B1339" s="24"/>
      <c r="C1339" s="15"/>
      <c r="D1339" s="76"/>
      <c r="E1339" s="76"/>
      <c r="F1339" s="76"/>
      <c r="G1339" s="76"/>
      <c r="H1339" s="76"/>
      <c r="I1339" s="76"/>
      <c r="J1339" s="76"/>
      <c r="K1339" s="76"/>
      <c r="L1339" s="76"/>
      <c r="M1339" s="76"/>
      <c r="N1339" s="76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</row>
    <row r="1340" spans="1:74" s="29" customFormat="1" ht="15.75" x14ac:dyDescent="0.25">
      <c r="A1340" s="24"/>
      <c r="B1340" s="24"/>
      <c r="C1340" s="15"/>
      <c r="D1340" s="76"/>
      <c r="E1340" s="76"/>
      <c r="F1340" s="76"/>
      <c r="G1340" s="76"/>
      <c r="H1340" s="76"/>
      <c r="I1340" s="76"/>
      <c r="J1340" s="76"/>
      <c r="K1340" s="76"/>
      <c r="L1340" s="76"/>
      <c r="M1340" s="76"/>
      <c r="N1340" s="76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</row>
    <row r="1341" spans="1:74" s="29" customFormat="1" ht="15.75" x14ac:dyDescent="0.25">
      <c r="A1341" s="24"/>
      <c r="B1341" s="24"/>
      <c r="C1341" s="15"/>
      <c r="D1341" s="76"/>
      <c r="E1341" s="76"/>
      <c r="F1341" s="76"/>
      <c r="G1341" s="76"/>
      <c r="H1341" s="76"/>
      <c r="I1341" s="76"/>
      <c r="J1341" s="76"/>
      <c r="K1341" s="76"/>
      <c r="L1341" s="76"/>
      <c r="M1341" s="76"/>
      <c r="N1341" s="76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</row>
    <row r="1342" spans="1:74" s="29" customFormat="1" ht="15.75" x14ac:dyDescent="0.25">
      <c r="A1342" s="24"/>
      <c r="B1342" s="24"/>
      <c r="C1342" s="15"/>
      <c r="D1342" s="76"/>
      <c r="E1342" s="76"/>
      <c r="F1342" s="76"/>
      <c r="G1342" s="76"/>
      <c r="H1342" s="76"/>
      <c r="I1342" s="76"/>
      <c r="J1342" s="76"/>
      <c r="K1342" s="76"/>
      <c r="L1342" s="76"/>
      <c r="M1342" s="76"/>
      <c r="N1342" s="76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</row>
    <row r="1343" spans="1:74" s="29" customFormat="1" ht="15.75" x14ac:dyDescent="0.25">
      <c r="A1343" s="24"/>
      <c r="B1343" s="24"/>
      <c r="C1343" s="15"/>
      <c r="D1343" s="76"/>
      <c r="E1343" s="76"/>
      <c r="F1343" s="76"/>
      <c r="G1343" s="76"/>
      <c r="H1343" s="76"/>
      <c r="I1343" s="76"/>
      <c r="J1343" s="76"/>
      <c r="K1343" s="76"/>
      <c r="L1343" s="76"/>
      <c r="M1343" s="76"/>
      <c r="N1343" s="76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</row>
    <row r="1344" spans="1:74" s="29" customFormat="1" ht="15.75" x14ac:dyDescent="0.25">
      <c r="A1344" s="24"/>
      <c r="B1344" s="24"/>
      <c r="C1344" s="15"/>
      <c r="D1344" s="76"/>
      <c r="E1344" s="76"/>
      <c r="F1344" s="76"/>
      <c r="G1344" s="76"/>
      <c r="H1344" s="76"/>
      <c r="I1344" s="76"/>
      <c r="J1344" s="76"/>
      <c r="K1344" s="76"/>
      <c r="L1344" s="76"/>
      <c r="M1344" s="76"/>
      <c r="N1344" s="76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</row>
    <row r="1345" spans="1:74" s="29" customFormat="1" ht="15.75" x14ac:dyDescent="0.25">
      <c r="A1345" s="24"/>
      <c r="B1345" s="24"/>
      <c r="C1345" s="15"/>
      <c r="D1345" s="76"/>
      <c r="E1345" s="76"/>
      <c r="F1345" s="76"/>
      <c r="G1345" s="76"/>
      <c r="H1345" s="76"/>
      <c r="I1345" s="76"/>
      <c r="J1345" s="76"/>
      <c r="K1345" s="76"/>
      <c r="L1345" s="76"/>
      <c r="M1345" s="76"/>
      <c r="N1345" s="76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</row>
    <row r="1346" spans="1:74" s="29" customFormat="1" ht="15.75" x14ac:dyDescent="0.25">
      <c r="A1346" s="24"/>
      <c r="B1346" s="24"/>
      <c r="C1346" s="15"/>
      <c r="D1346" s="76"/>
      <c r="E1346" s="76"/>
      <c r="F1346" s="76"/>
      <c r="G1346" s="76"/>
      <c r="H1346" s="76"/>
      <c r="I1346" s="76"/>
      <c r="J1346" s="76"/>
      <c r="K1346" s="76"/>
      <c r="L1346" s="76"/>
      <c r="M1346" s="76"/>
      <c r="N1346" s="76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</row>
    <row r="1347" spans="1:74" s="29" customFormat="1" ht="15.75" x14ac:dyDescent="0.25">
      <c r="A1347" s="24"/>
      <c r="B1347" s="24"/>
      <c r="C1347" s="15"/>
      <c r="D1347" s="76"/>
      <c r="E1347" s="76"/>
      <c r="F1347" s="76"/>
      <c r="G1347" s="76"/>
      <c r="H1347" s="76"/>
      <c r="I1347" s="76"/>
      <c r="J1347" s="76"/>
      <c r="K1347" s="76"/>
      <c r="L1347" s="76"/>
      <c r="M1347" s="76"/>
      <c r="N1347" s="76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</row>
    <row r="1348" spans="1:74" s="29" customFormat="1" ht="15.75" x14ac:dyDescent="0.25">
      <c r="A1348" s="24"/>
      <c r="B1348" s="24"/>
      <c r="C1348" s="15"/>
      <c r="D1348" s="76"/>
      <c r="E1348" s="76"/>
      <c r="F1348" s="76"/>
      <c r="G1348" s="76"/>
      <c r="H1348" s="76"/>
      <c r="I1348" s="76"/>
      <c r="J1348" s="76"/>
      <c r="K1348" s="76"/>
      <c r="L1348" s="76"/>
      <c r="M1348" s="76"/>
      <c r="N1348" s="76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</row>
    <row r="1349" spans="1:74" s="29" customFormat="1" ht="15.75" x14ac:dyDescent="0.25">
      <c r="A1349" s="24"/>
      <c r="B1349" s="24"/>
      <c r="C1349" s="15"/>
      <c r="D1349" s="76"/>
      <c r="E1349" s="76"/>
      <c r="F1349" s="76"/>
      <c r="G1349" s="76"/>
      <c r="H1349" s="76"/>
      <c r="I1349" s="76"/>
      <c r="J1349" s="76"/>
      <c r="K1349" s="76"/>
      <c r="L1349" s="76"/>
      <c r="M1349" s="76"/>
      <c r="N1349" s="76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</row>
    <row r="1350" spans="1:74" s="29" customFormat="1" ht="15.75" x14ac:dyDescent="0.25">
      <c r="A1350" s="24"/>
      <c r="B1350" s="24"/>
      <c r="C1350" s="15"/>
      <c r="D1350" s="76"/>
      <c r="E1350" s="76"/>
      <c r="F1350" s="76"/>
      <c r="G1350" s="76"/>
      <c r="H1350" s="76"/>
      <c r="I1350" s="76"/>
      <c r="J1350" s="76"/>
      <c r="K1350" s="76"/>
      <c r="L1350" s="76"/>
      <c r="M1350" s="76"/>
      <c r="N1350" s="76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</row>
    <row r="1351" spans="1:74" s="29" customFormat="1" ht="15.75" x14ac:dyDescent="0.25">
      <c r="A1351" s="24"/>
      <c r="B1351" s="24"/>
      <c r="C1351" s="15"/>
      <c r="D1351" s="76"/>
      <c r="E1351" s="76"/>
      <c r="F1351" s="76"/>
      <c r="G1351" s="76"/>
      <c r="H1351" s="76"/>
      <c r="I1351" s="76"/>
      <c r="J1351" s="76"/>
      <c r="K1351" s="76"/>
      <c r="L1351" s="76"/>
      <c r="M1351" s="76"/>
      <c r="N1351" s="76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</row>
    <row r="1352" spans="1:74" s="29" customFormat="1" ht="15.75" x14ac:dyDescent="0.25">
      <c r="A1352" s="24"/>
      <c r="B1352" s="24"/>
      <c r="C1352" s="15"/>
      <c r="D1352" s="76"/>
      <c r="E1352" s="76"/>
      <c r="F1352" s="76"/>
      <c r="G1352" s="76"/>
      <c r="H1352" s="76"/>
      <c r="I1352" s="76"/>
      <c r="J1352" s="76"/>
      <c r="K1352" s="76"/>
      <c r="L1352" s="76"/>
      <c r="M1352" s="76"/>
      <c r="N1352" s="76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</row>
    <row r="1353" spans="1:74" s="29" customFormat="1" ht="15.75" x14ac:dyDescent="0.25">
      <c r="A1353" s="24"/>
      <c r="B1353" s="24"/>
      <c r="C1353" s="15"/>
      <c r="D1353" s="76"/>
      <c r="E1353" s="76"/>
      <c r="F1353" s="76"/>
      <c r="G1353" s="76"/>
      <c r="H1353" s="76"/>
      <c r="I1353" s="76"/>
      <c r="J1353" s="76"/>
      <c r="K1353" s="76"/>
      <c r="L1353" s="76"/>
      <c r="M1353" s="76"/>
      <c r="N1353" s="76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</row>
    <row r="1354" spans="1:74" s="29" customFormat="1" ht="15.75" x14ac:dyDescent="0.25">
      <c r="A1354" s="24"/>
      <c r="B1354" s="24"/>
      <c r="C1354" s="15"/>
      <c r="D1354" s="76"/>
      <c r="E1354" s="76"/>
      <c r="F1354" s="76"/>
      <c r="G1354" s="76"/>
      <c r="H1354" s="76"/>
      <c r="I1354" s="76"/>
      <c r="J1354" s="76"/>
      <c r="K1354" s="76"/>
      <c r="L1354" s="76"/>
      <c r="M1354" s="76"/>
      <c r="N1354" s="76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</row>
    <row r="1355" spans="1:74" s="29" customFormat="1" ht="15.75" x14ac:dyDescent="0.25">
      <c r="A1355" s="24"/>
      <c r="B1355" s="24"/>
      <c r="C1355" s="15"/>
      <c r="D1355" s="76"/>
      <c r="E1355" s="76"/>
      <c r="F1355" s="76"/>
      <c r="G1355" s="76"/>
      <c r="H1355" s="76"/>
      <c r="I1355" s="76"/>
      <c r="J1355" s="76"/>
      <c r="K1355" s="76"/>
      <c r="L1355" s="76"/>
      <c r="M1355" s="76"/>
      <c r="N1355" s="76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</row>
    <row r="1356" spans="1:74" s="29" customFormat="1" ht="15.75" x14ac:dyDescent="0.25">
      <c r="A1356" s="24"/>
      <c r="B1356" s="24"/>
      <c r="C1356" s="15"/>
      <c r="D1356" s="76"/>
      <c r="E1356" s="76"/>
      <c r="F1356" s="76"/>
      <c r="G1356" s="76"/>
      <c r="H1356" s="76"/>
      <c r="I1356" s="76"/>
      <c r="J1356" s="76"/>
      <c r="K1356" s="76"/>
      <c r="L1356" s="76"/>
      <c r="M1356" s="76"/>
      <c r="N1356" s="76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</row>
    <row r="1357" spans="1:74" s="29" customFormat="1" ht="15.75" x14ac:dyDescent="0.25">
      <c r="A1357" s="24"/>
      <c r="B1357" s="24"/>
      <c r="C1357" s="15"/>
      <c r="D1357" s="76"/>
      <c r="E1357" s="76"/>
      <c r="F1357" s="76"/>
      <c r="G1357" s="76"/>
      <c r="H1357" s="76"/>
      <c r="I1357" s="76"/>
      <c r="J1357" s="76"/>
      <c r="K1357" s="76"/>
      <c r="L1357" s="76"/>
      <c r="M1357" s="76"/>
      <c r="N1357" s="76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</row>
    <row r="1358" spans="1:74" s="29" customFormat="1" ht="15.75" x14ac:dyDescent="0.25">
      <c r="A1358" s="24"/>
      <c r="B1358" s="24"/>
      <c r="C1358" s="15"/>
      <c r="D1358" s="76"/>
      <c r="E1358" s="76"/>
      <c r="F1358" s="76"/>
      <c r="G1358" s="76"/>
      <c r="H1358" s="76"/>
      <c r="I1358" s="76"/>
      <c r="J1358" s="76"/>
      <c r="K1358" s="76"/>
      <c r="L1358" s="76"/>
      <c r="M1358" s="76"/>
      <c r="N1358" s="76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</row>
    <row r="1359" spans="1:74" s="29" customFormat="1" ht="15.75" x14ac:dyDescent="0.25">
      <c r="A1359" s="24"/>
      <c r="B1359" s="24"/>
      <c r="C1359" s="15"/>
      <c r="D1359" s="76"/>
      <c r="E1359" s="76"/>
      <c r="F1359" s="76"/>
      <c r="G1359" s="76"/>
      <c r="H1359" s="76"/>
      <c r="I1359" s="76"/>
      <c r="J1359" s="76"/>
      <c r="K1359" s="76"/>
      <c r="L1359" s="76"/>
      <c r="M1359" s="76"/>
      <c r="N1359" s="76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</row>
    <row r="1360" spans="1:74" s="29" customFormat="1" ht="15.75" x14ac:dyDescent="0.25">
      <c r="A1360" s="24"/>
      <c r="B1360" s="24"/>
      <c r="C1360" s="15"/>
      <c r="D1360" s="76"/>
      <c r="E1360" s="76"/>
      <c r="F1360" s="76"/>
      <c r="G1360" s="76"/>
      <c r="H1360" s="76"/>
      <c r="I1360" s="76"/>
      <c r="J1360" s="76"/>
      <c r="K1360" s="76"/>
      <c r="L1360" s="76"/>
      <c r="M1360" s="76"/>
      <c r="N1360" s="76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</row>
    <row r="1361" spans="1:74" s="29" customFormat="1" ht="15.75" x14ac:dyDescent="0.25">
      <c r="A1361" s="24"/>
      <c r="B1361" s="24"/>
      <c r="C1361" s="15"/>
      <c r="D1361" s="76"/>
      <c r="E1361" s="76"/>
      <c r="F1361" s="76"/>
      <c r="G1361" s="76"/>
      <c r="H1361" s="76"/>
      <c r="I1361" s="76"/>
      <c r="J1361" s="76"/>
      <c r="K1361" s="76"/>
      <c r="L1361" s="76"/>
      <c r="M1361" s="76"/>
      <c r="N1361" s="76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</row>
    <row r="1362" spans="1:74" s="29" customFormat="1" ht="15.75" x14ac:dyDescent="0.25">
      <c r="A1362" s="24"/>
      <c r="B1362" s="24"/>
      <c r="C1362" s="15"/>
      <c r="D1362" s="76"/>
      <c r="E1362" s="76"/>
      <c r="F1362" s="76"/>
      <c r="G1362" s="76"/>
      <c r="H1362" s="76"/>
      <c r="I1362" s="76"/>
      <c r="J1362" s="76"/>
      <c r="K1362" s="76"/>
      <c r="L1362" s="76"/>
      <c r="M1362" s="76"/>
      <c r="N1362" s="76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</row>
    <row r="1363" spans="1:74" s="29" customFormat="1" ht="15.75" x14ac:dyDescent="0.25">
      <c r="A1363" s="24"/>
      <c r="B1363" s="24"/>
      <c r="C1363" s="15"/>
      <c r="D1363" s="76"/>
      <c r="E1363" s="76"/>
      <c r="F1363" s="76"/>
      <c r="G1363" s="76"/>
      <c r="H1363" s="76"/>
      <c r="I1363" s="76"/>
      <c r="J1363" s="76"/>
      <c r="K1363" s="76"/>
      <c r="L1363" s="76"/>
      <c r="M1363" s="76"/>
      <c r="N1363" s="76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</row>
    <row r="1364" spans="1:74" s="29" customFormat="1" ht="15.75" x14ac:dyDescent="0.25">
      <c r="A1364" s="24"/>
      <c r="B1364" s="24"/>
      <c r="C1364" s="15"/>
      <c r="D1364" s="76"/>
      <c r="E1364" s="76"/>
      <c r="F1364" s="76"/>
      <c r="G1364" s="76"/>
      <c r="H1364" s="76"/>
      <c r="I1364" s="76"/>
      <c r="J1364" s="76"/>
      <c r="K1364" s="76"/>
      <c r="L1364" s="76"/>
      <c r="M1364" s="76"/>
      <c r="N1364" s="76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</row>
    <row r="1365" spans="1:74" s="29" customFormat="1" ht="15.75" x14ac:dyDescent="0.25">
      <c r="A1365" s="24"/>
      <c r="B1365" s="24"/>
      <c r="C1365" s="15"/>
      <c r="D1365" s="76"/>
      <c r="E1365" s="76"/>
      <c r="F1365" s="76"/>
      <c r="G1365" s="76"/>
      <c r="H1365" s="76"/>
      <c r="I1365" s="76"/>
      <c r="J1365" s="76"/>
      <c r="K1365" s="76"/>
      <c r="L1365" s="76"/>
      <c r="M1365" s="76"/>
      <c r="N1365" s="76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</row>
    <row r="1366" spans="1:74" s="29" customFormat="1" ht="15.75" x14ac:dyDescent="0.25">
      <c r="A1366" s="24"/>
      <c r="B1366" s="24"/>
      <c r="C1366" s="15"/>
      <c r="D1366" s="76"/>
      <c r="E1366" s="76"/>
      <c r="F1366" s="76"/>
      <c r="G1366" s="76"/>
      <c r="H1366" s="76"/>
      <c r="I1366" s="76"/>
      <c r="J1366" s="76"/>
      <c r="K1366" s="76"/>
      <c r="L1366" s="76"/>
      <c r="M1366" s="76"/>
      <c r="N1366" s="76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</row>
    <row r="1367" spans="1:74" s="29" customFormat="1" ht="15.75" x14ac:dyDescent="0.25">
      <c r="A1367" s="24"/>
      <c r="B1367" s="24"/>
      <c r="C1367" s="15"/>
      <c r="D1367" s="76"/>
      <c r="E1367" s="76"/>
      <c r="F1367" s="76"/>
      <c r="G1367" s="76"/>
      <c r="H1367" s="76"/>
      <c r="I1367" s="76"/>
      <c r="J1367" s="76"/>
      <c r="K1367" s="76"/>
      <c r="L1367" s="76"/>
      <c r="M1367" s="76"/>
      <c r="N1367" s="76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</row>
    <row r="1368" spans="1:74" s="29" customFormat="1" ht="15.75" x14ac:dyDescent="0.25">
      <c r="A1368" s="24"/>
      <c r="B1368" s="24"/>
      <c r="C1368" s="15"/>
      <c r="D1368" s="76"/>
      <c r="E1368" s="76"/>
      <c r="F1368" s="76"/>
      <c r="G1368" s="76"/>
      <c r="H1368" s="76"/>
      <c r="I1368" s="76"/>
      <c r="J1368" s="76"/>
      <c r="K1368" s="76"/>
      <c r="L1368" s="76"/>
      <c r="M1368" s="76"/>
      <c r="N1368" s="76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</row>
    <row r="1369" spans="1:74" s="29" customFormat="1" ht="15.75" x14ac:dyDescent="0.25">
      <c r="A1369" s="24"/>
      <c r="B1369" s="24"/>
      <c r="C1369" s="15"/>
      <c r="D1369" s="76"/>
      <c r="E1369" s="76"/>
      <c r="F1369" s="76"/>
      <c r="G1369" s="76"/>
      <c r="H1369" s="76"/>
      <c r="I1369" s="76"/>
      <c r="J1369" s="76"/>
      <c r="K1369" s="76"/>
      <c r="L1369" s="76"/>
      <c r="M1369" s="76"/>
      <c r="N1369" s="76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</row>
    <row r="1370" spans="1:74" s="29" customFormat="1" ht="15.75" x14ac:dyDescent="0.25">
      <c r="A1370" s="24"/>
      <c r="B1370" s="24"/>
      <c r="C1370" s="15"/>
      <c r="D1370" s="76"/>
      <c r="E1370" s="76"/>
      <c r="F1370" s="76"/>
      <c r="G1370" s="76"/>
      <c r="H1370" s="76"/>
      <c r="I1370" s="76"/>
      <c r="J1370" s="76"/>
      <c r="K1370" s="76"/>
      <c r="L1370" s="76"/>
      <c r="M1370" s="76"/>
      <c r="N1370" s="76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</row>
    <row r="1371" spans="1:74" s="29" customFormat="1" ht="15.75" x14ac:dyDescent="0.25">
      <c r="A1371" s="24"/>
      <c r="B1371" s="24"/>
      <c r="C1371" s="15"/>
      <c r="D1371" s="76"/>
      <c r="E1371" s="76"/>
      <c r="F1371" s="76"/>
      <c r="G1371" s="76"/>
      <c r="H1371" s="76"/>
      <c r="I1371" s="76"/>
      <c r="J1371" s="76"/>
      <c r="K1371" s="76"/>
      <c r="L1371" s="76"/>
      <c r="M1371" s="76"/>
      <c r="N1371" s="76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</row>
    <row r="1372" spans="1:74" s="29" customFormat="1" ht="15.75" x14ac:dyDescent="0.25">
      <c r="A1372" s="24"/>
      <c r="B1372" s="24"/>
      <c r="C1372" s="15"/>
      <c r="D1372" s="76"/>
      <c r="E1372" s="76"/>
      <c r="F1372" s="76"/>
      <c r="G1372" s="76"/>
      <c r="H1372" s="76"/>
      <c r="I1372" s="76"/>
      <c r="J1372" s="76"/>
      <c r="K1372" s="76"/>
      <c r="L1372" s="76"/>
      <c r="M1372" s="76"/>
      <c r="N1372" s="76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</row>
    <row r="1373" spans="1:74" s="29" customFormat="1" ht="15.75" x14ac:dyDescent="0.25">
      <c r="A1373" s="24"/>
      <c r="B1373" s="24"/>
      <c r="C1373" s="15"/>
      <c r="D1373" s="76"/>
      <c r="E1373" s="76"/>
      <c r="F1373" s="76"/>
      <c r="G1373" s="76"/>
      <c r="H1373" s="76"/>
      <c r="I1373" s="76"/>
      <c r="J1373" s="76"/>
      <c r="K1373" s="76"/>
      <c r="L1373" s="76"/>
      <c r="M1373" s="76"/>
      <c r="N1373" s="76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</row>
    <row r="1374" spans="1:74" s="29" customFormat="1" ht="15.75" x14ac:dyDescent="0.25">
      <c r="A1374" s="24"/>
      <c r="B1374" s="24"/>
      <c r="C1374" s="15"/>
      <c r="D1374" s="76"/>
      <c r="E1374" s="76"/>
      <c r="F1374" s="76"/>
      <c r="G1374" s="76"/>
      <c r="H1374" s="76"/>
      <c r="I1374" s="76"/>
      <c r="J1374" s="76"/>
      <c r="K1374" s="76"/>
      <c r="L1374" s="76"/>
      <c r="M1374" s="76"/>
      <c r="N1374" s="76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</row>
    <row r="1375" spans="1:74" s="29" customFormat="1" ht="15.75" x14ac:dyDescent="0.25">
      <c r="A1375" s="24"/>
      <c r="B1375" s="24"/>
      <c r="C1375" s="15"/>
      <c r="D1375" s="76"/>
      <c r="E1375" s="76"/>
      <c r="F1375" s="76"/>
      <c r="G1375" s="76"/>
      <c r="H1375" s="76"/>
      <c r="I1375" s="76"/>
      <c r="J1375" s="76"/>
      <c r="K1375" s="76"/>
      <c r="L1375" s="76"/>
      <c r="M1375" s="76"/>
      <c r="N1375" s="76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</row>
    <row r="1376" spans="1:74" s="29" customFormat="1" ht="15.75" x14ac:dyDescent="0.25">
      <c r="A1376" s="24"/>
      <c r="B1376" s="24"/>
      <c r="C1376" s="15"/>
      <c r="D1376" s="76"/>
      <c r="E1376" s="76"/>
      <c r="F1376" s="76"/>
      <c r="G1376" s="76"/>
      <c r="H1376" s="76"/>
      <c r="I1376" s="76"/>
      <c r="J1376" s="76"/>
      <c r="K1376" s="76"/>
      <c r="L1376" s="76"/>
      <c r="M1376" s="76"/>
      <c r="N1376" s="76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</row>
    <row r="1377" spans="1:74" s="29" customFormat="1" ht="15.75" x14ac:dyDescent="0.25">
      <c r="A1377" s="24"/>
      <c r="B1377" s="24"/>
      <c r="C1377" s="15"/>
      <c r="D1377" s="76"/>
      <c r="E1377" s="76"/>
      <c r="F1377" s="76"/>
      <c r="G1377" s="76"/>
      <c r="H1377" s="76"/>
      <c r="I1377" s="76"/>
      <c r="J1377" s="76"/>
      <c r="K1377" s="76"/>
      <c r="L1377" s="76"/>
      <c r="M1377" s="76"/>
      <c r="N1377" s="76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</row>
    <row r="1378" spans="1:74" s="29" customFormat="1" ht="15.75" x14ac:dyDescent="0.25">
      <c r="A1378" s="24"/>
      <c r="B1378" s="24"/>
      <c r="C1378" s="15"/>
      <c r="D1378" s="76"/>
      <c r="E1378" s="76"/>
      <c r="F1378" s="76"/>
      <c r="G1378" s="76"/>
      <c r="H1378" s="76"/>
      <c r="I1378" s="76"/>
      <c r="J1378" s="76"/>
      <c r="K1378" s="76"/>
      <c r="L1378" s="76"/>
      <c r="M1378" s="76"/>
      <c r="N1378" s="76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</row>
    <row r="1379" spans="1:74" s="29" customFormat="1" ht="15.75" x14ac:dyDescent="0.25">
      <c r="A1379" s="24"/>
      <c r="B1379" s="24"/>
      <c r="C1379" s="15"/>
      <c r="D1379" s="76"/>
      <c r="E1379" s="76"/>
      <c r="F1379" s="76"/>
      <c r="G1379" s="76"/>
      <c r="H1379" s="76"/>
      <c r="I1379" s="76"/>
      <c r="J1379" s="76"/>
      <c r="K1379" s="76"/>
      <c r="L1379" s="76"/>
      <c r="M1379" s="76"/>
      <c r="N1379" s="76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</row>
    <row r="1380" spans="1:74" s="29" customFormat="1" ht="15.75" x14ac:dyDescent="0.25">
      <c r="A1380" s="24"/>
      <c r="B1380" s="24"/>
      <c r="C1380" s="15"/>
      <c r="D1380" s="76"/>
      <c r="E1380" s="76"/>
      <c r="F1380" s="76"/>
      <c r="G1380" s="76"/>
      <c r="H1380" s="76"/>
      <c r="I1380" s="76"/>
      <c r="J1380" s="76"/>
      <c r="K1380" s="76"/>
      <c r="L1380" s="76"/>
      <c r="M1380" s="76"/>
      <c r="N1380" s="76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</row>
    <row r="1381" spans="1:74" s="29" customFormat="1" ht="15.75" x14ac:dyDescent="0.25">
      <c r="A1381" s="24"/>
      <c r="B1381" s="24"/>
      <c r="C1381" s="15"/>
      <c r="D1381" s="76"/>
      <c r="E1381" s="76"/>
      <c r="F1381" s="76"/>
      <c r="G1381" s="76"/>
      <c r="H1381" s="76"/>
      <c r="I1381" s="76"/>
      <c r="J1381" s="76"/>
      <c r="K1381" s="76"/>
      <c r="L1381" s="76"/>
      <c r="M1381" s="76"/>
      <c r="N1381" s="76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</row>
    <row r="1382" spans="1:74" s="29" customFormat="1" ht="15.75" x14ac:dyDescent="0.25">
      <c r="A1382" s="24"/>
      <c r="B1382" s="24"/>
      <c r="C1382" s="15"/>
      <c r="D1382" s="76"/>
      <c r="E1382" s="76"/>
      <c r="F1382" s="76"/>
      <c r="G1382" s="76"/>
      <c r="H1382" s="76"/>
      <c r="I1382" s="76"/>
      <c r="J1382" s="76"/>
      <c r="K1382" s="76"/>
      <c r="L1382" s="76"/>
      <c r="M1382" s="76"/>
      <c r="N1382" s="76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</row>
    <row r="1383" spans="1:74" s="29" customFormat="1" ht="15.75" x14ac:dyDescent="0.25">
      <c r="A1383" s="24"/>
      <c r="B1383" s="24"/>
      <c r="C1383" s="15"/>
      <c r="D1383" s="76"/>
      <c r="E1383" s="76"/>
      <c r="F1383" s="76"/>
      <c r="G1383" s="76"/>
      <c r="H1383" s="76"/>
      <c r="I1383" s="76"/>
      <c r="J1383" s="76"/>
      <c r="K1383" s="76"/>
      <c r="L1383" s="76"/>
      <c r="M1383" s="76"/>
      <c r="N1383" s="76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</row>
    <row r="1384" spans="1:74" s="29" customFormat="1" ht="15.75" x14ac:dyDescent="0.25">
      <c r="A1384" s="24"/>
      <c r="B1384" s="24"/>
      <c r="C1384" s="15"/>
      <c r="D1384" s="76"/>
      <c r="E1384" s="76"/>
      <c r="F1384" s="76"/>
      <c r="G1384" s="76"/>
      <c r="H1384" s="76"/>
      <c r="I1384" s="76"/>
      <c r="J1384" s="76"/>
      <c r="K1384" s="76"/>
      <c r="L1384" s="76"/>
      <c r="M1384" s="76"/>
      <c r="N1384" s="76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</row>
    <row r="1385" spans="1:74" s="29" customFormat="1" ht="15.75" x14ac:dyDescent="0.25">
      <c r="A1385" s="24"/>
      <c r="B1385" s="24"/>
      <c r="C1385" s="15"/>
      <c r="D1385" s="76"/>
      <c r="E1385" s="76"/>
      <c r="F1385" s="76"/>
      <c r="G1385" s="76"/>
      <c r="H1385" s="76"/>
      <c r="I1385" s="76"/>
      <c r="J1385" s="76"/>
      <c r="K1385" s="76"/>
      <c r="L1385" s="76"/>
      <c r="M1385" s="76"/>
      <c r="N1385" s="76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</row>
    <row r="1386" spans="1:74" s="29" customFormat="1" ht="15.75" x14ac:dyDescent="0.25">
      <c r="A1386" s="24"/>
      <c r="B1386" s="24"/>
      <c r="C1386" s="15"/>
      <c r="D1386" s="76"/>
      <c r="E1386" s="76"/>
      <c r="F1386" s="76"/>
      <c r="G1386" s="76"/>
      <c r="H1386" s="76"/>
      <c r="I1386" s="76"/>
      <c r="J1386" s="76"/>
      <c r="K1386" s="76"/>
      <c r="L1386" s="76"/>
      <c r="M1386" s="76"/>
      <c r="N1386" s="76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</row>
    <row r="1387" spans="1:74" s="29" customFormat="1" ht="15.75" x14ac:dyDescent="0.25">
      <c r="A1387" s="24"/>
      <c r="B1387" s="24"/>
      <c r="C1387" s="15"/>
      <c r="D1387" s="76"/>
      <c r="E1387" s="76"/>
      <c r="F1387" s="76"/>
      <c r="G1387" s="76"/>
      <c r="H1387" s="76"/>
      <c r="I1387" s="76"/>
      <c r="J1387" s="76"/>
      <c r="K1387" s="76"/>
      <c r="L1387" s="76"/>
      <c r="M1387" s="76"/>
      <c r="N1387" s="76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</row>
    <row r="1388" spans="1:74" s="29" customFormat="1" ht="15.75" x14ac:dyDescent="0.25">
      <c r="A1388" s="24"/>
      <c r="B1388" s="24"/>
      <c r="C1388" s="15"/>
      <c r="D1388" s="76"/>
      <c r="E1388" s="76"/>
      <c r="F1388" s="76"/>
      <c r="G1388" s="76"/>
      <c r="H1388" s="76"/>
      <c r="I1388" s="76"/>
      <c r="J1388" s="76"/>
      <c r="K1388" s="76"/>
      <c r="L1388" s="76"/>
      <c r="M1388" s="76"/>
      <c r="N1388" s="76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</row>
    <row r="1389" spans="1:74" s="29" customFormat="1" ht="15.75" x14ac:dyDescent="0.25">
      <c r="A1389" s="24"/>
      <c r="B1389" s="24"/>
      <c r="C1389" s="15"/>
      <c r="D1389" s="76"/>
      <c r="E1389" s="76"/>
      <c r="F1389" s="76"/>
      <c r="G1389" s="76"/>
      <c r="H1389" s="76"/>
      <c r="I1389" s="76"/>
      <c r="J1389" s="76"/>
      <c r="K1389" s="76"/>
      <c r="L1389" s="76"/>
      <c r="M1389" s="76"/>
      <c r="N1389" s="76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</row>
    <row r="1390" spans="1:74" s="29" customFormat="1" ht="15.75" x14ac:dyDescent="0.25">
      <c r="A1390" s="24"/>
      <c r="B1390" s="24"/>
      <c r="C1390" s="15"/>
      <c r="D1390" s="76"/>
      <c r="E1390" s="76"/>
      <c r="F1390" s="76"/>
      <c r="G1390" s="76"/>
      <c r="H1390" s="76"/>
      <c r="I1390" s="76"/>
      <c r="J1390" s="76"/>
      <c r="K1390" s="76"/>
      <c r="L1390" s="76"/>
      <c r="M1390" s="76"/>
      <c r="N1390" s="76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</row>
    <row r="1391" spans="1:74" s="29" customFormat="1" ht="15.75" x14ac:dyDescent="0.25">
      <c r="A1391" s="24"/>
      <c r="B1391" s="24"/>
      <c r="C1391" s="15"/>
      <c r="D1391" s="76"/>
      <c r="E1391" s="76"/>
      <c r="F1391" s="76"/>
      <c r="G1391" s="76"/>
      <c r="H1391" s="76"/>
      <c r="I1391" s="76"/>
      <c r="J1391" s="76"/>
      <c r="K1391" s="76"/>
      <c r="L1391" s="76"/>
      <c r="M1391" s="76"/>
      <c r="N1391" s="76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</row>
    <row r="1392" spans="1:74" s="29" customFormat="1" ht="15.75" x14ac:dyDescent="0.25">
      <c r="A1392" s="24"/>
      <c r="B1392" s="24"/>
      <c r="C1392" s="15"/>
      <c r="D1392" s="76"/>
      <c r="E1392" s="76"/>
      <c r="F1392" s="76"/>
      <c r="G1392" s="76"/>
      <c r="H1392" s="76"/>
      <c r="I1392" s="76"/>
      <c r="J1392" s="76"/>
      <c r="K1392" s="76"/>
      <c r="L1392" s="76"/>
      <c r="M1392" s="76"/>
      <c r="N1392" s="76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</row>
    <row r="1393" spans="1:74" s="29" customFormat="1" ht="15.75" x14ac:dyDescent="0.25">
      <c r="A1393" s="24"/>
      <c r="B1393" s="24"/>
      <c r="C1393" s="15"/>
      <c r="D1393" s="76"/>
      <c r="E1393" s="76"/>
      <c r="F1393" s="76"/>
      <c r="G1393" s="76"/>
      <c r="H1393" s="76"/>
      <c r="I1393" s="76"/>
      <c r="J1393" s="76"/>
      <c r="K1393" s="76"/>
      <c r="L1393" s="76"/>
      <c r="M1393" s="76"/>
      <c r="N1393" s="76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</row>
    <row r="1394" spans="1:74" s="29" customFormat="1" ht="15.75" x14ac:dyDescent="0.25">
      <c r="A1394" s="24"/>
      <c r="B1394" s="24"/>
      <c r="C1394" s="15"/>
      <c r="D1394" s="76"/>
      <c r="E1394" s="76"/>
      <c r="F1394" s="76"/>
      <c r="G1394" s="76"/>
      <c r="H1394" s="76"/>
      <c r="I1394" s="76"/>
      <c r="J1394" s="76"/>
      <c r="K1394" s="76"/>
      <c r="L1394" s="76"/>
      <c r="M1394" s="76"/>
      <c r="N1394" s="76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</row>
    <row r="1395" spans="1:74" s="29" customFormat="1" ht="15.75" x14ac:dyDescent="0.25">
      <c r="A1395" s="24"/>
      <c r="B1395" s="24"/>
      <c r="C1395" s="15"/>
      <c r="D1395" s="76"/>
      <c r="E1395" s="76"/>
      <c r="F1395" s="76"/>
      <c r="G1395" s="76"/>
      <c r="H1395" s="76"/>
      <c r="I1395" s="76"/>
      <c r="J1395" s="76"/>
      <c r="K1395" s="76"/>
      <c r="L1395" s="76"/>
      <c r="M1395" s="76"/>
      <c r="N1395" s="76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</row>
    <row r="1396" spans="1:74" s="29" customFormat="1" ht="15.75" x14ac:dyDescent="0.25">
      <c r="A1396" s="24"/>
      <c r="B1396" s="24"/>
      <c r="C1396" s="15"/>
      <c r="D1396" s="76"/>
      <c r="E1396" s="76"/>
      <c r="F1396" s="76"/>
      <c r="G1396" s="76"/>
      <c r="H1396" s="76"/>
      <c r="I1396" s="76"/>
      <c r="J1396" s="76"/>
      <c r="K1396" s="76"/>
      <c r="L1396" s="76"/>
      <c r="M1396" s="76"/>
      <c r="N1396" s="76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</row>
    <row r="1397" spans="1:74" s="29" customFormat="1" ht="15.75" x14ac:dyDescent="0.25">
      <c r="A1397" s="24"/>
      <c r="B1397" s="24"/>
      <c r="C1397" s="15"/>
      <c r="D1397" s="76"/>
      <c r="E1397" s="76"/>
      <c r="F1397" s="76"/>
      <c r="G1397" s="76"/>
      <c r="H1397" s="76"/>
      <c r="I1397" s="76"/>
      <c r="J1397" s="76"/>
      <c r="K1397" s="76"/>
      <c r="L1397" s="76"/>
      <c r="M1397" s="76"/>
      <c r="N1397" s="76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</row>
    <row r="1398" spans="1:74" s="29" customFormat="1" ht="15.75" x14ac:dyDescent="0.25">
      <c r="A1398" s="24"/>
      <c r="B1398" s="24"/>
      <c r="C1398" s="15"/>
      <c r="D1398" s="76"/>
      <c r="E1398" s="76"/>
      <c r="F1398" s="76"/>
      <c r="G1398" s="76"/>
      <c r="H1398" s="76"/>
      <c r="I1398" s="76"/>
      <c r="J1398" s="76"/>
      <c r="K1398" s="76"/>
      <c r="L1398" s="76"/>
      <c r="M1398" s="76"/>
      <c r="N1398" s="76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</row>
    <row r="1399" spans="1:74" s="29" customFormat="1" ht="15.75" x14ac:dyDescent="0.25">
      <c r="A1399" s="24"/>
      <c r="B1399" s="24"/>
      <c r="C1399" s="15"/>
      <c r="D1399" s="76"/>
      <c r="E1399" s="76"/>
      <c r="F1399" s="76"/>
      <c r="G1399" s="76"/>
      <c r="H1399" s="76"/>
      <c r="I1399" s="76"/>
      <c r="J1399" s="76"/>
      <c r="K1399" s="76"/>
      <c r="L1399" s="76"/>
      <c r="M1399" s="76"/>
      <c r="N1399" s="76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</row>
    <row r="1400" spans="1:74" s="29" customFormat="1" ht="15.75" x14ac:dyDescent="0.25">
      <c r="A1400" s="24"/>
      <c r="B1400" s="24"/>
      <c r="C1400" s="15"/>
      <c r="D1400" s="76"/>
      <c r="E1400" s="76"/>
      <c r="F1400" s="76"/>
      <c r="G1400" s="76"/>
      <c r="H1400" s="76"/>
      <c r="I1400" s="76"/>
      <c r="J1400" s="76"/>
      <c r="K1400" s="76"/>
      <c r="L1400" s="76"/>
      <c r="M1400" s="76"/>
      <c r="N1400" s="76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</row>
    <row r="1401" spans="1:74" s="29" customFormat="1" ht="15.75" x14ac:dyDescent="0.25">
      <c r="A1401" s="24"/>
      <c r="B1401" s="24"/>
      <c r="C1401" s="15"/>
      <c r="D1401" s="76"/>
      <c r="E1401" s="76"/>
      <c r="F1401" s="76"/>
      <c r="G1401" s="76"/>
      <c r="H1401" s="76"/>
      <c r="I1401" s="76"/>
      <c r="J1401" s="76"/>
      <c r="K1401" s="76"/>
      <c r="L1401" s="76"/>
      <c r="M1401" s="76"/>
      <c r="N1401" s="76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</row>
    <row r="1402" spans="1:74" s="29" customFormat="1" ht="15.75" x14ac:dyDescent="0.25">
      <c r="A1402" s="24"/>
      <c r="B1402" s="24"/>
      <c r="C1402" s="15"/>
      <c r="D1402" s="76"/>
      <c r="E1402" s="76"/>
      <c r="F1402" s="76"/>
      <c r="G1402" s="76"/>
      <c r="H1402" s="76"/>
      <c r="I1402" s="76"/>
      <c r="J1402" s="76"/>
      <c r="K1402" s="76"/>
      <c r="L1402" s="76"/>
      <c r="M1402" s="76"/>
      <c r="N1402" s="76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</row>
    <row r="1403" spans="1:74" s="29" customFormat="1" ht="15.75" x14ac:dyDescent="0.25">
      <c r="A1403" s="24"/>
      <c r="B1403" s="24"/>
      <c r="C1403" s="15"/>
      <c r="D1403" s="76"/>
      <c r="E1403" s="76"/>
      <c r="F1403" s="76"/>
      <c r="G1403" s="76"/>
      <c r="H1403" s="76"/>
      <c r="I1403" s="76"/>
      <c r="J1403" s="76"/>
      <c r="K1403" s="76"/>
      <c r="L1403" s="76"/>
      <c r="M1403" s="76"/>
      <c r="N1403" s="76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</row>
    <row r="1404" spans="1:74" s="29" customFormat="1" ht="15.75" x14ac:dyDescent="0.25">
      <c r="A1404" s="24"/>
      <c r="B1404" s="24"/>
      <c r="C1404" s="15"/>
      <c r="D1404" s="76"/>
      <c r="E1404" s="76"/>
      <c r="F1404" s="76"/>
      <c r="G1404" s="76"/>
      <c r="H1404" s="76"/>
      <c r="I1404" s="76"/>
      <c r="J1404" s="76"/>
      <c r="K1404" s="76"/>
      <c r="L1404" s="76"/>
      <c r="M1404" s="76"/>
      <c r="N1404" s="76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</row>
    <row r="1405" spans="1:74" s="29" customFormat="1" ht="15.75" x14ac:dyDescent="0.25">
      <c r="A1405" s="24"/>
      <c r="B1405" s="24"/>
      <c r="C1405" s="15"/>
      <c r="D1405" s="76"/>
      <c r="E1405" s="76"/>
      <c r="F1405" s="76"/>
      <c r="G1405" s="76"/>
      <c r="H1405" s="76"/>
      <c r="I1405" s="76"/>
      <c r="J1405" s="76"/>
      <c r="K1405" s="76"/>
      <c r="L1405" s="76"/>
      <c r="M1405" s="76"/>
      <c r="N1405" s="76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</row>
    <row r="1406" spans="1:74" s="29" customFormat="1" ht="15.75" x14ac:dyDescent="0.25">
      <c r="A1406" s="24"/>
      <c r="B1406" s="24"/>
      <c r="C1406" s="15"/>
      <c r="D1406" s="76"/>
      <c r="E1406" s="76"/>
      <c r="F1406" s="76"/>
      <c r="G1406" s="76"/>
      <c r="H1406" s="76"/>
      <c r="I1406" s="76"/>
      <c r="J1406" s="76"/>
      <c r="K1406" s="76"/>
      <c r="L1406" s="76"/>
      <c r="M1406" s="76"/>
      <c r="N1406" s="76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</row>
    <row r="1407" spans="1:74" s="29" customFormat="1" ht="15.75" x14ac:dyDescent="0.25">
      <c r="A1407" s="24"/>
      <c r="B1407" s="24"/>
      <c r="C1407" s="15"/>
      <c r="D1407" s="76"/>
      <c r="E1407" s="76"/>
      <c r="F1407" s="76"/>
      <c r="G1407" s="76"/>
      <c r="H1407" s="76"/>
      <c r="I1407" s="76"/>
      <c r="J1407" s="76"/>
      <c r="K1407" s="76"/>
      <c r="L1407" s="76"/>
      <c r="M1407" s="76"/>
      <c r="N1407" s="76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</row>
    <row r="1408" spans="1:74" s="29" customFormat="1" ht="15.75" x14ac:dyDescent="0.25">
      <c r="A1408" s="24"/>
      <c r="B1408" s="24"/>
      <c r="C1408" s="15"/>
      <c r="D1408" s="76"/>
      <c r="E1408" s="76"/>
      <c r="F1408" s="76"/>
      <c r="G1408" s="76"/>
      <c r="H1408" s="76"/>
      <c r="I1408" s="76"/>
      <c r="J1408" s="76"/>
      <c r="K1408" s="76"/>
      <c r="L1408" s="76"/>
      <c r="M1408" s="76"/>
      <c r="N1408" s="76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</row>
    <row r="1409" spans="1:74" s="29" customFormat="1" ht="15.75" x14ac:dyDescent="0.25">
      <c r="A1409" s="24"/>
      <c r="B1409" s="24"/>
      <c r="C1409" s="15"/>
      <c r="D1409" s="76"/>
      <c r="E1409" s="76"/>
      <c r="F1409" s="76"/>
      <c r="G1409" s="76"/>
      <c r="H1409" s="76"/>
      <c r="I1409" s="76"/>
      <c r="J1409" s="76"/>
      <c r="K1409" s="76"/>
      <c r="L1409" s="76"/>
      <c r="M1409" s="76"/>
      <c r="N1409" s="76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</row>
    <row r="1410" spans="1:74" s="29" customFormat="1" ht="15.75" x14ac:dyDescent="0.25">
      <c r="A1410" s="24"/>
      <c r="B1410" s="24"/>
      <c r="C1410" s="15"/>
      <c r="D1410" s="76"/>
      <c r="E1410" s="76"/>
      <c r="F1410" s="76"/>
      <c r="G1410" s="76"/>
      <c r="H1410" s="76"/>
      <c r="I1410" s="76"/>
      <c r="J1410" s="76"/>
      <c r="K1410" s="76"/>
      <c r="L1410" s="76"/>
      <c r="M1410" s="76"/>
      <c r="N1410" s="76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</row>
    <row r="1411" spans="1:74" s="29" customFormat="1" ht="15.75" x14ac:dyDescent="0.25">
      <c r="A1411" s="24"/>
      <c r="B1411" s="24"/>
      <c r="C1411" s="15"/>
      <c r="D1411" s="76"/>
      <c r="E1411" s="76"/>
      <c r="F1411" s="76"/>
      <c r="G1411" s="76"/>
      <c r="H1411" s="76"/>
      <c r="I1411" s="76"/>
      <c r="J1411" s="76"/>
      <c r="K1411" s="76"/>
      <c r="L1411" s="76"/>
      <c r="M1411" s="76"/>
      <c r="N1411" s="76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</row>
    <row r="1412" spans="1:74" s="29" customFormat="1" ht="15.75" x14ac:dyDescent="0.25">
      <c r="A1412" s="24"/>
      <c r="B1412" s="24"/>
      <c r="C1412" s="15"/>
      <c r="D1412" s="76"/>
      <c r="E1412" s="76"/>
      <c r="F1412" s="76"/>
      <c r="G1412" s="76"/>
      <c r="H1412" s="76"/>
      <c r="I1412" s="76"/>
      <c r="J1412" s="76"/>
      <c r="K1412" s="76"/>
      <c r="L1412" s="76"/>
      <c r="M1412" s="76"/>
      <c r="N1412" s="76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</row>
    <row r="1413" spans="1:74" s="29" customFormat="1" ht="15.75" x14ac:dyDescent="0.25">
      <c r="A1413" s="24"/>
      <c r="B1413" s="24"/>
      <c r="C1413" s="15"/>
      <c r="D1413" s="76"/>
      <c r="E1413" s="76"/>
      <c r="F1413" s="76"/>
      <c r="G1413" s="76"/>
      <c r="H1413" s="76"/>
      <c r="I1413" s="76"/>
      <c r="J1413" s="76"/>
      <c r="K1413" s="76"/>
      <c r="L1413" s="76"/>
      <c r="M1413" s="76"/>
      <c r="N1413" s="76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</row>
    <row r="1414" spans="1:74" s="29" customFormat="1" ht="15.75" x14ac:dyDescent="0.25">
      <c r="A1414" s="24"/>
      <c r="B1414" s="24"/>
      <c r="C1414" s="15"/>
      <c r="D1414" s="76"/>
      <c r="E1414" s="76"/>
      <c r="F1414" s="76"/>
      <c r="G1414" s="76"/>
      <c r="H1414" s="76"/>
      <c r="I1414" s="76"/>
      <c r="J1414" s="76"/>
      <c r="K1414" s="76"/>
      <c r="L1414" s="76"/>
      <c r="M1414" s="76"/>
      <c r="N1414" s="76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</row>
    <row r="1415" spans="1:74" s="29" customFormat="1" ht="15.75" x14ac:dyDescent="0.25">
      <c r="A1415" s="24"/>
      <c r="B1415" s="24"/>
      <c r="C1415" s="15"/>
      <c r="D1415" s="76"/>
      <c r="E1415" s="76"/>
      <c r="F1415" s="76"/>
      <c r="G1415" s="76"/>
      <c r="H1415" s="76"/>
      <c r="I1415" s="76"/>
      <c r="J1415" s="76"/>
      <c r="K1415" s="76"/>
      <c r="L1415" s="76"/>
      <c r="M1415" s="76"/>
      <c r="N1415" s="76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</row>
    <row r="1416" spans="1:74" s="29" customFormat="1" ht="15.75" x14ac:dyDescent="0.25">
      <c r="A1416" s="24"/>
      <c r="B1416" s="24"/>
      <c r="C1416" s="15"/>
      <c r="D1416" s="76"/>
      <c r="E1416" s="76"/>
      <c r="F1416" s="76"/>
      <c r="G1416" s="76"/>
      <c r="H1416" s="76"/>
      <c r="I1416" s="76"/>
      <c r="J1416" s="76"/>
      <c r="K1416" s="76"/>
      <c r="L1416" s="76"/>
      <c r="M1416" s="76"/>
      <c r="N1416" s="76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</row>
    <row r="1417" spans="1:74" s="29" customFormat="1" ht="15.75" x14ac:dyDescent="0.25">
      <c r="A1417" s="24"/>
      <c r="B1417" s="24"/>
      <c r="C1417" s="15"/>
      <c r="D1417" s="76"/>
      <c r="E1417" s="76"/>
      <c r="F1417" s="76"/>
      <c r="G1417" s="76"/>
      <c r="H1417" s="76"/>
      <c r="I1417" s="76"/>
      <c r="J1417" s="76"/>
      <c r="K1417" s="76"/>
      <c r="L1417" s="76"/>
      <c r="M1417" s="76"/>
      <c r="N1417" s="76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</row>
    <row r="1418" spans="1:74" s="29" customFormat="1" ht="15.75" x14ac:dyDescent="0.25">
      <c r="A1418" s="24"/>
      <c r="B1418" s="24"/>
      <c r="C1418" s="15"/>
      <c r="D1418" s="76"/>
      <c r="E1418" s="76"/>
      <c r="F1418" s="76"/>
      <c r="G1418" s="76"/>
      <c r="H1418" s="76"/>
      <c r="I1418" s="76"/>
      <c r="J1418" s="76"/>
      <c r="K1418" s="76"/>
      <c r="L1418" s="76"/>
      <c r="M1418" s="76"/>
      <c r="N1418" s="76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</row>
    <row r="1419" spans="1:74" s="29" customFormat="1" ht="15.75" x14ac:dyDescent="0.25">
      <c r="A1419" s="24"/>
      <c r="B1419" s="24"/>
      <c r="C1419" s="15"/>
      <c r="D1419" s="76"/>
      <c r="E1419" s="76"/>
      <c r="F1419" s="76"/>
      <c r="G1419" s="76"/>
      <c r="H1419" s="76"/>
      <c r="I1419" s="76"/>
      <c r="J1419" s="76"/>
      <c r="K1419" s="76"/>
      <c r="L1419" s="76"/>
      <c r="M1419" s="76"/>
      <c r="N1419" s="76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</row>
    <row r="1420" spans="1:74" s="29" customFormat="1" ht="15.75" x14ac:dyDescent="0.25">
      <c r="A1420" s="24"/>
      <c r="B1420" s="24"/>
      <c r="C1420" s="15"/>
      <c r="D1420" s="76"/>
      <c r="E1420" s="76"/>
      <c r="F1420" s="76"/>
      <c r="G1420" s="76"/>
      <c r="H1420" s="76"/>
      <c r="I1420" s="76"/>
      <c r="J1420" s="76"/>
      <c r="K1420" s="76"/>
      <c r="L1420" s="76"/>
      <c r="M1420" s="76"/>
      <c r="N1420" s="76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</row>
    <row r="1421" spans="1:74" s="29" customFormat="1" ht="15.75" x14ac:dyDescent="0.25">
      <c r="A1421" s="24"/>
      <c r="B1421" s="24"/>
      <c r="C1421" s="15"/>
      <c r="D1421" s="76"/>
      <c r="E1421" s="76"/>
      <c r="F1421" s="76"/>
      <c r="G1421" s="76"/>
      <c r="H1421" s="76"/>
      <c r="I1421" s="76"/>
      <c r="J1421" s="76"/>
      <c r="K1421" s="76"/>
      <c r="L1421" s="76"/>
      <c r="M1421" s="76"/>
      <c r="N1421" s="76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</row>
    <row r="1422" spans="1:74" s="29" customFormat="1" ht="15.75" x14ac:dyDescent="0.25">
      <c r="A1422" s="24"/>
      <c r="B1422" s="24"/>
      <c r="C1422" s="15"/>
      <c r="D1422" s="76"/>
      <c r="E1422" s="76"/>
      <c r="F1422" s="76"/>
      <c r="G1422" s="76"/>
      <c r="H1422" s="76"/>
      <c r="I1422" s="76"/>
      <c r="J1422" s="76"/>
      <c r="K1422" s="76"/>
      <c r="L1422" s="76"/>
      <c r="M1422" s="76"/>
      <c r="N1422" s="76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</row>
    <row r="1423" spans="1:74" s="29" customFormat="1" ht="15.75" x14ac:dyDescent="0.25">
      <c r="A1423" s="24"/>
      <c r="B1423" s="24"/>
      <c r="C1423" s="15"/>
      <c r="D1423" s="76"/>
      <c r="E1423" s="76"/>
      <c r="F1423" s="76"/>
      <c r="G1423" s="76"/>
      <c r="H1423" s="76"/>
      <c r="I1423" s="76"/>
      <c r="J1423" s="76"/>
      <c r="K1423" s="76"/>
      <c r="L1423" s="76"/>
      <c r="M1423" s="76"/>
      <c r="N1423" s="76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</row>
    <row r="1424" spans="1:74" s="29" customFormat="1" ht="15.75" x14ac:dyDescent="0.25">
      <c r="A1424" s="24"/>
      <c r="B1424" s="24"/>
      <c r="C1424" s="15"/>
      <c r="D1424" s="76"/>
      <c r="E1424" s="76"/>
      <c r="F1424" s="76"/>
      <c r="G1424" s="76"/>
      <c r="H1424" s="76"/>
      <c r="I1424" s="76"/>
      <c r="J1424" s="76"/>
      <c r="K1424" s="76"/>
      <c r="L1424" s="76"/>
      <c r="M1424" s="76"/>
      <c r="N1424" s="76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</row>
    <row r="1425" spans="1:74" s="29" customFormat="1" ht="15.75" x14ac:dyDescent="0.25">
      <c r="A1425" s="24"/>
      <c r="B1425" s="24"/>
      <c r="C1425" s="15"/>
      <c r="D1425" s="76"/>
      <c r="E1425" s="76"/>
      <c r="F1425" s="76"/>
      <c r="G1425" s="76"/>
      <c r="H1425" s="76"/>
      <c r="I1425" s="76"/>
      <c r="J1425" s="76"/>
      <c r="K1425" s="76"/>
      <c r="L1425" s="76"/>
      <c r="M1425" s="76"/>
      <c r="N1425" s="76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</row>
    <row r="1426" spans="1:74" s="29" customFormat="1" ht="15.75" x14ac:dyDescent="0.25">
      <c r="A1426" s="24"/>
      <c r="B1426" s="24"/>
      <c r="C1426" s="15"/>
      <c r="D1426" s="76"/>
      <c r="E1426" s="76"/>
      <c r="F1426" s="76"/>
      <c r="G1426" s="76"/>
      <c r="H1426" s="76"/>
      <c r="I1426" s="76"/>
      <c r="J1426" s="76"/>
      <c r="K1426" s="76"/>
      <c r="L1426" s="76"/>
      <c r="M1426" s="76"/>
      <c r="N1426" s="76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</row>
    <row r="1427" spans="1:74" s="29" customFormat="1" ht="15.75" x14ac:dyDescent="0.25">
      <c r="A1427" s="24"/>
      <c r="B1427" s="24"/>
      <c r="C1427" s="15"/>
      <c r="D1427" s="76"/>
      <c r="E1427" s="76"/>
      <c r="F1427" s="76"/>
      <c r="G1427" s="76"/>
      <c r="H1427" s="76"/>
      <c r="I1427" s="76"/>
      <c r="J1427" s="76"/>
      <c r="K1427" s="76"/>
      <c r="L1427" s="76"/>
      <c r="M1427" s="76"/>
      <c r="N1427" s="76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</row>
    <row r="1428" spans="1:74" s="29" customFormat="1" ht="15.75" x14ac:dyDescent="0.25">
      <c r="A1428" s="24"/>
      <c r="B1428" s="24"/>
      <c r="C1428" s="15"/>
      <c r="D1428" s="76"/>
      <c r="E1428" s="76"/>
      <c r="F1428" s="76"/>
      <c r="G1428" s="76"/>
      <c r="H1428" s="76"/>
      <c r="I1428" s="76"/>
      <c r="J1428" s="76"/>
      <c r="K1428" s="76"/>
      <c r="L1428" s="76"/>
      <c r="M1428" s="76"/>
      <c r="N1428" s="76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</row>
    <row r="1429" spans="1:74" s="29" customFormat="1" ht="15.75" x14ac:dyDescent="0.25">
      <c r="A1429" s="24"/>
      <c r="B1429" s="24"/>
      <c r="C1429" s="15"/>
      <c r="D1429" s="76"/>
      <c r="E1429" s="76"/>
      <c r="F1429" s="76"/>
      <c r="G1429" s="76"/>
      <c r="H1429" s="76"/>
      <c r="I1429" s="76"/>
      <c r="J1429" s="76"/>
      <c r="K1429" s="76"/>
      <c r="L1429" s="76"/>
      <c r="M1429" s="76"/>
      <c r="N1429" s="76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</row>
    <row r="1430" spans="1:74" s="29" customFormat="1" ht="15.75" x14ac:dyDescent="0.25">
      <c r="A1430" s="24"/>
      <c r="B1430" s="24"/>
      <c r="C1430" s="15"/>
      <c r="D1430" s="76"/>
      <c r="E1430" s="76"/>
      <c r="F1430" s="76"/>
      <c r="G1430" s="76"/>
      <c r="H1430" s="76"/>
      <c r="I1430" s="76"/>
      <c r="J1430" s="76"/>
      <c r="K1430" s="76"/>
      <c r="L1430" s="76"/>
      <c r="M1430" s="76"/>
      <c r="N1430" s="76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</row>
    <row r="1431" spans="1:74" s="29" customFormat="1" ht="15.75" x14ac:dyDescent="0.25">
      <c r="A1431" s="24"/>
      <c r="B1431" s="24"/>
      <c r="C1431" s="15"/>
      <c r="D1431" s="76"/>
      <c r="E1431" s="76"/>
      <c r="F1431" s="76"/>
      <c r="G1431" s="76"/>
      <c r="H1431" s="76"/>
      <c r="I1431" s="76"/>
      <c r="J1431" s="76"/>
      <c r="K1431" s="76"/>
      <c r="L1431" s="76"/>
      <c r="M1431" s="76"/>
      <c r="N1431" s="76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</row>
    <row r="1432" spans="1:74" s="29" customFormat="1" ht="15.75" x14ac:dyDescent="0.25">
      <c r="A1432" s="24"/>
      <c r="B1432" s="24"/>
      <c r="C1432" s="15"/>
      <c r="D1432" s="76"/>
      <c r="E1432" s="76"/>
      <c r="F1432" s="76"/>
      <c r="G1432" s="76"/>
      <c r="H1432" s="76"/>
      <c r="I1432" s="76"/>
      <c r="J1432" s="76"/>
      <c r="K1432" s="76"/>
      <c r="L1432" s="76"/>
      <c r="M1432" s="76"/>
      <c r="N1432" s="76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</row>
    <row r="1433" spans="1:74" s="29" customFormat="1" ht="15.75" x14ac:dyDescent="0.25">
      <c r="A1433" s="24"/>
      <c r="B1433" s="24"/>
      <c r="C1433" s="15"/>
      <c r="D1433" s="76"/>
      <c r="E1433" s="76"/>
      <c r="F1433" s="76"/>
      <c r="G1433" s="76"/>
      <c r="H1433" s="76"/>
      <c r="I1433" s="76"/>
      <c r="J1433" s="76"/>
      <c r="K1433" s="76"/>
      <c r="L1433" s="76"/>
      <c r="M1433" s="76"/>
      <c r="N1433" s="76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</row>
    <row r="1434" spans="1:74" s="29" customFormat="1" ht="15.75" x14ac:dyDescent="0.25">
      <c r="A1434" s="24"/>
      <c r="B1434" s="24"/>
      <c r="C1434" s="15"/>
      <c r="D1434" s="76"/>
      <c r="E1434" s="76"/>
      <c r="F1434" s="76"/>
      <c r="G1434" s="76"/>
      <c r="H1434" s="76"/>
      <c r="I1434" s="76"/>
      <c r="J1434" s="76"/>
      <c r="K1434" s="76"/>
      <c r="L1434" s="76"/>
      <c r="M1434" s="76"/>
      <c r="N1434" s="76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</row>
    <row r="1435" spans="1:74" s="29" customFormat="1" ht="15.75" x14ac:dyDescent="0.25">
      <c r="A1435" s="24"/>
      <c r="B1435" s="24"/>
      <c r="C1435" s="15"/>
      <c r="D1435" s="76"/>
      <c r="E1435" s="76"/>
      <c r="F1435" s="76"/>
      <c r="G1435" s="76"/>
      <c r="H1435" s="76"/>
      <c r="I1435" s="76"/>
      <c r="J1435" s="76"/>
      <c r="K1435" s="76"/>
      <c r="L1435" s="76"/>
      <c r="M1435" s="76"/>
      <c r="N1435" s="76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</row>
    <row r="1436" spans="1:74" s="29" customFormat="1" ht="15.75" x14ac:dyDescent="0.25">
      <c r="A1436" s="24"/>
      <c r="B1436" s="24"/>
      <c r="C1436" s="15"/>
      <c r="D1436" s="76"/>
      <c r="E1436" s="76"/>
      <c r="F1436" s="76"/>
      <c r="G1436" s="76"/>
      <c r="H1436" s="76"/>
      <c r="I1436" s="76"/>
      <c r="J1436" s="76"/>
      <c r="K1436" s="76"/>
      <c r="L1436" s="76"/>
      <c r="M1436" s="76"/>
      <c r="N1436" s="76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</row>
    <row r="1437" spans="1:74" s="29" customFormat="1" ht="15.75" x14ac:dyDescent="0.25">
      <c r="A1437" s="24"/>
      <c r="B1437" s="24"/>
      <c r="C1437" s="15"/>
      <c r="D1437" s="76"/>
      <c r="E1437" s="76"/>
      <c r="F1437" s="76"/>
      <c r="G1437" s="76"/>
      <c r="H1437" s="76"/>
      <c r="I1437" s="76"/>
      <c r="J1437" s="76"/>
      <c r="K1437" s="76"/>
      <c r="L1437" s="76"/>
      <c r="M1437" s="76"/>
      <c r="N1437" s="76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</row>
    <row r="1438" spans="1:74" s="29" customFormat="1" ht="15.75" x14ac:dyDescent="0.25">
      <c r="A1438" s="24"/>
      <c r="B1438" s="24"/>
      <c r="C1438" s="15"/>
      <c r="D1438" s="76"/>
      <c r="E1438" s="76"/>
      <c r="F1438" s="76"/>
      <c r="G1438" s="76"/>
      <c r="H1438" s="76"/>
      <c r="I1438" s="76"/>
      <c r="J1438" s="76"/>
      <c r="K1438" s="76"/>
      <c r="L1438" s="76"/>
      <c r="M1438" s="76"/>
      <c r="N1438" s="76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</row>
    <row r="1439" spans="1:74" s="29" customFormat="1" ht="15.75" x14ac:dyDescent="0.25">
      <c r="A1439" s="24"/>
      <c r="B1439" s="24"/>
      <c r="C1439" s="15"/>
      <c r="D1439" s="76"/>
      <c r="E1439" s="76"/>
      <c r="F1439" s="76"/>
      <c r="G1439" s="76"/>
      <c r="H1439" s="76"/>
      <c r="I1439" s="76"/>
      <c r="J1439" s="76"/>
      <c r="K1439" s="76"/>
      <c r="L1439" s="76"/>
      <c r="M1439" s="76"/>
      <c r="N1439" s="76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</row>
    <row r="1440" spans="1:74" s="29" customFormat="1" ht="15.75" x14ac:dyDescent="0.25">
      <c r="A1440" s="24"/>
      <c r="B1440" s="24"/>
      <c r="C1440" s="15"/>
      <c r="D1440" s="76"/>
      <c r="E1440" s="76"/>
      <c r="F1440" s="76"/>
      <c r="G1440" s="76"/>
      <c r="H1440" s="76"/>
      <c r="I1440" s="76"/>
      <c r="J1440" s="76"/>
      <c r="K1440" s="76"/>
      <c r="L1440" s="76"/>
      <c r="M1440" s="76"/>
      <c r="N1440" s="76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</row>
    <row r="1441" spans="1:74" s="29" customFormat="1" ht="15.75" x14ac:dyDescent="0.25">
      <c r="A1441" s="24"/>
      <c r="B1441" s="24"/>
      <c r="C1441" s="15"/>
      <c r="D1441" s="76"/>
      <c r="E1441" s="76"/>
      <c r="F1441" s="76"/>
      <c r="G1441" s="76"/>
      <c r="H1441" s="76"/>
      <c r="I1441" s="76"/>
      <c r="J1441" s="76"/>
      <c r="K1441" s="76"/>
      <c r="L1441" s="76"/>
      <c r="M1441" s="76"/>
      <c r="N1441" s="76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</row>
    <row r="1442" spans="1:74" s="29" customFormat="1" ht="15.75" x14ac:dyDescent="0.25">
      <c r="A1442" s="24"/>
      <c r="B1442" s="24"/>
      <c r="C1442" s="15"/>
      <c r="D1442" s="76"/>
      <c r="E1442" s="76"/>
      <c r="F1442" s="76"/>
      <c r="G1442" s="76"/>
      <c r="H1442" s="76"/>
      <c r="I1442" s="76"/>
      <c r="J1442" s="76"/>
      <c r="K1442" s="76"/>
      <c r="L1442" s="76"/>
      <c r="M1442" s="76"/>
      <c r="N1442" s="76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</row>
    <row r="1443" spans="1:74" s="29" customFormat="1" ht="15.75" x14ac:dyDescent="0.25">
      <c r="A1443" s="24"/>
      <c r="B1443" s="24"/>
      <c r="C1443" s="15"/>
      <c r="D1443" s="76"/>
      <c r="E1443" s="76"/>
      <c r="F1443" s="76"/>
      <c r="G1443" s="76"/>
      <c r="H1443" s="76"/>
      <c r="I1443" s="76"/>
      <c r="J1443" s="76"/>
      <c r="K1443" s="76"/>
      <c r="L1443" s="76"/>
      <c r="M1443" s="76"/>
      <c r="N1443" s="76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</row>
    <row r="1444" spans="1:74" s="29" customFormat="1" ht="15.75" x14ac:dyDescent="0.25">
      <c r="A1444" s="24"/>
      <c r="B1444" s="24"/>
      <c r="C1444" s="15"/>
      <c r="D1444" s="76"/>
      <c r="E1444" s="76"/>
      <c r="F1444" s="76"/>
      <c r="G1444" s="76"/>
      <c r="H1444" s="76"/>
      <c r="I1444" s="76"/>
      <c r="J1444" s="76"/>
      <c r="K1444" s="76"/>
      <c r="L1444" s="76"/>
      <c r="M1444" s="76"/>
      <c r="N1444" s="76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</row>
    <row r="1445" spans="1:74" s="29" customFormat="1" ht="15.75" x14ac:dyDescent="0.25">
      <c r="A1445" s="24"/>
      <c r="B1445" s="24"/>
      <c r="C1445" s="15"/>
      <c r="D1445" s="76"/>
      <c r="E1445" s="76"/>
      <c r="F1445" s="76"/>
      <c r="G1445" s="76"/>
      <c r="H1445" s="76"/>
      <c r="I1445" s="76"/>
      <c r="J1445" s="76"/>
      <c r="K1445" s="76"/>
      <c r="L1445" s="76"/>
      <c r="M1445" s="76"/>
      <c r="N1445" s="76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</row>
    <row r="1446" spans="1:74" s="29" customFormat="1" ht="15.75" x14ac:dyDescent="0.25">
      <c r="A1446" s="24"/>
      <c r="B1446" s="24"/>
      <c r="C1446" s="15"/>
      <c r="D1446" s="76"/>
      <c r="E1446" s="76"/>
      <c r="F1446" s="76"/>
      <c r="G1446" s="76"/>
      <c r="H1446" s="76"/>
      <c r="I1446" s="76"/>
      <c r="J1446" s="76"/>
      <c r="K1446" s="76"/>
      <c r="L1446" s="76"/>
      <c r="M1446" s="76"/>
      <c r="N1446" s="76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</row>
    <row r="1447" spans="1:74" s="29" customFormat="1" ht="15.75" x14ac:dyDescent="0.25">
      <c r="A1447" s="24"/>
      <c r="B1447" s="24"/>
      <c r="C1447" s="15"/>
      <c r="D1447" s="76"/>
      <c r="E1447" s="76"/>
      <c r="F1447" s="76"/>
      <c r="G1447" s="76"/>
      <c r="H1447" s="76"/>
      <c r="I1447" s="76"/>
      <c r="J1447" s="76"/>
      <c r="K1447" s="76"/>
      <c r="L1447" s="76"/>
      <c r="M1447" s="76"/>
      <c r="N1447" s="76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</row>
    <row r="1448" spans="1:74" s="29" customFormat="1" ht="15.75" x14ac:dyDescent="0.25">
      <c r="A1448" s="24"/>
      <c r="B1448" s="24"/>
      <c r="C1448" s="15"/>
      <c r="D1448" s="76"/>
      <c r="E1448" s="76"/>
      <c r="F1448" s="76"/>
      <c r="G1448" s="76"/>
      <c r="H1448" s="76"/>
      <c r="I1448" s="76"/>
      <c r="J1448" s="76"/>
      <c r="K1448" s="76"/>
      <c r="L1448" s="76"/>
      <c r="M1448" s="76"/>
      <c r="N1448" s="76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</row>
    <row r="1449" spans="1:74" s="29" customFormat="1" ht="15.75" x14ac:dyDescent="0.25">
      <c r="A1449" s="24"/>
      <c r="B1449" s="24"/>
      <c r="C1449" s="15"/>
      <c r="D1449" s="76"/>
      <c r="E1449" s="76"/>
      <c r="F1449" s="76"/>
      <c r="G1449" s="76"/>
      <c r="H1449" s="76"/>
      <c r="I1449" s="76"/>
      <c r="J1449" s="76"/>
      <c r="K1449" s="76"/>
      <c r="L1449" s="76"/>
      <c r="M1449" s="76"/>
      <c r="N1449" s="76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</row>
    <row r="1450" spans="1:74" s="29" customFormat="1" ht="15.75" x14ac:dyDescent="0.25">
      <c r="A1450" s="24"/>
      <c r="B1450" s="24"/>
      <c r="C1450" s="15"/>
      <c r="D1450" s="76"/>
      <c r="E1450" s="76"/>
      <c r="F1450" s="76"/>
      <c r="G1450" s="76"/>
      <c r="H1450" s="76"/>
      <c r="I1450" s="76"/>
      <c r="J1450" s="76"/>
      <c r="K1450" s="76"/>
      <c r="L1450" s="76"/>
      <c r="M1450" s="76"/>
      <c r="N1450" s="76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</row>
    <row r="1451" spans="1:74" s="29" customFormat="1" ht="15.75" x14ac:dyDescent="0.25">
      <c r="A1451" s="24"/>
      <c r="B1451" s="24"/>
      <c r="C1451" s="15"/>
      <c r="D1451" s="76"/>
      <c r="E1451" s="76"/>
      <c r="F1451" s="76"/>
      <c r="G1451" s="76"/>
      <c r="H1451" s="76"/>
      <c r="I1451" s="76"/>
      <c r="J1451" s="76"/>
      <c r="K1451" s="76"/>
      <c r="L1451" s="76"/>
      <c r="M1451" s="76"/>
      <c r="N1451" s="76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</row>
    <row r="1452" spans="1:74" s="29" customFormat="1" ht="15.75" x14ac:dyDescent="0.25">
      <c r="A1452" s="24"/>
      <c r="B1452" s="24"/>
      <c r="C1452" s="15"/>
      <c r="D1452" s="76"/>
      <c r="E1452" s="76"/>
      <c r="F1452" s="76"/>
      <c r="G1452" s="76"/>
      <c r="H1452" s="76"/>
      <c r="I1452" s="76"/>
      <c r="J1452" s="76"/>
      <c r="K1452" s="76"/>
      <c r="L1452" s="76"/>
      <c r="M1452" s="76"/>
      <c r="N1452" s="76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</row>
    <row r="1453" spans="1:74" s="29" customFormat="1" ht="15.75" x14ac:dyDescent="0.25">
      <c r="A1453" s="24"/>
      <c r="B1453" s="24"/>
      <c r="C1453" s="15"/>
      <c r="D1453" s="76"/>
      <c r="E1453" s="76"/>
      <c r="F1453" s="76"/>
      <c r="G1453" s="76"/>
      <c r="H1453" s="76"/>
      <c r="I1453" s="76"/>
      <c r="J1453" s="76"/>
      <c r="K1453" s="76"/>
      <c r="L1453" s="76"/>
      <c r="M1453" s="76"/>
      <c r="N1453" s="76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</row>
    <row r="1454" spans="1:74" s="29" customFormat="1" ht="15.75" x14ac:dyDescent="0.25">
      <c r="A1454" s="24"/>
      <c r="B1454" s="24"/>
      <c r="C1454" s="15"/>
      <c r="D1454" s="76"/>
      <c r="E1454" s="76"/>
      <c r="F1454" s="76"/>
      <c r="G1454" s="76"/>
      <c r="H1454" s="76"/>
      <c r="I1454" s="76"/>
      <c r="J1454" s="76"/>
      <c r="K1454" s="76"/>
      <c r="L1454" s="76"/>
      <c r="M1454" s="76"/>
      <c r="N1454" s="76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</row>
    <row r="1455" spans="1:74" s="29" customFormat="1" ht="15.75" x14ac:dyDescent="0.25">
      <c r="A1455" s="24"/>
      <c r="B1455" s="24"/>
      <c r="C1455" s="15"/>
      <c r="D1455" s="76"/>
      <c r="E1455" s="76"/>
      <c r="F1455" s="76"/>
      <c r="G1455" s="76"/>
      <c r="H1455" s="76"/>
      <c r="I1455" s="76"/>
      <c r="J1455" s="76"/>
      <c r="K1455" s="76"/>
      <c r="L1455" s="76"/>
      <c r="M1455" s="76"/>
      <c r="N1455" s="76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</row>
    <row r="1456" spans="1:74" s="29" customFormat="1" ht="15.75" x14ac:dyDescent="0.25">
      <c r="A1456" s="24"/>
      <c r="B1456" s="24"/>
      <c r="C1456" s="15"/>
      <c r="D1456" s="76"/>
      <c r="E1456" s="76"/>
      <c r="F1456" s="76"/>
      <c r="G1456" s="76"/>
      <c r="H1456" s="76"/>
      <c r="I1456" s="76"/>
      <c r="J1456" s="76"/>
      <c r="K1456" s="76"/>
      <c r="L1456" s="76"/>
      <c r="M1456" s="76"/>
      <c r="N1456" s="76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</row>
    <row r="1457" spans="1:74" s="29" customFormat="1" ht="15.75" x14ac:dyDescent="0.25">
      <c r="A1457" s="24"/>
      <c r="B1457" s="24"/>
      <c r="C1457" s="15"/>
      <c r="D1457" s="76"/>
      <c r="E1457" s="76"/>
      <c r="F1457" s="76"/>
      <c r="G1457" s="76"/>
      <c r="H1457" s="76"/>
      <c r="I1457" s="76"/>
      <c r="J1457" s="76"/>
      <c r="K1457" s="76"/>
      <c r="L1457" s="76"/>
      <c r="M1457" s="76"/>
      <c r="N1457" s="76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</row>
    <row r="1458" spans="1:74" s="29" customFormat="1" ht="15.75" x14ac:dyDescent="0.25">
      <c r="A1458" s="24"/>
      <c r="B1458" s="24"/>
      <c r="C1458" s="15"/>
      <c r="D1458" s="76"/>
      <c r="E1458" s="76"/>
      <c r="F1458" s="76"/>
      <c r="G1458" s="76"/>
      <c r="H1458" s="76"/>
      <c r="I1458" s="76"/>
      <c r="J1458" s="76"/>
      <c r="K1458" s="76"/>
      <c r="L1458" s="76"/>
      <c r="M1458" s="76"/>
      <c r="N1458" s="76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</row>
    <row r="1459" spans="1:74" s="29" customFormat="1" ht="15.75" x14ac:dyDescent="0.25">
      <c r="A1459" s="24"/>
      <c r="B1459" s="24"/>
      <c r="C1459" s="15"/>
      <c r="D1459" s="76"/>
      <c r="E1459" s="76"/>
      <c r="F1459" s="76"/>
      <c r="G1459" s="76"/>
      <c r="H1459" s="76"/>
      <c r="I1459" s="76"/>
      <c r="J1459" s="76"/>
      <c r="K1459" s="76"/>
      <c r="L1459" s="76"/>
      <c r="M1459" s="76"/>
      <c r="N1459" s="76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</row>
    <row r="1460" spans="1:74" s="29" customFormat="1" ht="15.75" x14ac:dyDescent="0.25">
      <c r="A1460" s="24"/>
      <c r="B1460" s="24"/>
      <c r="C1460" s="15"/>
      <c r="D1460" s="76"/>
      <c r="E1460" s="76"/>
      <c r="F1460" s="76"/>
      <c r="G1460" s="76"/>
      <c r="H1460" s="76"/>
      <c r="I1460" s="76"/>
      <c r="J1460" s="76"/>
      <c r="K1460" s="76"/>
      <c r="L1460" s="76"/>
      <c r="M1460" s="76"/>
      <c r="N1460" s="76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</row>
    <row r="1461" spans="1:74" s="29" customFormat="1" ht="15.75" x14ac:dyDescent="0.25">
      <c r="A1461" s="24"/>
      <c r="B1461" s="24"/>
      <c r="C1461" s="15"/>
      <c r="D1461" s="76"/>
      <c r="E1461" s="76"/>
      <c r="F1461" s="76"/>
      <c r="G1461" s="76"/>
      <c r="H1461" s="76"/>
      <c r="I1461" s="76"/>
      <c r="J1461" s="76"/>
      <c r="K1461" s="76"/>
      <c r="L1461" s="76"/>
      <c r="M1461" s="76"/>
      <c r="N1461" s="76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</row>
    <row r="1462" spans="1:74" s="29" customFormat="1" ht="15.75" x14ac:dyDescent="0.25">
      <c r="A1462" s="24"/>
      <c r="B1462" s="24"/>
      <c r="C1462" s="15"/>
      <c r="D1462" s="76"/>
      <c r="E1462" s="76"/>
      <c r="F1462" s="76"/>
      <c r="G1462" s="76"/>
      <c r="H1462" s="76"/>
      <c r="I1462" s="76"/>
      <c r="J1462" s="76"/>
      <c r="K1462" s="76"/>
      <c r="L1462" s="76"/>
      <c r="M1462" s="76"/>
      <c r="N1462" s="76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</row>
    <row r="1463" spans="1:74" s="29" customFormat="1" ht="15.75" x14ac:dyDescent="0.25">
      <c r="A1463" s="24"/>
      <c r="B1463" s="24"/>
      <c r="C1463" s="15"/>
      <c r="D1463" s="76"/>
      <c r="E1463" s="76"/>
      <c r="F1463" s="76"/>
      <c r="G1463" s="76"/>
      <c r="H1463" s="76"/>
      <c r="I1463" s="76"/>
      <c r="J1463" s="76"/>
      <c r="K1463" s="76"/>
      <c r="L1463" s="76"/>
      <c r="M1463" s="76"/>
      <c r="N1463" s="76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</row>
    <row r="1464" spans="1:74" s="29" customFormat="1" ht="15.75" x14ac:dyDescent="0.25">
      <c r="A1464" s="24"/>
      <c r="B1464" s="24"/>
      <c r="C1464" s="15"/>
      <c r="D1464" s="76"/>
      <c r="E1464" s="76"/>
      <c r="F1464" s="76"/>
      <c r="G1464" s="76"/>
      <c r="H1464" s="76"/>
      <c r="I1464" s="76"/>
      <c r="J1464" s="76"/>
      <c r="K1464" s="76"/>
      <c r="L1464" s="76"/>
      <c r="M1464" s="76"/>
      <c r="N1464" s="76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</row>
    <row r="1465" spans="1:74" s="29" customFormat="1" ht="15.75" x14ac:dyDescent="0.25">
      <c r="A1465" s="24"/>
      <c r="B1465" s="24"/>
      <c r="C1465" s="15"/>
      <c r="D1465" s="76"/>
      <c r="E1465" s="76"/>
      <c r="F1465" s="76"/>
      <c r="G1465" s="76"/>
      <c r="H1465" s="76"/>
      <c r="I1465" s="76"/>
      <c r="J1465" s="76"/>
      <c r="K1465" s="76"/>
      <c r="L1465" s="76"/>
      <c r="M1465" s="76"/>
      <c r="N1465" s="76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</row>
    <row r="1466" spans="1:74" s="29" customFormat="1" ht="15.75" x14ac:dyDescent="0.25">
      <c r="A1466" s="24"/>
      <c r="B1466" s="24"/>
      <c r="C1466" s="15"/>
      <c r="D1466" s="76"/>
      <c r="E1466" s="76"/>
      <c r="F1466" s="76"/>
      <c r="G1466" s="76"/>
      <c r="H1466" s="76"/>
      <c r="I1466" s="76"/>
      <c r="J1466" s="76"/>
      <c r="K1466" s="76"/>
      <c r="L1466" s="76"/>
      <c r="M1466" s="76"/>
      <c r="N1466" s="76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</row>
    <row r="1467" spans="1:74" s="29" customFormat="1" ht="15.75" x14ac:dyDescent="0.25">
      <c r="A1467" s="24"/>
      <c r="B1467" s="24"/>
      <c r="C1467" s="15"/>
      <c r="D1467" s="76"/>
      <c r="E1467" s="76"/>
      <c r="F1467" s="76"/>
      <c r="G1467" s="76"/>
      <c r="H1467" s="76"/>
      <c r="I1467" s="76"/>
      <c r="J1467" s="76"/>
      <c r="K1467" s="76"/>
      <c r="L1467" s="76"/>
      <c r="M1467" s="76"/>
      <c r="N1467" s="76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</row>
    <row r="1468" spans="1:74" s="29" customFormat="1" ht="15.75" x14ac:dyDescent="0.25">
      <c r="A1468" s="24"/>
      <c r="B1468" s="24"/>
      <c r="C1468" s="15"/>
      <c r="D1468" s="76"/>
      <c r="E1468" s="76"/>
      <c r="F1468" s="76"/>
      <c r="G1468" s="76"/>
      <c r="H1468" s="76"/>
      <c r="I1468" s="76"/>
      <c r="J1468" s="76"/>
      <c r="K1468" s="76"/>
      <c r="L1468" s="76"/>
      <c r="M1468" s="76"/>
      <c r="N1468" s="76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</row>
    <row r="1469" spans="1:74" s="29" customFormat="1" ht="15.75" x14ac:dyDescent="0.25">
      <c r="A1469" s="24"/>
      <c r="B1469" s="24"/>
      <c r="C1469" s="15"/>
      <c r="D1469" s="76"/>
      <c r="E1469" s="76"/>
      <c r="F1469" s="76"/>
      <c r="G1469" s="76"/>
      <c r="H1469" s="76"/>
      <c r="I1469" s="76"/>
      <c r="J1469" s="76"/>
      <c r="K1469" s="76"/>
      <c r="L1469" s="76"/>
      <c r="M1469" s="76"/>
      <c r="N1469" s="76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</row>
    <row r="1470" spans="1:74" s="29" customFormat="1" ht="15.75" x14ac:dyDescent="0.25">
      <c r="A1470" s="24"/>
      <c r="B1470" s="24"/>
      <c r="C1470" s="15"/>
      <c r="D1470" s="76"/>
      <c r="E1470" s="76"/>
      <c r="F1470" s="76"/>
      <c r="G1470" s="76"/>
      <c r="H1470" s="76"/>
      <c r="I1470" s="76"/>
      <c r="J1470" s="76"/>
      <c r="K1470" s="76"/>
      <c r="L1470" s="76"/>
      <c r="M1470" s="76"/>
      <c r="N1470" s="76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</row>
    <row r="1471" spans="1:74" s="29" customFormat="1" ht="15.75" x14ac:dyDescent="0.25">
      <c r="A1471" s="24"/>
      <c r="B1471" s="24"/>
      <c r="C1471" s="15"/>
      <c r="D1471" s="76"/>
      <c r="E1471" s="76"/>
      <c r="F1471" s="76"/>
      <c r="G1471" s="76"/>
      <c r="H1471" s="76"/>
      <c r="I1471" s="76"/>
      <c r="J1471" s="76"/>
      <c r="K1471" s="76"/>
      <c r="L1471" s="76"/>
      <c r="M1471" s="76"/>
      <c r="N1471" s="76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</row>
    <row r="1472" spans="1:74" s="29" customFormat="1" ht="15.75" x14ac:dyDescent="0.25">
      <c r="A1472" s="24"/>
      <c r="B1472" s="24"/>
      <c r="C1472" s="15"/>
      <c r="D1472" s="76"/>
      <c r="E1472" s="76"/>
      <c r="F1472" s="76"/>
      <c r="G1472" s="76"/>
      <c r="H1472" s="76"/>
      <c r="I1472" s="76"/>
      <c r="J1472" s="76"/>
      <c r="K1472" s="76"/>
      <c r="L1472" s="76"/>
      <c r="M1472" s="76"/>
      <c r="N1472" s="76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</row>
    <row r="1473" spans="1:74" s="29" customFormat="1" ht="15.75" x14ac:dyDescent="0.25">
      <c r="A1473" s="24"/>
      <c r="B1473" s="24"/>
      <c r="C1473" s="15"/>
      <c r="D1473" s="76"/>
      <c r="E1473" s="76"/>
      <c r="F1473" s="76"/>
      <c r="G1473" s="76"/>
      <c r="H1473" s="76"/>
      <c r="I1473" s="76"/>
      <c r="J1473" s="76"/>
      <c r="K1473" s="76"/>
      <c r="L1473" s="76"/>
      <c r="M1473" s="76"/>
      <c r="N1473" s="76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</row>
    <row r="1474" spans="1:74" s="29" customFormat="1" ht="15.75" x14ac:dyDescent="0.25">
      <c r="A1474" s="24"/>
      <c r="B1474" s="24"/>
      <c r="C1474" s="15"/>
      <c r="D1474" s="76"/>
      <c r="E1474" s="76"/>
      <c r="F1474" s="76"/>
      <c r="G1474" s="76"/>
      <c r="H1474" s="76"/>
      <c r="I1474" s="76"/>
      <c r="J1474" s="76"/>
      <c r="K1474" s="76"/>
      <c r="L1474" s="76"/>
      <c r="M1474" s="76"/>
      <c r="N1474" s="76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</row>
    <row r="1475" spans="1:74" s="29" customFormat="1" ht="15.75" x14ac:dyDescent="0.25">
      <c r="A1475" s="24"/>
      <c r="B1475" s="24"/>
      <c r="C1475" s="15"/>
      <c r="D1475" s="76"/>
      <c r="E1475" s="76"/>
      <c r="F1475" s="76"/>
      <c r="G1475" s="76"/>
      <c r="H1475" s="76"/>
      <c r="I1475" s="76"/>
      <c r="J1475" s="76"/>
      <c r="K1475" s="76"/>
      <c r="L1475" s="76"/>
      <c r="M1475" s="76"/>
      <c r="N1475" s="76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</row>
    <row r="1476" spans="1:74" s="29" customFormat="1" ht="15.75" x14ac:dyDescent="0.25">
      <c r="A1476" s="24"/>
      <c r="B1476" s="24"/>
      <c r="C1476" s="15"/>
      <c r="D1476" s="76"/>
      <c r="E1476" s="76"/>
      <c r="F1476" s="76"/>
      <c r="G1476" s="76"/>
      <c r="H1476" s="76"/>
      <c r="I1476" s="76"/>
      <c r="J1476" s="76"/>
      <c r="K1476" s="76"/>
      <c r="L1476" s="76"/>
      <c r="M1476" s="76"/>
      <c r="N1476" s="76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</row>
    <row r="1477" spans="1:74" s="29" customFormat="1" ht="15.75" x14ac:dyDescent="0.25">
      <c r="A1477" s="24"/>
      <c r="B1477" s="24"/>
      <c r="C1477" s="15"/>
      <c r="D1477" s="76"/>
      <c r="E1477" s="76"/>
      <c r="F1477" s="76"/>
      <c r="G1477" s="76"/>
      <c r="H1477" s="76"/>
      <c r="I1477" s="76"/>
      <c r="J1477" s="76"/>
      <c r="K1477" s="76"/>
      <c r="L1477" s="76"/>
      <c r="M1477" s="76"/>
      <c r="N1477" s="76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</row>
    <row r="1478" spans="1:74" s="29" customFormat="1" ht="15.75" x14ac:dyDescent="0.25">
      <c r="A1478" s="24"/>
      <c r="B1478" s="24"/>
      <c r="C1478" s="15"/>
      <c r="D1478" s="76"/>
      <c r="E1478" s="76"/>
      <c r="F1478" s="76"/>
      <c r="G1478" s="76"/>
      <c r="H1478" s="76"/>
      <c r="I1478" s="76"/>
      <c r="J1478" s="76"/>
      <c r="K1478" s="76"/>
      <c r="L1478" s="76"/>
      <c r="M1478" s="76"/>
      <c r="N1478" s="76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</row>
    <row r="1479" spans="1:74" s="29" customFormat="1" ht="15.75" x14ac:dyDescent="0.25">
      <c r="A1479" s="24"/>
      <c r="B1479" s="24"/>
      <c r="C1479" s="15"/>
      <c r="D1479" s="76"/>
      <c r="E1479" s="76"/>
      <c r="F1479" s="76"/>
      <c r="G1479" s="76"/>
      <c r="H1479" s="76"/>
      <c r="I1479" s="76"/>
      <c r="J1479" s="76"/>
      <c r="K1479" s="76"/>
      <c r="L1479" s="76"/>
      <c r="M1479" s="76"/>
      <c r="N1479" s="76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</row>
    <row r="1480" spans="1:74" s="29" customFormat="1" ht="15.75" x14ac:dyDescent="0.25">
      <c r="A1480" s="24"/>
      <c r="B1480" s="24"/>
      <c r="C1480" s="15"/>
      <c r="D1480" s="76"/>
      <c r="E1480" s="76"/>
      <c r="F1480" s="76"/>
      <c r="G1480" s="76"/>
      <c r="H1480" s="76"/>
      <c r="I1480" s="76"/>
      <c r="J1480" s="76"/>
      <c r="K1480" s="76"/>
      <c r="L1480" s="76"/>
      <c r="M1480" s="76"/>
      <c r="N1480" s="76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</row>
    <row r="1481" spans="1:74" s="29" customFormat="1" ht="15.75" x14ac:dyDescent="0.25">
      <c r="A1481" s="24"/>
      <c r="B1481" s="24"/>
      <c r="C1481" s="15"/>
      <c r="D1481" s="76"/>
      <c r="E1481" s="76"/>
      <c r="F1481" s="76"/>
      <c r="G1481" s="76"/>
      <c r="H1481" s="76"/>
      <c r="I1481" s="76"/>
      <c r="J1481" s="76"/>
      <c r="K1481" s="76"/>
      <c r="L1481" s="76"/>
      <c r="M1481" s="76"/>
      <c r="N1481" s="76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</row>
    <row r="1482" spans="1:74" s="29" customFormat="1" ht="15.75" x14ac:dyDescent="0.25">
      <c r="A1482" s="24"/>
      <c r="B1482" s="24"/>
      <c r="C1482" s="15"/>
      <c r="D1482" s="76"/>
      <c r="E1482" s="76"/>
      <c r="F1482" s="76"/>
      <c r="G1482" s="76"/>
      <c r="H1482" s="76"/>
      <c r="I1482" s="76"/>
      <c r="J1482" s="76"/>
      <c r="K1482" s="76"/>
      <c r="L1482" s="76"/>
      <c r="M1482" s="76"/>
      <c r="N1482" s="76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</row>
    <row r="1483" spans="1:74" s="29" customFormat="1" ht="15.75" x14ac:dyDescent="0.25">
      <c r="A1483" s="24"/>
      <c r="B1483" s="24"/>
      <c r="C1483" s="15"/>
      <c r="D1483" s="76"/>
      <c r="E1483" s="76"/>
      <c r="F1483" s="76"/>
      <c r="G1483" s="76"/>
      <c r="H1483" s="76"/>
      <c r="I1483" s="76"/>
      <c r="J1483" s="76"/>
      <c r="K1483" s="76"/>
      <c r="L1483" s="76"/>
      <c r="M1483" s="76"/>
      <c r="N1483" s="76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</row>
    <row r="1484" spans="1:74" s="29" customFormat="1" ht="15.75" x14ac:dyDescent="0.25">
      <c r="A1484" s="24"/>
      <c r="B1484" s="24"/>
      <c r="C1484" s="15"/>
      <c r="D1484" s="76"/>
      <c r="E1484" s="76"/>
      <c r="F1484" s="76"/>
      <c r="G1484" s="76"/>
      <c r="H1484" s="76"/>
      <c r="I1484" s="76"/>
      <c r="J1484" s="76"/>
      <c r="K1484" s="76"/>
      <c r="L1484" s="76"/>
      <c r="M1484" s="76"/>
      <c r="N1484" s="76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</row>
    <row r="1485" spans="1:74" s="29" customFormat="1" ht="15.75" x14ac:dyDescent="0.25">
      <c r="A1485" s="24"/>
      <c r="B1485" s="24"/>
      <c r="C1485" s="15"/>
      <c r="D1485" s="76"/>
      <c r="E1485" s="76"/>
      <c r="F1485" s="76"/>
      <c r="G1485" s="76"/>
      <c r="H1485" s="76"/>
      <c r="I1485" s="76"/>
      <c r="J1485" s="76"/>
      <c r="K1485" s="76"/>
      <c r="L1485" s="76"/>
      <c r="M1485" s="76"/>
      <c r="N1485" s="76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</row>
    <row r="1486" spans="1:74" s="29" customFormat="1" ht="15.75" x14ac:dyDescent="0.25">
      <c r="A1486" s="24"/>
      <c r="B1486" s="24"/>
      <c r="C1486" s="15"/>
      <c r="D1486" s="76"/>
      <c r="E1486" s="76"/>
      <c r="F1486" s="76"/>
      <c r="G1486" s="76"/>
      <c r="H1486" s="76"/>
      <c r="I1486" s="76"/>
      <c r="J1486" s="76"/>
      <c r="K1486" s="76"/>
      <c r="L1486" s="76"/>
      <c r="M1486" s="76"/>
      <c r="N1486" s="76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</row>
    <row r="1487" spans="1:74" s="29" customFormat="1" ht="15.75" x14ac:dyDescent="0.25">
      <c r="A1487" s="24"/>
      <c r="B1487" s="24"/>
      <c r="C1487" s="15"/>
      <c r="D1487" s="76"/>
      <c r="E1487" s="76"/>
      <c r="F1487" s="76"/>
      <c r="G1487" s="76"/>
      <c r="H1487" s="76"/>
      <c r="I1487" s="76"/>
      <c r="J1487" s="76"/>
      <c r="K1487" s="76"/>
      <c r="L1487" s="76"/>
      <c r="M1487" s="76"/>
      <c r="N1487" s="76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</row>
    <row r="1488" spans="1:74" s="29" customFormat="1" ht="15.75" x14ac:dyDescent="0.25">
      <c r="A1488" s="24"/>
      <c r="B1488" s="24"/>
      <c r="C1488" s="15"/>
      <c r="D1488" s="76"/>
      <c r="E1488" s="76"/>
      <c r="F1488" s="76"/>
      <c r="G1488" s="76"/>
      <c r="H1488" s="76"/>
      <c r="I1488" s="76"/>
      <c r="J1488" s="76"/>
      <c r="K1488" s="76"/>
      <c r="L1488" s="76"/>
      <c r="M1488" s="76"/>
      <c r="N1488" s="76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</row>
    <row r="1489" spans="1:74" s="29" customFormat="1" ht="15.75" x14ac:dyDescent="0.25">
      <c r="A1489" s="24"/>
      <c r="B1489" s="24"/>
      <c r="C1489" s="15"/>
      <c r="D1489" s="76"/>
      <c r="E1489" s="76"/>
      <c r="F1489" s="76"/>
      <c r="G1489" s="76"/>
      <c r="H1489" s="76"/>
      <c r="I1489" s="76"/>
      <c r="J1489" s="76"/>
      <c r="K1489" s="76"/>
      <c r="L1489" s="76"/>
      <c r="M1489" s="76"/>
      <c r="N1489" s="76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</row>
    <row r="1490" spans="1:74" s="29" customFormat="1" ht="15.75" x14ac:dyDescent="0.25">
      <c r="A1490" s="24"/>
      <c r="B1490" s="24"/>
      <c r="C1490" s="15"/>
      <c r="D1490" s="76"/>
      <c r="E1490" s="76"/>
      <c r="F1490" s="76"/>
      <c r="G1490" s="76"/>
      <c r="H1490" s="76"/>
      <c r="I1490" s="76"/>
      <c r="J1490" s="76"/>
      <c r="K1490" s="76"/>
      <c r="L1490" s="76"/>
      <c r="M1490" s="76"/>
      <c r="N1490" s="76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</row>
    <row r="1491" spans="1:74" s="29" customFormat="1" ht="15.75" x14ac:dyDescent="0.25">
      <c r="A1491" s="24"/>
      <c r="B1491" s="24"/>
      <c r="C1491" s="15"/>
      <c r="D1491" s="76"/>
      <c r="E1491" s="76"/>
      <c r="F1491" s="76"/>
      <c r="G1491" s="76"/>
      <c r="H1491" s="76"/>
      <c r="I1491" s="76"/>
      <c r="J1491" s="76"/>
      <c r="K1491" s="76"/>
      <c r="L1491" s="76"/>
      <c r="M1491" s="76"/>
      <c r="N1491" s="76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</row>
    <row r="1492" spans="1:74" s="29" customFormat="1" ht="15.75" x14ac:dyDescent="0.25">
      <c r="A1492" s="24"/>
      <c r="B1492" s="24"/>
      <c r="C1492" s="15"/>
      <c r="D1492" s="76"/>
      <c r="E1492" s="76"/>
      <c r="F1492" s="76"/>
      <c r="G1492" s="76"/>
      <c r="H1492" s="76"/>
      <c r="I1492" s="76"/>
      <c r="J1492" s="76"/>
      <c r="K1492" s="76"/>
      <c r="L1492" s="76"/>
      <c r="M1492" s="76"/>
      <c r="N1492" s="76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</row>
    <row r="1493" spans="1:74" s="29" customFormat="1" ht="15.75" x14ac:dyDescent="0.25">
      <c r="A1493" s="24"/>
      <c r="B1493" s="24"/>
      <c r="C1493" s="15"/>
      <c r="D1493" s="76"/>
      <c r="E1493" s="76"/>
      <c r="F1493" s="76"/>
      <c r="G1493" s="76"/>
      <c r="H1493" s="76"/>
      <c r="I1493" s="76"/>
      <c r="J1493" s="76"/>
      <c r="K1493" s="76"/>
      <c r="L1493" s="76"/>
      <c r="M1493" s="76"/>
      <c r="N1493" s="76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</row>
    <row r="1494" spans="1:74" s="29" customFormat="1" ht="15.75" x14ac:dyDescent="0.25">
      <c r="A1494" s="24"/>
      <c r="B1494" s="24"/>
      <c r="C1494" s="15"/>
      <c r="D1494" s="76"/>
      <c r="E1494" s="76"/>
      <c r="F1494" s="76"/>
      <c r="G1494" s="76"/>
      <c r="H1494" s="76"/>
      <c r="I1494" s="76"/>
      <c r="J1494" s="76"/>
      <c r="K1494" s="76"/>
      <c r="L1494" s="76"/>
      <c r="M1494" s="76"/>
      <c r="N1494" s="76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</row>
    <row r="1495" spans="1:74" s="29" customFormat="1" ht="15.75" x14ac:dyDescent="0.25">
      <c r="A1495" s="24"/>
      <c r="B1495" s="24"/>
      <c r="C1495" s="15"/>
      <c r="D1495" s="76"/>
      <c r="E1495" s="76"/>
      <c r="F1495" s="76"/>
      <c r="G1495" s="76"/>
      <c r="H1495" s="76"/>
      <c r="I1495" s="76"/>
      <c r="J1495" s="76"/>
      <c r="K1495" s="76"/>
      <c r="L1495" s="76"/>
      <c r="M1495" s="76"/>
      <c r="N1495" s="76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</row>
    <row r="1496" spans="1:74" s="29" customFormat="1" ht="15.75" x14ac:dyDescent="0.25">
      <c r="A1496" s="24"/>
      <c r="B1496" s="24"/>
      <c r="C1496" s="15"/>
      <c r="D1496" s="76"/>
      <c r="E1496" s="76"/>
      <c r="F1496" s="76"/>
      <c r="G1496" s="76"/>
      <c r="H1496" s="76"/>
      <c r="I1496" s="76"/>
      <c r="J1496" s="76"/>
      <c r="K1496" s="76"/>
      <c r="L1496" s="76"/>
      <c r="M1496" s="76"/>
      <c r="N1496" s="76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</row>
    <row r="1497" spans="1:74" s="29" customFormat="1" ht="15.75" x14ac:dyDescent="0.25">
      <c r="A1497" s="24"/>
      <c r="B1497" s="24"/>
      <c r="C1497" s="15"/>
      <c r="D1497" s="76"/>
      <c r="E1497" s="76"/>
      <c r="F1497" s="76"/>
      <c r="G1497" s="76"/>
      <c r="H1497" s="76"/>
      <c r="I1497" s="76"/>
      <c r="J1497" s="76"/>
      <c r="K1497" s="76"/>
      <c r="L1497" s="76"/>
      <c r="M1497" s="76"/>
      <c r="N1497" s="76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</row>
    <row r="1498" spans="1:74" s="29" customFormat="1" ht="15.75" x14ac:dyDescent="0.25">
      <c r="A1498" s="24"/>
      <c r="B1498" s="24"/>
      <c r="C1498" s="15"/>
      <c r="D1498" s="76"/>
      <c r="E1498" s="76"/>
      <c r="F1498" s="76"/>
      <c r="G1498" s="76"/>
      <c r="H1498" s="76"/>
      <c r="I1498" s="76"/>
      <c r="J1498" s="76"/>
      <c r="K1498" s="76"/>
      <c r="L1498" s="76"/>
      <c r="M1498" s="76"/>
      <c r="N1498" s="76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</row>
    <row r="1499" spans="1:74" s="29" customFormat="1" ht="15.75" x14ac:dyDescent="0.25">
      <c r="A1499" s="24"/>
      <c r="B1499" s="24"/>
      <c r="C1499" s="15"/>
      <c r="D1499" s="76"/>
      <c r="E1499" s="76"/>
      <c r="F1499" s="76"/>
      <c r="G1499" s="76"/>
      <c r="H1499" s="76"/>
      <c r="I1499" s="76"/>
      <c r="J1499" s="76"/>
      <c r="K1499" s="76"/>
      <c r="L1499" s="76"/>
      <c r="M1499" s="76"/>
      <c r="N1499" s="76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</row>
    <row r="1500" spans="1:74" s="29" customFormat="1" ht="15.75" x14ac:dyDescent="0.25">
      <c r="A1500" s="24"/>
      <c r="B1500" s="24"/>
      <c r="C1500" s="15"/>
      <c r="D1500" s="76"/>
      <c r="E1500" s="76"/>
      <c r="F1500" s="76"/>
      <c r="G1500" s="76"/>
      <c r="H1500" s="76"/>
      <c r="I1500" s="76"/>
      <c r="J1500" s="76"/>
      <c r="K1500" s="76"/>
      <c r="L1500" s="76"/>
      <c r="M1500" s="76"/>
      <c r="N1500" s="76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</row>
    <row r="1501" spans="1:74" s="29" customFormat="1" ht="15.75" x14ac:dyDescent="0.25">
      <c r="A1501" s="24"/>
      <c r="B1501" s="24"/>
      <c r="C1501" s="15"/>
      <c r="D1501" s="76"/>
      <c r="E1501" s="76"/>
      <c r="F1501" s="76"/>
      <c r="G1501" s="76"/>
      <c r="H1501" s="76"/>
      <c r="I1501" s="76"/>
      <c r="J1501" s="76"/>
      <c r="K1501" s="76"/>
      <c r="L1501" s="76"/>
      <c r="M1501" s="76"/>
      <c r="N1501" s="76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</row>
    <row r="1502" spans="1:74" s="29" customFormat="1" ht="15.75" x14ac:dyDescent="0.25">
      <c r="A1502" s="24"/>
      <c r="B1502" s="24"/>
      <c r="C1502" s="15"/>
      <c r="D1502" s="76"/>
      <c r="E1502" s="76"/>
      <c r="F1502" s="76"/>
      <c r="G1502" s="76"/>
      <c r="H1502" s="76"/>
      <c r="I1502" s="76"/>
      <c r="J1502" s="76"/>
      <c r="K1502" s="76"/>
      <c r="L1502" s="76"/>
      <c r="M1502" s="76"/>
      <c r="N1502" s="76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</row>
    <row r="1503" spans="1:74" s="29" customFormat="1" ht="15.75" x14ac:dyDescent="0.25">
      <c r="A1503" s="24"/>
      <c r="B1503" s="24"/>
      <c r="C1503" s="15"/>
      <c r="D1503" s="76"/>
      <c r="E1503" s="76"/>
      <c r="F1503" s="76"/>
      <c r="G1503" s="76"/>
      <c r="H1503" s="76"/>
      <c r="I1503" s="76"/>
      <c r="J1503" s="76"/>
      <c r="K1503" s="76"/>
      <c r="L1503" s="76"/>
      <c r="M1503" s="76"/>
      <c r="N1503" s="76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</row>
    <row r="1504" spans="1:74" s="29" customFormat="1" ht="15.75" x14ac:dyDescent="0.25">
      <c r="A1504" s="24"/>
      <c r="B1504" s="24"/>
      <c r="C1504" s="15"/>
      <c r="D1504" s="76"/>
      <c r="E1504" s="76"/>
      <c r="F1504" s="76"/>
      <c r="G1504" s="76"/>
      <c r="H1504" s="76"/>
      <c r="I1504" s="76"/>
      <c r="J1504" s="76"/>
      <c r="K1504" s="76"/>
      <c r="L1504" s="76"/>
      <c r="M1504" s="76"/>
      <c r="N1504" s="76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</row>
    <row r="1505" spans="1:74" s="29" customFormat="1" ht="15.75" x14ac:dyDescent="0.25">
      <c r="A1505" s="24"/>
      <c r="B1505" s="24"/>
      <c r="C1505" s="15"/>
      <c r="D1505" s="76"/>
      <c r="E1505" s="76"/>
      <c r="F1505" s="76"/>
      <c r="G1505" s="76"/>
      <c r="H1505" s="76"/>
      <c r="I1505" s="76"/>
      <c r="J1505" s="76"/>
      <c r="K1505" s="76"/>
      <c r="L1505" s="76"/>
      <c r="M1505" s="76"/>
      <c r="N1505" s="76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</row>
    <row r="1506" spans="1:74" s="29" customFormat="1" ht="15.75" x14ac:dyDescent="0.25">
      <c r="A1506" s="24"/>
      <c r="B1506" s="24"/>
      <c r="C1506" s="15"/>
      <c r="D1506" s="76"/>
      <c r="E1506" s="76"/>
      <c r="F1506" s="76"/>
      <c r="G1506" s="76"/>
      <c r="H1506" s="76"/>
      <c r="I1506" s="76"/>
      <c r="J1506" s="76"/>
      <c r="K1506" s="76"/>
      <c r="L1506" s="76"/>
      <c r="M1506" s="76"/>
      <c r="N1506" s="76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</row>
    <row r="1507" spans="1:74" s="29" customFormat="1" ht="15.75" x14ac:dyDescent="0.25">
      <c r="A1507" s="24"/>
      <c r="B1507" s="24"/>
      <c r="C1507" s="15"/>
      <c r="D1507" s="76"/>
      <c r="E1507" s="76"/>
      <c r="F1507" s="76"/>
      <c r="G1507" s="76"/>
      <c r="H1507" s="76"/>
      <c r="I1507" s="76"/>
      <c r="J1507" s="76"/>
      <c r="K1507" s="76"/>
      <c r="L1507" s="76"/>
      <c r="M1507" s="76"/>
      <c r="N1507" s="76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</row>
    <row r="1508" spans="1:74" s="31" customFormat="1" ht="15.75" x14ac:dyDescent="0.25">
      <c r="A1508" s="24"/>
      <c r="B1508" s="24"/>
      <c r="C1508" s="30"/>
      <c r="D1508" s="77"/>
      <c r="E1508" s="77"/>
      <c r="F1508" s="77"/>
      <c r="G1508" s="77"/>
      <c r="H1508" s="77"/>
      <c r="I1508" s="77"/>
      <c r="J1508" s="77"/>
      <c r="K1508" s="77"/>
      <c r="L1508" s="77"/>
      <c r="M1508" s="77"/>
      <c r="N1508" s="77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  <c r="BO1508" s="30"/>
      <c r="BP1508" s="30"/>
      <c r="BQ1508" s="30"/>
      <c r="BR1508" s="30"/>
      <c r="BS1508" s="30"/>
      <c r="BT1508" s="30"/>
      <c r="BU1508" s="30"/>
      <c r="BV1508" s="30"/>
    </row>
    <row r="1509" spans="1:74" s="31" customFormat="1" ht="15.75" x14ac:dyDescent="0.25">
      <c r="A1509" s="24"/>
      <c r="B1509" s="24"/>
      <c r="C1509" s="30"/>
      <c r="D1509" s="77"/>
      <c r="E1509" s="77"/>
      <c r="F1509" s="77"/>
      <c r="G1509" s="77"/>
      <c r="H1509" s="77"/>
      <c r="I1509" s="77"/>
      <c r="J1509" s="77"/>
      <c r="K1509" s="77"/>
      <c r="L1509" s="77"/>
      <c r="M1509" s="77"/>
      <c r="N1509" s="77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  <c r="BO1509" s="30"/>
      <c r="BP1509" s="30"/>
      <c r="BQ1509" s="30"/>
      <c r="BR1509" s="30"/>
      <c r="BS1509" s="30"/>
      <c r="BT1509" s="30"/>
      <c r="BU1509" s="30"/>
      <c r="BV1509" s="30"/>
    </row>
    <row r="1510" spans="1:74" s="31" customFormat="1" ht="15.75" x14ac:dyDescent="0.25">
      <c r="A1510" s="24"/>
      <c r="B1510" s="24"/>
      <c r="C1510" s="30"/>
      <c r="D1510" s="77"/>
      <c r="E1510" s="77"/>
      <c r="F1510" s="77"/>
      <c r="G1510" s="77"/>
      <c r="H1510" s="77"/>
      <c r="I1510" s="77"/>
      <c r="J1510" s="77"/>
      <c r="K1510" s="77"/>
      <c r="L1510" s="77"/>
      <c r="M1510" s="77"/>
      <c r="N1510" s="77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  <c r="BO1510" s="30"/>
      <c r="BP1510" s="30"/>
      <c r="BQ1510" s="30"/>
      <c r="BR1510" s="30"/>
      <c r="BS1510" s="30"/>
      <c r="BT1510" s="30"/>
      <c r="BU1510" s="30"/>
      <c r="BV1510" s="30"/>
    </row>
    <row r="1511" spans="1:74" s="31" customFormat="1" ht="15.75" x14ac:dyDescent="0.25">
      <c r="A1511" s="24"/>
      <c r="B1511" s="24"/>
      <c r="C1511" s="30"/>
      <c r="D1511" s="77"/>
      <c r="E1511" s="77"/>
      <c r="F1511" s="77"/>
      <c r="G1511" s="77"/>
      <c r="H1511" s="77"/>
      <c r="I1511" s="77"/>
      <c r="J1511" s="77"/>
      <c r="K1511" s="77"/>
      <c r="L1511" s="77"/>
      <c r="M1511" s="77"/>
      <c r="N1511" s="77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  <c r="AH1511" s="30"/>
      <c r="AI1511" s="30"/>
      <c r="AJ1511" s="30"/>
      <c r="AK1511" s="30"/>
      <c r="AL1511" s="30"/>
      <c r="AM1511" s="30"/>
      <c r="AN1511" s="30"/>
      <c r="AO1511" s="30"/>
      <c r="AP1511" s="30"/>
      <c r="AQ1511" s="30"/>
      <c r="AR1511" s="30"/>
      <c r="AS1511" s="30"/>
      <c r="AT1511" s="30"/>
      <c r="AU1511" s="30"/>
      <c r="AV1511" s="30"/>
      <c r="AW1511" s="30"/>
      <c r="AX1511" s="30"/>
      <c r="AY1511" s="30"/>
      <c r="AZ1511" s="30"/>
      <c r="BA1511" s="30"/>
      <c r="BB1511" s="30"/>
      <c r="BC1511" s="30"/>
      <c r="BD1511" s="30"/>
      <c r="BE1511" s="30"/>
      <c r="BF1511" s="30"/>
      <c r="BG1511" s="30"/>
      <c r="BH1511" s="30"/>
      <c r="BI1511" s="30"/>
      <c r="BJ1511" s="30"/>
      <c r="BK1511" s="30"/>
      <c r="BL1511" s="30"/>
      <c r="BM1511" s="30"/>
      <c r="BN1511" s="30"/>
      <c r="BO1511" s="30"/>
      <c r="BP1511" s="30"/>
      <c r="BQ1511" s="30"/>
      <c r="BR1511" s="30"/>
      <c r="BS1511" s="30"/>
      <c r="BT1511" s="30"/>
      <c r="BU1511" s="30"/>
      <c r="BV1511" s="30"/>
    </row>
    <row r="1512" spans="1:74" s="31" customFormat="1" ht="15.75" x14ac:dyDescent="0.25">
      <c r="A1512" s="24"/>
      <c r="B1512" s="24"/>
      <c r="C1512" s="30"/>
      <c r="D1512" s="77"/>
      <c r="E1512" s="77"/>
      <c r="F1512" s="77"/>
      <c r="G1512" s="77"/>
      <c r="H1512" s="77"/>
      <c r="I1512" s="77"/>
      <c r="J1512" s="77"/>
      <c r="K1512" s="77"/>
      <c r="L1512" s="77"/>
      <c r="M1512" s="77"/>
      <c r="N1512" s="77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  <c r="AH1512" s="30"/>
      <c r="AI1512" s="30"/>
      <c r="AJ1512" s="30"/>
      <c r="AK1512" s="30"/>
      <c r="AL1512" s="30"/>
      <c r="AM1512" s="30"/>
      <c r="AN1512" s="30"/>
      <c r="AO1512" s="30"/>
      <c r="AP1512" s="30"/>
      <c r="AQ1512" s="30"/>
      <c r="AR1512" s="30"/>
      <c r="AS1512" s="30"/>
      <c r="AT1512" s="30"/>
      <c r="AU1512" s="30"/>
      <c r="AV1512" s="30"/>
      <c r="AW1512" s="30"/>
      <c r="AX1512" s="30"/>
      <c r="AY1512" s="30"/>
      <c r="AZ1512" s="30"/>
      <c r="BA1512" s="30"/>
      <c r="BB1512" s="30"/>
      <c r="BC1512" s="30"/>
      <c r="BD1512" s="30"/>
      <c r="BE1512" s="30"/>
      <c r="BF1512" s="30"/>
      <c r="BG1512" s="30"/>
      <c r="BH1512" s="30"/>
      <c r="BI1512" s="30"/>
      <c r="BJ1512" s="30"/>
      <c r="BK1512" s="30"/>
      <c r="BL1512" s="30"/>
      <c r="BM1512" s="30"/>
      <c r="BN1512" s="30"/>
      <c r="BO1512" s="30"/>
      <c r="BP1512" s="30"/>
      <c r="BQ1512" s="30"/>
      <c r="BR1512" s="30"/>
      <c r="BS1512" s="30"/>
      <c r="BT1512" s="30"/>
      <c r="BU1512" s="30"/>
      <c r="BV1512" s="30"/>
    </row>
    <row r="1513" spans="1:74" s="31" customFormat="1" ht="15.75" x14ac:dyDescent="0.25">
      <c r="A1513" s="24"/>
      <c r="B1513" s="24"/>
      <c r="C1513" s="30"/>
      <c r="D1513" s="77"/>
      <c r="E1513" s="77"/>
      <c r="F1513" s="77"/>
      <c r="G1513" s="77"/>
      <c r="H1513" s="77"/>
      <c r="I1513" s="77"/>
      <c r="J1513" s="77"/>
      <c r="K1513" s="77"/>
      <c r="L1513" s="77"/>
      <c r="M1513" s="77"/>
      <c r="N1513" s="77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  <c r="AW1513" s="30"/>
      <c r="AX1513" s="30"/>
      <c r="AY1513" s="30"/>
      <c r="AZ1513" s="30"/>
      <c r="BA1513" s="30"/>
      <c r="BB1513" s="30"/>
      <c r="BC1513" s="30"/>
      <c r="BD1513" s="30"/>
      <c r="BE1513" s="30"/>
      <c r="BF1513" s="30"/>
      <c r="BG1513" s="30"/>
      <c r="BH1513" s="30"/>
      <c r="BI1513" s="30"/>
      <c r="BJ1513" s="30"/>
      <c r="BK1513" s="30"/>
      <c r="BL1513" s="30"/>
      <c r="BM1513" s="30"/>
      <c r="BN1513" s="30"/>
      <c r="BO1513" s="30"/>
      <c r="BP1513" s="30"/>
      <c r="BQ1513" s="30"/>
      <c r="BR1513" s="30"/>
      <c r="BS1513" s="30"/>
      <c r="BT1513" s="30"/>
      <c r="BU1513" s="30"/>
      <c r="BV1513" s="30"/>
    </row>
    <row r="1514" spans="1:74" s="31" customFormat="1" ht="15.75" x14ac:dyDescent="0.25">
      <c r="A1514" s="24"/>
      <c r="B1514" s="24"/>
      <c r="C1514" s="30"/>
      <c r="D1514" s="77"/>
      <c r="E1514" s="77"/>
      <c r="F1514" s="77"/>
      <c r="G1514" s="77"/>
      <c r="H1514" s="77"/>
      <c r="I1514" s="77"/>
      <c r="J1514" s="77"/>
      <c r="K1514" s="77"/>
      <c r="L1514" s="77"/>
      <c r="M1514" s="77"/>
      <c r="N1514" s="77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  <c r="AH1514" s="30"/>
      <c r="AI1514" s="30"/>
      <c r="AJ1514" s="30"/>
      <c r="AK1514" s="30"/>
      <c r="AL1514" s="30"/>
      <c r="AM1514" s="30"/>
      <c r="AN1514" s="30"/>
      <c r="AO1514" s="30"/>
      <c r="AP1514" s="30"/>
      <c r="AQ1514" s="30"/>
      <c r="AR1514" s="30"/>
      <c r="AS1514" s="30"/>
      <c r="AT1514" s="30"/>
      <c r="AU1514" s="30"/>
      <c r="AV1514" s="30"/>
      <c r="AW1514" s="30"/>
      <c r="AX1514" s="30"/>
      <c r="AY1514" s="30"/>
      <c r="AZ1514" s="30"/>
      <c r="BA1514" s="30"/>
      <c r="BB1514" s="30"/>
      <c r="BC1514" s="30"/>
      <c r="BD1514" s="30"/>
      <c r="BE1514" s="30"/>
      <c r="BF1514" s="30"/>
      <c r="BG1514" s="30"/>
      <c r="BH1514" s="30"/>
      <c r="BI1514" s="30"/>
      <c r="BJ1514" s="30"/>
      <c r="BK1514" s="30"/>
      <c r="BL1514" s="30"/>
      <c r="BM1514" s="30"/>
      <c r="BN1514" s="30"/>
      <c r="BO1514" s="30"/>
      <c r="BP1514" s="30"/>
      <c r="BQ1514" s="30"/>
      <c r="BR1514" s="30"/>
      <c r="BS1514" s="30"/>
      <c r="BT1514" s="30"/>
      <c r="BU1514" s="30"/>
      <c r="BV1514" s="30"/>
    </row>
    <row r="1515" spans="1:74" s="31" customFormat="1" ht="15.75" x14ac:dyDescent="0.25">
      <c r="A1515" s="24"/>
      <c r="B1515" s="24"/>
      <c r="C1515" s="30"/>
      <c r="D1515" s="77"/>
      <c r="E1515" s="77"/>
      <c r="F1515" s="77"/>
      <c r="G1515" s="77"/>
      <c r="H1515" s="77"/>
      <c r="I1515" s="77"/>
      <c r="J1515" s="77"/>
      <c r="K1515" s="77"/>
      <c r="L1515" s="77"/>
      <c r="M1515" s="77"/>
      <c r="N1515" s="77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  <c r="AH1515" s="30"/>
      <c r="AI1515" s="30"/>
      <c r="AJ1515" s="30"/>
      <c r="AK1515" s="30"/>
      <c r="AL1515" s="30"/>
      <c r="AM1515" s="30"/>
      <c r="AN1515" s="30"/>
      <c r="AO1515" s="30"/>
      <c r="AP1515" s="30"/>
      <c r="AQ1515" s="30"/>
      <c r="AR1515" s="30"/>
      <c r="AS1515" s="30"/>
      <c r="AT1515" s="30"/>
      <c r="AU1515" s="30"/>
      <c r="AV1515" s="30"/>
      <c r="AW1515" s="30"/>
      <c r="AX1515" s="30"/>
      <c r="AY1515" s="30"/>
      <c r="AZ1515" s="30"/>
      <c r="BA1515" s="30"/>
      <c r="BB1515" s="30"/>
      <c r="BC1515" s="30"/>
      <c r="BD1515" s="30"/>
      <c r="BE1515" s="30"/>
      <c r="BF1515" s="30"/>
      <c r="BG1515" s="30"/>
      <c r="BH1515" s="30"/>
      <c r="BI1515" s="30"/>
      <c r="BJ1515" s="30"/>
      <c r="BK1515" s="30"/>
      <c r="BL1515" s="30"/>
      <c r="BM1515" s="30"/>
      <c r="BN1515" s="30"/>
      <c r="BO1515" s="30"/>
      <c r="BP1515" s="30"/>
      <c r="BQ1515" s="30"/>
      <c r="BR1515" s="30"/>
      <c r="BS1515" s="30"/>
      <c r="BT1515" s="30"/>
      <c r="BU1515" s="30"/>
      <c r="BV1515" s="30"/>
    </row>
    <row r="1516" spans="1:74" s="31" customFormat="1" ht="15.75" x14ac:dyDescent="0.25">
      <c r="A1516" s="24"/>
      <c r="B1516" s="24"/>
      <c r="C1516" s="30"/>
      <c r="D1516" s="77"/>
      <c r="E1516" s="77"/>
      <c r="F1516" s="77"/>
      <c r="G1516" s="77"/>
      <c r="H1516" s="77"/>
      <c r="I1516" s="77"/>
      <c r="J1516" s="77"/>
      <c r="K1516" s="77"/>
      <c r="L1516" s="77"/>
      <c r="M1516" s="77"/>
      <c r="N1516" s="77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  <c r="AH1516" s="30"/>
      <c r="AI1516" s="30"/>
      <c r="AJ1516" s="30"/>
      <c r="AK1516" s="30"/>
      <c r="AL1516" s="30"/>
      <c r="AM1516" s="30"/>
      <c r="AN1516" s="30"/>
      <c r="AO1516" s="30"/>
      <c r="AP1516" s="30"/>
      <c r="AQ1516" s="30"/>
      <c r="AR1516" s="30"/>
      <c r="AS1516" s="30"/>
      <c r="AT1516" s="30"/>
      <c r="AU1516" s="30"/>
      <c r="AV1516" s="30"/>
      <c r="AW1516" s="30"/>
      <c r="AX1516" s="30"/>
      <c r="AY1516" s="30"/>
      <c r="AZ1516" s="30"/>
      <c r="BA1516" s="30"/>
      <c r="BB1516" s="30"/>
      <c r="BC1516" s="30"/>
      <c r="BD1516" s="30"/>
      <c r="BE1516" s="30"/>
      <c r="BF1516" s="30"/>
      <c r="BG1516" s="30"/>
      <c r="BH1516" s="30"/>
      <c r="BI1516" s="30"/>
      <c r="BJ1516" s="30"/>
      <c r="BK1516" s="30"/>
      <c r="BL1516" s="30"/>
      <c r="BM1516" s="30"/>
      <c r="BN1516" s="30"/>
      <c r="BO1516" s="30"/>
      <c r="BP1516" s="30"/>
      <c r="BQ1516" s="30"/>
      <c r="BR1516" s="30"/>
      <c r="BS1516" s="30"/>
      <c r="BT1516" s="30"/>
      <c r="BU1516" s="30"/>
      <c r="BV1516" s="30"/>
    </row>
    <row r="1517" spans="1:74" s="31" customFormat="1" ht="15.75" x14ac:dyDescent="0.25">
      <c r="A1517" s="24"/>
      <c r="B1517" s="24"/>
      <c r="C1517" s="30"/>
      <c r="D1517" s="77"/>
      <c r="E1517" s="77"/>
      <c r="F1517" s="77"/>
      <c r="G1517" s="77"/>
      <c r="H1517" s="77"/>
      <c r="I1517" s="77"/>
      <c r="J1517" s="77"/>
      <c r="K1517" s="77"/>
      <c r="L1517" s="77"/>
      <c r="M1517" s="77"/>
      <c r="N1517" s="77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  <c r="AW1517" s="30"/>
      <c r="AX1517" s="30"/>
      <c r="AY1517" s="30"/>
      <c r="AZ1517" s="30"/>
      <c r="BA1517" s="30"/>
      <c r="BB1517" s="30"/>
      <c r="BC1517" s="30"/>
      <c r="BD1517" s="30"/>
      <c r="BE1517" s="30"/>
      <c r="BF1517" s="30"/>
      <c r="BG1517" s="30"/>
      <c r="BH1517" s="30"/>
      <c r="BI1517" s="30"/>
      <c r="BJ1517" s="30"/>
      <c r="BK1517" s="30"/>
      <c r="BL1517" s="30"/>
      <c r="BM1517" s="30"/>
      <c r="BN1517" s="30"/>
      <c r="BO1517" s="30"/>
      <c r="BP1517" s="30"/>
      <c r="BQ1517" s="30"/>
      <c r="BR1517" s="30"/>
      <c r="BS1517" s="30"/>
      <c r="BT1517" s="30"/>
      <c r="BU1517" s="30"/>
      <c r="BV1517" s="30"/>
    </row>
    <row r="1518" spans="1:74" s="31" customFormat="1" ht="15.75" x14ac:dyDescent="0.25">
      <c r="A1518" s="24"/>
      <c r="B1518" s="24"/>
      <c r="C1518" s="30"/>
      <c r="D1518" s="77"/>
      <c r="E1518" s="77"/>
      <c r="F1518" s="77"/>
      <c r="G1518" s="77"/>
      <c r="H1518" s="77"/>
      <c r="I1518" s="77"/>
      <c r="J1518" s="77"/>
      <c r="K1518" s="77"/>
      <c r="L1518" s="77"/>
      <c r="M1518" s="77"/>
      <c r="N1518" s="77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  <c r="AH1518" s="30"/>
      <c r="AI1518" s="30"/>
      <c r="AJ1518" s="30"/>
      <c r="AK1518" s="30"/>
      <c r="AL1518" s="30"/>
      <c r="AM1518" s="30"/>
      <c r="AN1518" s="30"/>
      <c r="AO1518" s="30"/>
      <c r="AP1518" s="30"/>
      <c r="AQ1518" s="30"/>
      <c r="AR1518" s="30"/>
      <c r="AS1518" s="30"/>
      <c r="AT1518" s="30"/>
      <c r="AU1518" s="30"/>
      <c r="AV1518" s="30"/>
      <c r="AW1518" s="30"/>
      <c r="AX1518" s="30"/>
      <c r="AY1518" s="30"/>
      <c r="AZ1518" s="30"/>
      <c r="BA1518" s="30"/>
      <c r="BB1518" s="30"/>
      <c r="BC1518" s="30"/>
      <c r="BD1518" s="30"/>
      <c r="BE1518" s="30"/>
      <c r="BF1518" s="30"/>
      <c r="BG1518" s="30"/>
      <c r="BH1518" s="30"/>
      <c r="BI1518" s="30"/>
      <c r="BJ1518" s="30"/>
      <c r="BK1518" s="30"/>
      <c r="BL1518" s="30"/>
      <c r="BM1518" s="30"/>
      <c r="BN1518" s="30"/>
      <c r="BO1518" s="30"/>
      <c r="BP1518" s="30"/>
      <c r="BQ1518" s="30"/>
      <c r="BR1518" s="30"/>
      <c r="BS1518" s="30"/>
      <c r="BT1518" s="30"/>
      <c r="BU1518" s="30"/>
      <c r="BV1518" s="30"/>
    </row>
    <row r="1519" spans="1:74" s="31" customFormat="1" ht="15.75" x14ac:dyDescent="0.25">
      <c r="A1519" s="24"/>
      <c r="B1519" s="24"/>
      <c r="C1519" s="30"/>
      <c r="D1519" s="77"/>
      <c r="E1519" s="77"/>
      <c r="F1519" s="77"/>
      <c r="G1519" s="77"/>
      <c r="H1519" s="77"/>
      <c r="I1519" s="77"/>
      <c r="J1519" s="77"/>
      <c r="K1519" s="77"/>
      <c r="L1519" s="77"/>
      <c r="M1519" s="77"/>
      <c r="N1519" s="77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  <c r="AH1519" s="30"/>
      <c r="AI1519" s="30"/>
      <c r="AJ1519" s="30"/>
      <c r="AK1519" s="30"/>
      <c r="AL1519" s="30"/>
      <c r="AM1519" s="30"/>
      <c r="AN1519" s="30"/>
      <c r="AO1519" s="30"/>
      <c r="AP1519" s="30"/>
      <c r="AQ1519" s="30"/>
      <c r="AR1519" s="30"/>
      <c r="AS1519" s="30"/>
      <c r="AT1519" s="30"/>
      <c r="AU1519" s="30"/>
      <c r="AV1519" s="30"/>
      <c r="AW1519" s="30"/>
      <c r="AX1519" s="30"/>
      <c r="AY1519" s="30"/>
      <c r="AZ1519" s="30"/>
      <c r="BA1519" s="30"/>
      <c r="BB1519" s="30"/>
      <c r="BC1519" s="30"/>
      <c r="BD1519" s="30"/>
      <c r="BE1519" s="30"/>
      <c r="BF1519" s="30"/>
      <c r="BG1519" s="30"/>
      <c r="BH1519" s="30"/>
      <c r="BI1519" s="30"/>
      <c r="BJ1519" s="30"/>
      <c r="BK1519" s="30"/>
      <c r="BL1519" s="30"/>
      <c r="BM1519" s="30"/>
      <c r="BN1519" s="30"/>
      <c r="BO1519" s="30"/>
      <c r="BP1519" s="30"/>
      <c r="BQ1519" s="30"/>
      <c r="BR1519" s="30"/>
      <c r="BS1519" s="30"/>
      <c r="BT1519" s="30"/>
      <c r="BU1519" s="30"/>
      <c r="BV1519" s="30"/>
    </row>
    <row r="1520" spans="1:74" s="31" customFormat="1" ht="15.75" x14ac:dyDescent="0.25">
      <c r="A1520" s="24"/>
      <c r="B1520" s="24"/>
      <c r="C1520" s="30"/>
      <c r="D1520" s="77"/>
      <c r="E1520" s="77"/>
      <c r="F1520" s="77"/>
      <c r="G1520" s="77"/>
      <c r="H1520" s="77"/>
      <c r="I1520" s="77"/>
      <c r="J1520" s="77"/>
      <c r="K1520" s="77"/>
      <c r="L1520" s="77"/>
      <c r="M1520" s="77"/>
      <c r="N1520" s="77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  <c r="AH1520" s="30"/>
      <c r="AI1520" s="30"/>
      <c r="AJ1520" s="30"/>
      <c r="AK1520" s="30"/>
      <c r="AL1520" s="30"/>
      <c r="AM1520" s="30"/>
      <c r="AN1520" s="30"/>
      <c r="AO1520" s="30"/>
      <c r="AP1520" s="30"/>
      <c r="AQ1520" s="30"/>
      <c r="AR1520" s="30"/>
      <c r="AS1520" s="30"/>
      <c r="AT1520" s="30"/>
      <c r="AU1520" s="30"/>
      <c r="AV1520" s="30"/>
      <c r="AW1520" s="30"/>
      <c r="AX1520" s="30"/>
      <c r="AY1520" s="30"/>
      <c r="AZ1520" s="30"/>
      <c r="BA1520" s="30"/>
      <c r="BB1520" s="30"/>
      <c r="BC1520" s="30"/>
      <c r="BD1520" s="30"/>
      <c r="BE1520" s="30"/>
      <c r="BF1520" s="30"/>
      <c r="BG1520" s="30"/>
      <c r="BH1520" s="30"/>
      <c r="BI1520" s="30"/>
      <c r="BJ1520" s="30"/>
      <c r="BK1520" s="30"/>
      <c r="BL1520" s="30"/>
      <c r="BM1520" s="30"/>
      <c r="BN1520" s="30"/>
      <c r="BO1520" s="30"/>
      <c r="BP1520" s="30"/>
      <c r="BQ1520" s="30"/>
      <c r="BR1520" s="30"/>
      <c r="BS1520" s="30"/>
      <c r="BT1520" s="30"/>
      <c r="BU1520" s="30"/>
      <c r="BV1520" s="30"/>
    </row>
    <row r="1521" spans="1:74" s="31" customFormat="1" ht="15.75" x14ac:dyDescent="0.25">
      <c r="A1521" s="24"/>
      <c r="B1521" s="24"/>
      <c r="C1521" s="30"/>
      <c r="D1521" s="77"/>
      <c r="E1521" s="77"/>
      <c r="F1521" s="77"/>
      <c r="G1521" s="77"/>
      <c r="H1521" s="77"/>
      <c r="I1521" s="77"/>
      <c r="J1521" s="77"/>
      <c r="K1521" s="77"/>
      <c r="L1521" s="77"/>
      <c r="M1521" s="77"/>
      <c r="N1521" s="77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  <c r="AH1521" s="30"/>
      <c r="AI1521" s="30"/>
      <c r="AJ1521" s="30"/>
      <c r="AK1521" s="30"/>
      <c r="AL1521" s="30"/>
      <c r="AM1521" s="30"/>
      <c r="AN1521" s="30"/>
      <c r="AO1521" s="30"/>
      <c r="AP1521" s="30"/>
      <c r="AQ1521" s="30"/>
      <c r="AR1521" s="30"/>
      <c r="AS1521" s="30"/>
      <c r="AT1521" s="30"/>
      <c r="AU1521" s="30"/>
      <c r="AV1521" s="30"/>
      <c r="AW1521" s="30"/>
      <c r="AX1521" s="30"/>
      <c r="AY1521" s="30"/>
      <c r="AZ1521" s="30"/>
      <c r="BA1521" s="30"/>
      <c r="BB1521" s="30"/>
      <c r="BC1521" s="30"/>
      <c r="BD1521" s="30"/>
      <c r="BE1521" s="30"/>
      <c r="BF1521" s="30"/>
      <c r="BG1521" s="30"/>
      <c r="BH1521" s="30"/>
      <c r="BI1521" s="30"/>
      <c r="BJ1521" s="30"/>
      <c r="BK1521" s="30"/>
      <c r="BL1521" s="30"/>
      <c r="BM1521" s="30"/>
      <c r="BN1521" s="30"/>
      <c r="BO1521" s="30"/>
      <c r="BP1521" s="30"/>
      <c r="BQ1521" s="30"/>
      <c r="BR1521" s="30"/>
      <c r="BS1521" s="30"/>
      <c r="BT1521" s="30"/>
      <c r="BU1521" s="30"/>
      <c r="BV1521" s="30"/>
    </row>
    <row r="1522" spans="1:74" s="31" customFormat="1" ht="15.75" x14ac:dyDescent="0.25">
      <c r="A1522" s="24"/>
      <c r="B1522" s="24"/>
      <c r="C1522" s="30"/>
      <c r="D1522" s="77"/>
      <c r="E1522" s="77"/>
      <c r="F1522" s="77"/>
      <c r="G1522" s="77"/>
      <c r="H1522" s="77"/>
      <c r="I1522" s="77"/>
      <c r="J1522" s="77"/>
      <c r="K1522" s="77"/>
      <c r="L1522" s="77"/>
      <c r="M1522" s="77"/>
      <c r="N1522" s="77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  <c r="AH1522" s="30"/>
      <c r="AI1522" s="30"/>
      <c r="AJ1522" s="30"/>
      <c r="AK1522" s="30"/>
      <c r="AL1522" s="30"/>
      <c r="AM1522" s="30"/>
      <c r="AN1522" s="30"/>
      <c r="AO1522" s="30"/>
      <c r="AP1522" s="30"/>
      <c r="AQ1522" s="30"/>
      <c r="AR1522" s="30"/>
      <c r="AS1522" s="30"/>
      <c r="AT1522" s="30"/>
      <c r="AU1522" s="30"/>
      <c r="AV1522" s="30"/>
      <c r="AW1522" s="30"/>
      <c r="AX1522" s="30"/>
      <c r="AY1522" s="30"/>
      <c r="AZ1522" s="30"/>
      <c r="BA1522" s="30"/>
      <c r="BB1522" s="30"/>
      <c r="BC1522" s="30"/>
      <c r="BD1522" s="30"/>
      <c r="BE1522" s="30"/>
      <c r="BF1522" s="30"/>
      <c r="BG1522" s="30"/>
      <c r="BH1522" s="30"/>
      <c r="BI1522" s="30"/>
      <c r="BJ1522" s="30"/>
      <c r="BK1522" s="30"/>
      <c r="BL1522" s="30"/>
      <c r="BM1522" s="30"/>
      <c r="BN1522" s="30"/>
      <c r="BO1522" s="30"/>
      <c r="BP1522" s="30"/>
      <c r="BQ1522" s="30"/>
      <c r="BR1522" s="30"/>
      <c r="BS1522" s="30"/>
      <c r="BT1522" s="30"/>
      <c r="BU1522" s="30"/>
      <c r="BV1522" s="30"/>
    </row>
    <row r="1523" spans="1:74" s="31" customFormat="1" ht="15.75" x14ac:dyDescent="0.25">
      <c r="A1523" s="24"/>
      <c r="B1523" s="24"/>
      <c r="C1523" s="30"/>
      <c r="D1523" s="77"/>
      <c r="E1523" s="77"/>
      <c r="F1523" s="77"/>
      <c r="G1523" s="77"/>
      <c r="H1523" s="77"/>
      <c r="I1523" s="77"/>
      <c r="J1523" s="77"/>
      <c r="K1523" s="77"/>
      <c r="L1523" s="77"/>
      <c r="M1523" s="77"/>
      <c r="N1523" s="77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  <c r="AH1523" s="30"/>
      <c r="AI1523" s="30"/>
      <c r="AJ1523" s="30"/>
      <c r="AK1523" s="30"/>
      <c r="AL1523" s="30"/>
      <c r="AM1523" s="30"/>
      <c r="AN1523" s="30"/>
      <c r="AO1523" s="30"/>
      <c r="AP1523" s="30"/>
      <c r="AQ1523" s="30"/>
      <c r="AR1523" s="30"/>
      <c r="AS1523" s="30"/>
      <c r="AT1523" s="30"/>
      <c r="AU1523" s="30"/>
      <c r="AV1523" s="30"/>
      <c r="AW1523" s="30"/>
      <c r="AX1523" s="30"/>
      <c r="AY1523" s="30"/>
      <c r="AZ1523" s="30"/>
      <c r="BA1523" s="30"/>
      <c r="BB1523" s="30"/>
      <c r="BC1523" s="30"/>
      <c r="BD1523" s="30"/>
      <c r="BE1523" s="30"/>
      <c r="BF1523" s="30"/>
      <c r="BG1523" s="30"/>
      <c r="BH1523" s="30"/>
      <c r="BI1523" s="30"/>
      <c r="BJ1523" s="30"/>
      <c r="BK1523" s="30"/>
      <c r="BL1523" s="30"/>
      <c r="BM1523" s="30"/>
      <c r="BN1523" s="30"/>
      <c r="BO1523" s="30"/>
      <c r="BP1523" s="30"/>
      <c r="BQ1523" s="30"/>
      <c r="BR1523" s="30"/>
      <c r="BS1523" s="30"/>
      <c r="BT1523" s="30"/>
      <c r="BU1523" s="30"/>
      <c r="BV1523" s="30"/>
    </row>
    <row r="1524" spans="1:74" s="31" customFormat="1" ht="15.75" x14ac:dyDescent="0.25">
      <c r="A1524" s="24"/>
      <c r="B1524" s="24"/>
      <c r="C1524" s="30"/>
      <c r="D1524" s="77"/>
      <c r="E1524" s="77"/>
      <c r="F1524" s="77"/>
      <c r="G1524" s="77"/>
      <c r="H1524" s="77"/>
      <c r="I1524" s="77"/>
      <c r="J1524" s="77"/>
      <c r="K1524" s="77"/>
      <c r="L1524" s="77"/>
      <c r="M1524" s="77"/>
      <c r="N1524" s="77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  <c r="AH1524" s="30"/>
      <c r="AI1524" s="30"/>
      <c r="AJ1524" s="30"/>
      <c r="AK1524" s="30"/>
      <c r="AL1524" s="30"/>
      <c r="AM1524" s="30"/>
      <c r="AN1524" s="30"/>
      <c r="AO1524" s="30"/>
      <c r="AP1524" s="30"/>
      <c r="AQ1524" s="30"/>
      <c r="AR1524" s="30"/>
      <c r="AS1524" s="30"/>
      <c r="AT1524" s="30"/>
      <c r="AU1524" s="30"/>
      <c r="AV1524" s="30"/>
      <c r="AW1524" s="30"/>
      <c r="AX1524" s="30"/>
      <c r="AY1524" s="30"/>
      <c r="AZ1524" s="30"/>
      <c r="BA1524" s="30"/>
      <c r="BB1524" s="30"/>
      <c r="BC1524" s="30"/>
      <c r="BD1524" s="30"/>
      <c r="BE1524" s="30"/>
      <c r="BF1524" s="30"/>
      <c r="BG1524" s="30"/>
      <c r="BH1524" s="30"/>
      <c r="BI1524" s="30"/>
      <c r="BJ1524" s="30"/>
      <c r="BK1524" s="30"/>
      <c r="BL1524" s="30"/>
      <c r="BM1524" s="30"/>
      <c r="BN1524" s="30"/>
      <c r="BO1524" s="30"/>
      <c r="BP1524" s="30"/>
      <c r="BQ1524" s="30"/>
      <c r="BR1524" s="30"/>
      <c r="BS1524" s="30"/>
      <c r="BT1524" s="30"/>
      <c r="BU1524" s="30"/>
      <c r="BV1524" s="30"/>
    </row>
    <row r="1525" spans="1:74" s="31" customFormat="1" ht="15.75" x14ac:dyDescent="0.25">
      <c r="A1525" s="24"/>
      <c r="B1525" s="24"/>
      <c r="C1525" s="30"/>
      <c r="D1525" s="77"/>
      <c r="E1525" s="77"/>
      <c r="F1525" s="77"/>
      <c r="G1525" s="77"/>
      <c r="H1525" s="77"/>
      <c r="I1525" s="77"/>
      <c r="J1525" s="77"/>
      <c r="K1525" s="77"/>
      <c r="L1525" s="77"/>
      <c r="M1525" s="77"/>
      <c r="N1525" s="77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0"/>
      <c r="AV1525" s="30"/>
      <c r="AW1525" s="30"/>
      <c r="AX1525" s="30"/>
      <c r="AY1525" s="30"/>
      <c r="AZ1525" s="30"/>
      <c r="BA1525" s="30"/>
      <c r="BB1525" s="30"/>
      <c r="BC1525" s="30"/>
      <c r="BD1525" s="30"/>
      <c r="BE1525" s="30"/>
      <c r="BF1525" s="30"/>
      <c r="BG1525" s="30"/>
      <c r="BH1525" s="30"/>
      <c r="BI1525" s="30"/>
      <c r="BJ1525" s="30"/>
      <c r="BK1525" s="30"/>
      <c r="BL1525" s="30"/>
      <c r="BM1525" s="30"/>
      <c r="BN1525" s="30"/>
      <c r="BO1525" s="30"/>
      <c r="BP1525" s="30"/>
      <c r="BQ1525" s="30"/>
      <c r="BR1525" s="30"/>
      <c r="BS1525" s="30"/>
      <c r="BT1525" s="30"/>
      <c r="BU1525" s="30"/>
      <c r="BV1525" s="30"/>
    </row>
    <row r="1526" spans="1:74" s="31" customFormat="1" ht="15.75" x14ac:dyDescent="0.25">
      <c r="A1526" s="24"/>
      <c r="B1526" s="24"/>
      <c r="C1526" s="30"/>
      <c r="D1526" s="77"/>
      <c r="E1526" s="77"/>
      <c r="F1526" s="77"/>
      <c r="G1526" s="77"/>
      <c r="H1526" s="77"/>
      <c r="I1526" s="77"/>
      <c r="J1526" s="77"/>
      <c r="K1526" s="77"/>
      <c r="L1526" s="77"/>
      <c r="M1526" s="77"/>
      <c r="N1526" s="77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  <c r="AH1526" s="30"/>
      <c r="AI1526" s="30"/>
      <c r="AJ1526" s="30"/>
      <c r="AK1526" s="30"/>
      <c r="AL1526" s="30"/>
      <c r="AM1526" s="30"/>
      <c r="AN1526" s="30"/>
      <c r="AO1526" s="30"/>
      <c r="AP1526" s="30"/>
      <c r="AQ1526" s="30"/>
      <c r="AR1526" s="30"/>
      <c r="AS1526" s="30"/>
      <c r="AT1526" s="30"/>
      <c r="AU1526" s="30"/>
      <c r="AV1526" s="30"/>
      <c r="AW1526" s="30"/>
      <c r="AX1526" s="30"/>
      <c r="AY1526" s="30"/>
      <c r="AZ1526" s="30"/>
      <c r="BA1526" s="30"/>
      <c r="BB1526" s="30"/>
      <c r="BC1526" s="30"/>
      <c r="BD1526" s="30"/>
      <c r="BE1526" s="30"/>
      <c r="BF1526" s="30"/>
      <c r="BG1526" s="30"/>
      <c r="BH1526" s="30"/>
      <c r="BI1526" s="30"/>
      <c r="BJ1526" s="30"/>
      <c r="BK1526" s="30"/>
      <c r="BL1526" s="30"/>
      <c r="BM1526" s="30"/>
      <c r="BN1526" s="30"/>
      <c r="BO1526" s="30"/>
      <c r="BP1526" s="30"/>
      <c r="BQ1526" s="30"/>
      <c r="BR1526" s="30"/>
      <c r="BS1526" s="30"/>
      <c r="BT1526" s="30"/>
      <c r="BU1526" s="30"/>
      <c r="BV1526" s="30"/>
    </row>
    <row r="1527" spans="1:74" s="31" customFormat="1" ht="15.75" x14ac:dyDescent="0.25">
      <c r="A1527" s="24"/>
      <c r="B1527" s="24"/>
      <c r="C1527" s="30"/>
      <c r="D1527" s="77"/>
      <c r="E1527" s="77"/>
      <c r="F1527" s="77"/>
      <c r="G1527" s="77"/>
      <c r="H1527" s="77"/>
      <c r="I1527" s="77"/>
      <c r="J1527" s="77"/>
      <c r="K1527" s="77"/>
      <c r="L1527" s="77"/>
      <c r="M1527" s="77"/>
      <c r="N1527" s="77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  <c r="AH1527" s="30"/>
      <c r="AI1527" s="30"/>
      <c r="AJ1527" s="30"/>
      <c r="AK1527" s="30"/>
      <c r="AL1527" s="30"/>
      <c r="AM1527" s="30"/>
      <c r="AN1527" s="30"/>
      <c r="AO1527" s="30"/>
      <c r="AP1527" s="30"/>
      <c r="AQ1527" s="30"/>
      <c r="AR1527" s="30"/>
      <c r="AS1527" s="30"/>
      <c r="AT1527" s="30"/>
      <c r="AU1527" s="30"/>
      <c r="AV1527" s="30"/>
      <c r="AW1527" s="30"/>
      <c r="AX1527" s="30"/>
      <c r="AY1527" s="30"/>
      <c r="AZ1527" s="30"/>
      <c r="BA1527" s="30"/>
      <c r="BB1527" s="30"/>
      <c r="BC1527" s="30"/>
      <c r="BD1527" s="30"/>
      <c r="BE1527" s="30"/>
      <c r="BF1527" s="30"/>
      <c r="BG1527" s="30"/>
      <c r="BH1527" s="30"/>
      <c r="BI1527" s="30"/>
      <c r="BJ1527" s="30"/>
      <c r="BK1527" s="30"/>
      <c r="BL1527" s="30"/>
      <c r="BM1527" s="30"/>
      <c r="BN1527" s="30"/>
      <c r="BO1527" s="30"/>
      <c r="BP1527" s="30"/>
      <c r="BQ1527" s="30"/>
      <c r="BR1527" s="30"/>
      <c r="BS1527" s="30"/>
      <c r="BT1527" s="30"/>
      <c r="BU1527" s="30"/>
      <c r="BV1527" s="30"/>
    </row>
    <row r="1528" spans="1:74" s="31" customFormat="1" ht="15.75" x14ac:dyDescent="0.25">
      <c r="A1528" s="24"/>
      <c r="B1528" s="24"/>
      <c r="C1528" s="30"/>
      <c r="D1528" s="77"/>
      <c r="E1528" s="77"/>
      <c r="F1528" s="77"/>
      <c r="G1528" s="77"/>
      <c r="H1528" s="77"/>
      <c r="I1528" s="77"/>
      <c r="J1528" s="77"/>
      <c r="K1528" s="77"/>
      <c r="L1528" s="77"/>
      <c r="M1528" s="77"/>
      <c r="N1528" s="77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30"/>
      <c r="AF1528" s="30"/>
      <c r="AG1528" s="30"/>
      <c r="AH1528" s="30"/>
      <c r="AI1528" s="30"/>
      <c r="AJ1528" s="30"/>
      <c r="AK1528" s="30"/>
      <c r="AL1528" s="30"/>
      <c r="AM1528" s="30"/>
      <c r="AN1528" s="30"/>
      <c r="AO1528" s="30"/>
      <c r="AP1528" s="30"/>
      <c r="AQ1528" s="30"/>
      <c r="AR1528" s="30"/>
      <c r="AS1528" s="30"/>
      <c r="AT1528" s="30"/>
      <c r="AU1528" s="30"/>
      <c r="AV1528" s="30"/>
      <c r="AW1528" s="30"/>
      <c r="AX1528" s="30"/>
      <c r="AY1528" s="30"/>
      <c r="AZ1528" s="30"/>
      <c r="BA1528" s="30"/>
      <c r="BB1528" s="30"/>
      <c r="BC1528" s="30"/>
      <c r="BD1528" s="30"/>
      <c r="BE1528" s="30"/>
      <c r="BF1528" s="30"/>
      <c r="BG1528" s="30"/>
      <c r="BH1528" s="30"/>
      <c r="BI1528" s="30"/>
      <c r="BJ1528" s="30"/>
      <c r="BK1528" s="30"/>
      <c r="BL1528" s="30"/>
      <c r="BM1528" s="30"/>
      <c r="BN1528" s="30"/>
      <c r="BO1528" s="30"/>
      <c r="BP1528" s="30"/>
      <c r="BQ1528" s="30"/>
      <c r="BR1528" s="30"/>
      <c r="BS1528" s="30"/>
      <c r="BT1528" s="30"/>
      <c r="BU1528" s="30"/>
      <c r="BV1528" s="30"/>
    </row>
    <row r="1529" spans="1:74" s="31" customFormat="1" ht="15.75" x14ac:dyDescent="0.25">
      <c r="A1529" s="24"/>
      <c r="B1529" s="24"/>
      <c r="C1529" s="30"/>
      <c r="D1529" s="77"/>
      <c r="E1529" s="77"/>
      <c r="F1529" s="77"/>
      <c r="G1529" s="77"/>
      <c r="H1529" s="77"/>
      <c r="I1529" s="77"/>
      <c r="J1529" s="77"/>
      <c r="K1529" s="77"/>
      <c r="L1529" s="77"/>
      <c r="M1529" s="77"/>
      <c r="N1529" s="77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  <c r="BO1529" s="30"/>
      <c r="BP1529" s="30"/>
      <c r="BQ1529" s="30"/>
      <c r="BR1529" s="30"/>
      <c r="BS1529" s="30"/>
      <c r="BT1529" s="30"/>
      <c r="BU1529" s="30"/>
      <c r="BV1529" s="30"/>
    </row>
    <row r="1530" spans="1:74" s="31" customFormat="1" ht="15.75" x14ac:dyDescent="0.25">
      <c r="A1530" s="24"/>
      <c r="B1530" s="24"/>
      <c r="C1530" s="30"/>
      <c r="D1530" s="77"/>
      <c r="E1530" s="77"/>
      <c r="F1530" s="77"/>
      <c r="G1530" s="77"/>
      <c r="H1530" s="77"/>
      <c r="I1530" s="77"/>
      <c r="J1530" s="77"/>
      <c r="K1530" s="77"/>
      <c r="L1530" s="77"/>
      <c r="M1530" s="77"/>
      <c r="N1530" s="77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  <c r="BO1530" s="30"/>
      <c r="BP1530" s="30"/>
      <c r="BQ1530" s="30"/>
      <c r="BR1530" s="30"/>
      <c r="BS1530" s="30"/>
      <c r="BT1530" s="30"/>
      <c r="BU1530" s="30"/>
      <c r="BV1530" s="30"/>
    </row>
    <row r="1531" spans="1:74" s="31" customFormat="1" ht="15.75" x14ac:dyDescent="0.25">
      <c r="A1531" s="24"/>
      <c r="B1531" s="24"/>
      <c r="C1531" s="30"/>
      <c r="D1531" s="77"/>
      <c r="E1531" s="77"/>
      <c r="F1531" s="77"/>
      <c r="G1531" s="77"/>
      <c r="H1531" s="77"/>
      <c r="I1531" s="77"/>
      <c r="J1531" s="77"/>
      <c r="K1531" s="77"/>
      <c r="L1531" s="77"/>
      <c r="M1531" s="77"/>
      <c r="N1531" s="77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  <c r="AH1531" s="30"/>
      <c r="AI1531" s="30"/>
      <c r="AJ1531" s="30"/>
      <c r="AK1531" s="30"/>
      <c r="AL1531" s="30"/>
      <c r="AM1531" s="30"/>
      <c r="AN1531" s="30"/>
      <c r="AO1531" s="30"/>
      <c r="AP1531" s="30"/>
      <c r="AQ1531" s="30"/>
      <c r="AR1531" s="30"/>
      <c r="AS1531" s="30"/>
      <c r="AT1531" s="30"/>
      <c r="AU1531" s="30"/>
      <c r="AV1531" s="30"/>
      <c r="AW1531" s="30"/>
      <c r="AX1531" s="30"/>
      <c r="AY1531" s="30"/>
      <c r="AZ1531" s="30"/>
      <c r="BA1531" s="30"/>
      <c r="BB1531" s="30"/>
      <c r="BC1531" s="30"/>
      <c r="BD1531" s="30"/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  <c r="BO1531" s="30"/>
      <c r="BP1531" s="30"/>
      <c r="BQ1531" s="30"/>
      <c r="BR1531" s="30"/>
      <c r="BS1531" s="30"/>
      <c r="BT1531" s="30"/>
      <c r="BU1531" s="30"/>
      <c r="BV1531" s="30"/>
    </row>
    <row r="1532" spans="1:74" s="31" customFormat="1" ht="15.75" x14ac:dyDescent="0.25">
      <c r="A1532" s="24"/>
      <c r="B1532" s="24"/>
      <c r="C1532" s="30"/>
      <c r="D1532" s="77"/>
      <c r="E1532" s="77"/>
      <c r="F1532" s="77"/>
      <c r="G1532" s="77"/>
      <c r="H1532" s="77"/>
      <c r="I1532" s="77"/>
      <c r="J1532" s="77"/>
      <c r="K1532" s="77"/>
      <c r="L1532" s="77"/>
      <c r="M1532" s="77"/>
      <c r="N1532" s="77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  <c r="BO1532" s="30"/>
      <c r="BP1532" s="30"/>
      <c r="BQ1532" s="30"/>
      <c r="BR1532" s="30"/>
      <c r="BS1532" s="30"/>
      <c r="BT1532" s="30"/>
      <c r="BU1532" s="30"/>
      <c r="BV1532" s="30"/>
    </row>
    <row r="1533" spans="1:74" s="31" customFormat="1" ht="15.75" x14ac:dyDescent="0.25">
      <c r="A1533" s="24"/>
      <c r="B1533" s="24"/>
      <c r="C1533" s="30"/>
      <c r="D1533" s="77"/>
      <c r="E1533" s="77"/>
      <c r="F1533" s="77"/>
      <c r="G1533" s="77"/>
      <c r="H1533" s="77"/>
      <c r="I1533" s="77"/>
      <c r="J1533" s="77"/>
      <c r="K1533" s="77"/>
      <c r="L1533" s="77"/>
      <c r="M1533" s="77"/>
      <c r="N1533" s="77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</row>
    <row r="1534" spans="1:74" s="31" customFormat="1" ht="15.75" x14ac:dyDescent="0.25">
      <c r="A1534" s="24"/>
      <c r="B1534" s="24"/>
      <c r="C1534" s="30"/>
      <c r="D1534" s="77"/>
      <c r="E1534" s="77"/>
      <c r="F1534" s="77"/>
      <c r="G1534" s="77"/>
      <c r="H1534" s="77"/>
      <c r="I1534" s="77"/>
      <c r="J1534" s="77"/>
      <c r="K1534" s="77"/>
      <c r="L1534" s="77"/>
      <c r="M1534" s="77"/>
      <c r="N1534" s="77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  <c r="BO1534" s="30"/>
      <c r="BP1534" s="30"/>
      <c r="BQ1534" s="30"/>
      <c r="BR1534" s="30"/>
      <c r="BS1534" s="30"/>
      <c r="BT1534" s="30"/>
      <c r="BU1534" s="30"/>
      <c r="BV1534" s="30"/>
    </row>
    <row r="1535" spans="1:74" s="31" customFormat="1" ht="15.75" x14ac:dyDescent="0.25">
      <c r="A1535" s="24"/>
      <c r="B1535" s="24"/>
      <c r="C1535" s="30"/>
      <c r="D1535" s="77"/>
      <c r="E1535" s="77"/>
      <c r="F1535" s="77"/>
      <c r="G1535" s="77"/>
      <c r="H1535" s="77"/>
      <c r="I1535" s="77"/>
      <c r="J1535" s="77"/>
      <c r="K1535" s="77"/>
      <c r="L1535" s="77"/>
      <c r="M1535" s="77"/>
      <c r="N1535" s="77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  <c r="BO1535" s="30"/>
      <c r="BP1535" s="30"/>
      <c r="BQ1535" s="30"/>
      <c r="BR1535" s="30"/>
      <c r="BS1535" s="30"/>
      <c r="BT1535" s="30"/>
      <c r="BU1535" s="30"/>
      <c r="BV1535" s="30"/>
    </row>
    <row r="1536" spans="1:74" s="31" customFormat="1" ht="15.75" x14ac:dyDescent="0.25">
      <c r="A1536" s="24"/>
      <c r="B1536" s="24"/>
      <c r="C1536" s="30"/>
      <c r="D1536" s="77"/>
      <c r="E1536" s="77"/>
      <c r="F1536" s="77"/>
      <c r="G1536" s="77"/>
      <c r="H1536" s="77"/>
      <c r="I1536" s="77"/>
      <c r="J1536" s="77"/>
      <c r="K1536" s="77"/>
      <c r="L1536" s="77"/>
      <c r="M1536" s="77"/>
      <c r="N1536" s="77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  <c r="BO1536" s="30"/>
      <c r="BP1536" s="30"/>
      <c r="BQ1536" s="30"/>
      <c r="BR1536" s="30"/>
      <c r="BS1536" s="30"/>
      <c r="BT1536" s="30"/>
      <c r="BU1536" s="30"/>
      <c r="BV1536" s="30"/>
    </row>
    <row r="1537" spans="1:74" s="31" customFormat="1" ht="15.75" x14ac:dyDescent="0.25">
      <c r="A1537" s="24"/>
      <c r="B1537" s="24"/>
      <c r="C1537" s="30"/>
      <c r="D1537" s="77"/>
      <c r="E1537" s="77"/>
      <c r="F1537" s="77"/>
      <c r="G1537" s="77"/>
      <c r="H1537" s="77"/>
      <c r="I1537" s="77"/>
      <c r="J1537" s="77"/>
      <c r="K1537" s="77"/>
      <c r="L1537" s="77"/>
      <c r="M1537" s="77"/>
      <c r="N1537" s="77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  <c r="BO1537" s="30"/>
      <c r="BP1537" s="30"/>
      <c r="BQ1537" s="30"/>
      <c r="BR1537" s="30"/>
      <c r="BS1537" s="30"/>
      <c r="BT1537" s="30"/>
      <c r="BU1537" s="30"/>
      <c r="BV1537" s="30"/>
    </row>
    <row r="1538" spans="1:74" s="31" customFormat="1" ht="15.75" x14ac:dyDescent="0.25">
      <c r="A1538" s="24"/>
      <c r="B1538" s="24"/>
      <c r="C1538" s="30"/>
      <c r="D1538" s="77"/>
      <c r="E1538" s="77"/>
      <c r="F1538" s="77"/>
      <c r="G1538" s="77"/>
      <c r="H1538" s="77"/>
      <c r="I1538" s="77"/>
      <c r="J1538" s="77"/>
      <c r="K1538" s="77"/>
      <c r="L1538" s="77"/>
      <c r="M1538" s="77"/>
      <c r="N1538" s="77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  <c r="BO1538" s="30"/>
      <c r="BP1538" s="30"/>
      <c r="BQ1538" s="30"/>
      <c r="BR1538" s="30"/>
      <c r="BS1538" s="30"/>
      <c r="BT1538" s="30"/>
      <c r="BU1538" s="30"/>
      <c r="BV1538" s="30"/>
    </row>
    <row r="1539" spans="1:74" s="31" customFormat="1" ht="15.75" x14ac:dyDescent="0.25">
      <c r="A1539" s="24"/>
      <c r="B1539" s="24"/>
      <c r="C1539" s="30"/>
      <c r="D1539" s="77"/>
      <c r="E1539" s="77"/>
      <c r="F1539" s="77"/>
      <c r="G1539" s="77"/>
      <c r="H1539" s="77"/>
      <c r="I1539" s="77"/>
      <c r="J1539" s="77"/>
      <c r="K1539" s="77"/>
      <c r="L1539" s="77"/>
      <c r="M1539" s="77"/>
      <c r="N1539" s="77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  <c r="BO1539" s="30"/>
      <c r="BP1539" s="30"/>
      <c r="BQ1539" s="30"/>
      <c r="BR1539" s="30"/>
      <c r="BS1539" s="30"/>
      <c r="BT1539" s="30"/>
      <c r="BU1539" s="30"/>
      <c r="BV1539" s="30"/>
    </row>
    <row r="1540" spans="1:74" s="31" customFormat="1" ht="15.75" x14ac:dyDescent="0.25">
      <c r="A1540" s="24"/>
      <c r="B1540" s="24"/>
      <c r="C1540" s="30"/>
      <c r="D1540" s="77"/>
      <c r="E1540" s="77"/>
      <c r="F1540" s="77"/>
      <c r="G1540" s="77"/>
      <c r="H1540" s="77"/>
      <c r="I1540" s="77"/>
      <c r="J1540" s="77"/>
      <c r="K1540" s="77"/>
      <c r="L1540" s="77"/>
      <c r="M1540" s="77"/>
      <c r="N1540" s="77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  <c r="BO1540" s="30"/>
      <c r="BP1540" s="30"/>
      <c r="BQ1540" s="30"/>
      <c r="BR1540" s="30"/>
      <c r="BS1540" s="30"/>
      <c r="BT1540" s="30"/>
      <c r="BU1540" s="30"/>
      <c r="BV1540" s="30"/>
    </row>
    <row r="1541" spans="1:74" s="31" customFormat="1" ht="15.75" x14ac:dyDescent="0.25">
      <c r="A1541" s="24"/>
      <c r="B1541" s="24"/>
      <c r="C1541" s="30"/>
      <c r="D1541" s="77"/>
      <c r="E1541" s="77"/>
      <c r="F1541" s="77"/>
      <c r="G1541" s="77"/>
      <c r="H1541" s="77"/>
      <c r="I1541" s="77"/>
      <c r="J1541" s="77"/>
      <c r="K1541" s="77"/>
      <c r="L1541" s="77"/>
      <c r="M1541" s="77"/>
      <c r="N1541" s="77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  <c r="BO1541" s="30"/>
      <c r="BP1541" s="30"/>
      <c r="BQ1541" s="30"/>
      <c r="BR1541" s="30"/>
      <c r="BS1541" s="30"/>
      <c r="BT1541" s="30"/>
      <c r="BU1541" s="30"/>
      <c r="BV1541" s="30"/>
    </row>
    <row r="1542" spans="1:74" s="31" customFormat="1" ht="15.75" x14ac:dyDescent="0.25">
      <c r="A1542" s="24"/>
      <c r="B1542" s="24"/>
      <c r="C1542" s="30"/>
      <c r="D1542" s="77"/>
      <c r="E1542" s="77"/>
      <c r="F1542" s="77"/>
      <c r="G1542" s="77"/>
      <c r="H1542" s="77"/>
      <c r="I1542" s="77"/>
      <c r="J1542" s="77"/>
      <c r="K1542" s="77"/>
      <c r="L1542" s="77"/>
      <c r="M1542" s="77"/>
      <c r="N1542" s="77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  <c r="BO1542" s="30"/>
      <c r="BP1542" s="30"/>
      <c r="BQ1542" s="30"/>
      <c r="BR1542" s="30"/>
      <c r="BS1542" s="30"/>
      <c r="BT1542" s="30"/>
      <c r="BU1542" s="30"/>
      <c r="BV1542" s="30"/>
    </row>
    <row r="1543" spans="1:74" s="31" customFormat="1" ht="15.75" x14ac:dyDescent="0.25">
      <c r="A1543" s="24"/>
      <c r="B1543" s="24"/>
      <c r="C1543" s="30"/>
      <c r="D1543" s="77"/>
      <c r="E1543" s="77"/>
      <c r="F1543" s="77"/>
      <c r="G1543" s="77"/>
      <c r="H1543" s="77"/>
      <c r="I1543" s="77"/>
      <c r="J1543" s="77"/>
      <c r="K1543" s="77"/>
      <c r="L1543" s="77"/>
      <c r="M1543" s="77"/>
      <c r="N1543" s="77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  <c r="BO1543" s="30"/>
      <c r="BP1543" s="30"/>
      <c r="BQ1543" s="30"/>
      <c r="BR1543" s="30"/>
      <c r="BS1543" s="30"/>
      <c r="BT1543" s="30"/>
      <c r="BU1543" s="30"/>
      <c r="BV1543" s="30"/>
    </row>
    <row r="1544" spans="1:74" s="31" customFormat="1" ht="15.75" x14ac:dyDescent="0.25">
      <c r="A1544" s="24"/>
      <c r="B1544" s="24"/>
      <c r="C1544" s="30"/>
      <c r="D1544" s="77"/>
      <c r="E1544" s="77"/>
      <c r="F1544" s="77"/>
      <c r="G1544" s="77"/>
      <c r="H1544" s="77"/>
      <c r="I1544" s="77"/>
      <c r="J1544" s="77"/>
      <c r="K1544" s="77"/>
      <c r="L1544" s="77"/>
      <c r="M1544" s="77"/>
      <c r="N1544" s="77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  <c r="BO1544" s="30"/>
      <c r="BP1544" s="30"/>
      <c r="BQ1544" s="30"/>
      <c r="BR1544" s="30"/>
      <c r="BS1544" s="30"/>
      <c r="BT1544" s="30"/>
      <c r="BU1544" s="30"/>
      <c r="BV1544" s="30"/>
    </row>
    <row r="1545" spans="1:74" s="31" customFormat="1" ht="15.75" x14ac:dyDescent="0.25">
      <c r="A1545" s="24"/>
      <c r="B1545" s="24"/>
      <c r="C1545" s="30"/>
      <c r="D1545" s="77"/>
      <c r="E1545" s="77"/>
      <c r="F1545" s="77"/>
      <c r="G1545" s="77"/>
      <c r="H1545" s="77"/>
      <c r="I1545" s="77"/>
      <c r="J1545" s="77"/>
      <c r="K1545" s="77"/>
      <c r="L1545" s="77"/>
      <c r="M1545" s="77"/>
      <c r="N1545" s="77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  <c r="BO1545" s="30"/>
      <c r="BP1545" s="30"/>
      <c r="BQ1545" s="30"/>
      <c r="BR1545" s="30"/>
      <c r="BS1545" s="30"/>
      <c r="BT1545" s="30"/>
      <c r="BU1545" s="30"/>
      <c r="BV1545" s="30"/>
    </row>
    <row r="1546" spans="1:74" s="31" customFormat="1" ht="15.75" x14ac:dyDescent="0.25">
      <c r="A1546" s="24"/>
      <c r="B1546" s="24"/>
      <c r="C1546" s="30"/>
      <c r="D1546" s="77"/>
      <c r="E1546" s="77"/>
      <c r="F1546" s="77"/>
      <c r="G1546" s="77"/>
      <c r="H1546" s="77"/>
      <c r="I1546" s="77"/>
      <c r="J1546" s="77"/>
      <c r="K1546" s="77"/>
      <c r="L1546" s="77"/>
      <c r="M1546" s="77"/>
      <c r="N1546" s="77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  <c r="BO1546" s="30"/>
      <c r="BP1546" s="30"/>
      <c r="BQ1546" s="30"/>
      <c r="BR1546" s="30"/>
      <c r="BS1546" s="30"/>
      <c r="BT1546" s="30"/>
      <c r="BU1546" s="30"/>
      <c r="BV1546" s="30"/>
    </row>
    <row r="1547" spans="1:74" s="31" customFormat="1" ht="15.75" x14ac:dyDescent="0.25">
      <c r="A1547" s="24"/>
      <c r="B1547" s="24"/>
      <c r="C1547" s="30"/>
      <c r="D1547" s="77"/>
      <c r="E1547" s="77"/>
      <c r="F1547" s="77"/>
      <c r="G1547" s="77"/>
      <c r="H1547" s="77"/>
      <c r="I1547" s="77"/>
      <c r="J1547" s="77"/>
      <c r="K1547" s="77"/>
      <c r="L1547" s="77"/>
      <c r="M1547" s="77"/>
      <c r="N1547" s="77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  <c r="BO1547" s="30"/>
      <c r="BP1547" s="30"/>
      <c r="BQ1547" s="30"/>
      <c r="BR1547" s="30"/>
      <c r="BS1547" s="30"/>
      <c r="BT1547" s="30"/>
      <c r="BU1547" s="30"/>
      <c r="BV1547" s="30"/>
    </row>
    <row r="1548" spans="1:74" s="31" customFormat="1" ht="15.75" x14ac:dyDescent="0.25">
      <c r="A1548" s="24"/>
      <c r="B1548" s="24"/>
      <c r="C1548" s="30"/>
      <c r="D1548" s="77"/>
      <c r="E1548" s="77"/>
      <c r="F1548" s="77"/>
      <c r="G1548" s="77"/>
      <c r="H1548" s="77"/>
      <c r="I1548" s="77"/>
      <c r="J1548" s="77"/>
      <c r="K1548" s="77"/>
      <c r="L1548" s="77"/>
      <c r="M1548" s="77"/>
      <c r="N1548" s="77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  <c r="BO1548" s="30"/>
      <c r="BP1548" s="30"/>
      <c r="BQ1548" s="30"/>
      <c r="BR1548" s="30"/>
      <c r="BS1548" s="30"/>
      <c r="BT1548" s="30"/>
      <c r="BU1548" s="30"/>
      <c r="BV1548" s="30"/>
    </row>
    <row r="1549" spans="1:74" s="31" customFormat="1" ht="15.75" x14ac:dyDescent="0.25">
      <c r="A1549" s="24"/>
      <c r="B1549" s="24"/>
      <c r="C1549" s="30"/>
      <c r="D1549" s="77"/>
      <c r="E1549" s="77"/>
      <c r="F1549" s="77"/>
      <c r="G1549" s="77"/>
      <c r="H1549" s="77"/>
      <c r="I1549" s="77"/>
      <c r="J1549" s="77"/>
      <c r="K1549" s="77"/>
      <c r="L1549" s="77"/>
      <c r="M1549" s="77"/>
      <c r="N1549" s="77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O1549" s="30"/>
      <c r="BP1549" s="30"/>
      <c r="BQ1549" s="30"/>
      <c r="BR1549" s="30"/>
      <c r="BS1549" s="30"/>
      <c r="BT1549" s="30"/>
      <c r="BU1549" s="30"/>
      <c r="BV1549" s="30"/>
    </row>
    <row r="1550" spans="1:74" s="31" customFormat="1" ht="15.75" x14ac:dyDescent="0.25">
      <c r="A1550" s="24"/>
      <c r="B1550" s="24"/>
      <c r="C1550" s="30"/>
      <c r="D1550" s="77"/>
      <c r="E1550" s="77"/>
      <c r="F1550" s="77"/>
      <c r="G1550" s="77"/>
      <c r="H1550" s="77"/>
      <c r="I1550" s="77"/>
      <c r="J1550" s="77"/>
      <c r="K1550" s="77"/>
      <c r="L1550" s="77"/>
      <c r="M1550" s="77"/>
      <c r="N1550" s="77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  <c r="AH1550" s="30"/>
      <c r="AI1550" s="30"/>
      <c r="AJ1550" s="30"/>
      <c r="AK1550" s="30"/>
      <c r="AL1550" s="30"/>
      <c r="AM1550" s="30"/>
      <c r="AN1550" s="30"/>
      <c r="AO1550" s="30"/>
      <c r="AP1550" s="30"/>
      <c r="AQ1550" s="30"/>
      <c r="AR1550" s="30"/>
      <c r="AS1550" s="30"/>
      <c r="AT1550" s="30"/>
      <c r="AU1550" s="30"/>
      <c r="AV1550" s="30"/>
      <c r="AW1550" s="30"/>
      <c r="AX1550" s="30"/>
      <c r="AY1550" s="30"/>
      <c r="AZ1550" s="30"/>
      <c r="BA1550" s="30"/>
      <c r="BB1550" s="30"/>
      <c r="BC1550" s="30"/>
      <c r="BD1550" s="30"/>
      <c r="BE1550" s="30"/>
      <c r="BF1550" s="30"/>
      <c r="BG1550" s="30"/>
      <c r="BH1550" s="30"/>
      <c r="BI1550" s="30"/>
      <c r="BJ1550" s="30"/>
      <c r="BK1550" s="30"/>
      <c r="BL1550" s="30"/>
      <c r="BM1550" s="30"/>
      <c r="BN1550" s="30"/>
      <c r="BO1550" s="30"/>
      <c r="BP1550" s="30"/>
      <c r="BQ1550" s="30"/>
      <c r="BR1550" s="30"/>
      <c r="BS1550" s="30"/>
      <c r="BT1550" s="30"/>
      <c r="BU1550" s="30"/>
      <c r="BV1550" s="30"/>
    </row>
    <row r="1551" spans="1:74" s="31" customFormat="1" ht="15.75" x14ac:dyDescent="0.25">
      <c r="A1551" s="24"/>
      <c r="B1551" s="24"/>
      <c r="C1551" s="30"/>
      <c r="D1551" s="77"/>
      <c r="E1551" s="77"/>
      <c r="F1551" s="77"/>
      <c r="G1551" s="77"/>
      <c r="H1551" s="77"/>
      <c r="I1551" s="77"/>
      <c r="J1551" s="77"/>
      <c r="K1551" s="77"/>
      <c r="L1551" s="77"/>
      <c r="M1551" s="77"/>
      <c r="N1551" s="77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  <c r="AH1551" s="30"/>
      <c r="AI1551" s="30"/>
      <c r="AJ1551" s="30"/>
      <c r="AK1551" s="30"/>
      <c r="AL1551" s="30"/>
      <c r="AM1551" s="30"/>
      <c r="AN1551" s="30"/>
      <c r="AO1551" s="30"/>
      <c r="AP1551" s="30"/>
      <c r="AQ1551" s="30"/>
      <c r="AR1551" s="30"/>
      <c r="AS1551" s="30"/>
      <c r="AT1551" s="30"/>
      <c r="AU1551" s="30"/>
      <c r="AV1551" s="30"/>
      <c r="AW1551" s="30"/>
      <c r="AX1551" s="30"/>
      <c r="AY1551" s="30"/>
      <c r="AZ1551" s="30"/>
      <c r="BA1551" s="30"/>
      <c r="BB1551" s="30"/>
      <c r="BC1551" s="30"/>
      <c r="BD1551" s="30"/>
      <c r="BE1551" s="30"/>
      <c r="BF1551" s="30"/>
      <c r="BG1551" s="30"/>
      <c r="BH1551" s="30"/>
      <c r="BI1551" s="30"/>
      <c r="BJ1551" s="30"/>
      <c r="BK1551" s="30"/>
      <c r="BL1551" s="30"/>
      <c r="BM1551" s="30"/>
      <c r="BN1551" s="30"/>
      <c r="BO1551" s="30"/>
      <c r="BP1551" s="30"/>
      <c r="BQ1551" s="30"/>
      <c r="BR1551" s="30"/>
      <c r="BS1551" s="30"/>
      <c r="BT1551" s="30"/>
      <c r="BU1551" s="30"/>
      <c r="BV1551" s="30"/>
    </row>
    <row r="1552" spans="1:74" s="31" customFormat="1" ht="15.75" x14ac:dyDescent="0.25">
      <c r="A1552" s="24"/>
      <c r="B1552" s="24"/>
      <c r="C1552" s="30"/>
      <c r="D1552" s="77"/>
      <c r="E1552" s="77"/>
      <c r="F1552" s="77"/>
      <c r="G1552" s="77"/>
      <c r="H1552" s="77"/>
      <c r="I1552" s="77"/>
      <c r="J1552" s="77"/>
      <c r="K1552" s="77"/>
      <c r="L1552" s="77"/>
      <c r="M1552" s="77"/>
      <c r="N1552" s="77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  <c r="AH1552" s="30"/>
      <c r="AI1552" s="30"/>
      <c r="AJ1552" s="30"/>
      <c r="AK1552" s="30"/>
      <c r="AL1552" s="30"/>
      <c r="AM1552" s="30"/>
      <c r="AN1552" s="30"/>
      <c r="AO1552" s="30"/>
      <c r="AP1552" s="30"/>
      <c r="AQ1552" s="30"/>
      <c r="AR1552" s="30"/>
      <c r="AS1552" s="30"/>
      <c r="AT1552" s="30"/>
      <c r="AU1552" s="30"/>
      <c r="AV1552" s="30"/>
      <c r="AW1552" s="30"/>
      <c r="AX1552" s="30"/>
      <c r="AY1552" s="30"/>
      <c r="AZ1552" s="30"/>
      <c r="BA1552" s="30"/>
      <c r="BB1552" s="30"/>
      <c r="BC1552" s="30"/>
      <c r="BD1552" s="30"/>
      <c r="BE1552" s="30"/>
      <c r="BF1552" s="30"/>
      <c r="BG1552" s="30"/>
      <c r="BH1552" s="30"/>
      <c r="BI1552" s="30"/>
      <c r="BJ1552" s="30"/>
      <c r="BK1552" s="30"/>
      <c r="BL1552" s="30"/>
      <c r="BM1552" s="30"/>
      <c r="BN1552" s="30"/>
      <c r="BO1552" s="30"/>
      <c r="BP1552" s="30"/>
      <c r="BQ1552" s="30"/>
      <c r="BR1552" s="30"/>
      <c r="BS1552" s="30"/>
      <c r="BT1552" s="30"/>
      <c r="BU1552" s="30"/>
      <c r="BV1552" s="30"/>
    </row>
    <row r="1553" spans="1:74" s="31" customFormat="1" ht="15.75" x14ac:dyDescent="0.25">
      <c r="A1553" s="24"/>
      <c r="B1553" s="24"/>
      <c r="C1553" s="30"/>
      <c r="D1553" s="77"/>
      <c r="E1553" s="77"/>
      <c r="F1553" s="77"/>
      <c r="G1553" s="77"/>
      <c r="H1553" s="77"/>
      <c r="I1553" s="77"/>
      <c r="J1553" s="77"/>
      <c r="K1553" s="77"/>
      <c r="L1553" s="77"/>
      <c r="M1553" s="77"/>
      <c r="N1553" s="77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/>
      <c r="BJ1553" s="30"/>
      <c r="BK1553" s="30"/>
      <c r="BL1553" s="30"/>
      <c r="BM1553" s="30"/>
      <c r="BN1553" s="30"/>
      <c r="BO1553" s="30"/>
      <c r="BP1553" s="30"/>
      <c r="BQ1553" s="30"/>
      <c r="BR1553" s="30"/>
      <c r="BS1553" s="30"/>
      <c r="BT1553" s="30"/>
      <c r="BU1553" s="30"/>
      <c r="BV1553" s="30"/>
    </row>
    <row r="1554" spans="1:74" s="31" customFormat="1" ht="15.75" x14ac:dyDescent="0.25">
      <c r="A1554" s="24"/>
      <c r="B1554" s="24"/>
      <c r="C1554" s="30"/>
      <c r="D1554" s="77"/>
      <c r="E1554" s="77"/>
      <c r="F1554" s="77"/>
      <c r="G1554" s="77"/>
      <c r="H1554" s="77"/>
      <c r="I1554" s="77"/>
      <c r="J1554" s="77"/>
      <c r="K1554" s="77"/>
      <c r="L1554" s="77"/>
      <c r="M1554" s="77"/>
      <c r="N1554" s="77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  <c r="AH1554" s="30"/>
      <c r="AI1554" s="30"/>
      <c r="AJ1554" s="30"/>
      <c r="AK1554" s="30"/>
      <c r="AL1554" s="30"/>
      <c r="AM1554" s="30"/>
      <c r="AN1554" s="30"/>
      <c r="AO1554" s="30"/>
      <c r="AP1554" s="30"/>
      <c r="AQ1554" s="30"/>
      <c r="AR1554" s="30"/>
      <c r="AS1554" s="30"/>
      <c r="AT1554" s="30"/>
      <c r="AU1554" s="30"/>
      <c r="AV1554" s="30"/>
      <c r="AW1554" s="30"/>
      <c r="AX1554" s="30"/>
      <c r="AY1554" s="30"/>
      <c r="AZ1554" s="30"/>
      <c r="BA1554" s="30"/>
      <c r="BB1554" s="30"/>
      <c r="BC1554" s="30"/>
      <c r="BD1554" s="30"/>
      <c r="BE1554" s="30"/>
      <c r="BF1554" s="30"/>
      <c r="BG1554" s="30"/>
      <c r="BH1554" s="30"/>
      <c r="BI1554" s="30"/>
      <c r="BJ1554" s="30"/>
      <c r="BK1554" s="30"/>
      <c r="BL1554" s="30"/>
      <c r="BM1554" s="30"/>
      <c r="BN1554" s="30"/>
      <c r="BO1554" s="30"/>
      <c r="BP1554" s="30"/>
      <c r="BQ1554" s="30"/>
      <c r="BR1554" s="30"/>
      <c r="BS1554" s="30"/>
      <c r="BT1554" s="30"/>
      <c r="BU1554" s="30"/>
      <c r="BV1554" s="30"/>
    </row>
    <row r="1555" spans="1:74" s="31" customFormat="1" ht="15.75" x14ac:dyDescent="0.25">
      <c r="A1555" s="24"/>
      <c r="B1555" s="24"/>
      <c r="C1555" s="30"/>
      <c r="D1555" s="77"/>
      <c r="E1555" s="77"/>
      <c r="F1555" s="77"/>
      <c r="G1555" s="77"/>
      <c r="H1555" s="77"/>
      <c r="I1555" s="77"/>
      <c r="J1555" s="77"/>
      <c r="K1555" s="77"/>
      <c r="L1555" s="77"/>
      <c r="M1555" s="77"/>
      <c r="N1555" s="77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  <c r="AH1555" s="30"/>
      <c r="AI1555" s="30"/>
      <c r="AJ1555" s="30"/>
      <c r="AK1555" s="30"/>
      <c r="AL1555" s="30"/>
      <c r="AM1555" s="30"/>
      <c r="AN1555" s="30"/>
      <c r="AO1555" s="30"/>
      <c r="AP1555" s="30"/>
      <c r="AQ1555" s="30"/>
      <c r="AR1555" s="30"/>
      <c r="AS1555" s="30"/>
      <c r="AT1555" s="30"/>
      <c r="AU1555" s="30"/>
      <c r="AV1555" s="30"/>
      <c r="AW1555" s="30"/>
      <c r="AX1555" s="30"/>
      <c r="AY1555" s="30"/>
      <c r="AZ1555" s="30"/>
      <c r="BA1555" s="30"/>
      <c r="BB1555" s="30"/>
      <c r="BC1555" s="30"/>
      <c r="BD1555" s="30"/>
      <c r="BE1555" s="30"/>
      <c r="BF1555" s="30"/>
      <c r="BG1555" s="30"/>
      <c r="BH1555" s="30"/>
      <c r="BI1555" s="30"/>
      <c r="BJ1555" s="30"/>
      <c r="BK1555" s="30"/>
      <c r="BL1555" s="30"/>
      <c r="BM1555" s="30"/>
      <c r="BN1555" s="30"/>
      <c r="BO1555" s="30"/>
      <c r="BP1555" s="30"/>
      <c r="BQ1555" s="30"/>
      <c r="BR1555" s="30"/>
      <c r="BS1555" s="30"/>
      <c r="BT1555" s="30"/>
      <c r="BU1555" s="30"/>
      <c r="BV1555" s="30"/>
    </row>
    <row r="1556" spans="1:74" s="31" customFormat="1" ht="15.75" x14ac:dyDescent="0.25">
      <c r="A1556" s="24"/>
      <c r="B1556" s="24"/>
      <c r="C1556" s="30"/>
      <c r="D1556" s="77"/>
      <c r="E1556" s="77"/>
      <c r="F1556" s="77"/>
      <c r="G1556" s="77"/>
      <c r="H1556" s="77"/>
      <c r="I1556" s="77"/>
      <c r="J1556" s="77"/>
      <c r="K1556" s="77"/>
      <c r="L1556" s="77"/>
      <c r="M1556" s="77"/>
      <c r="N1556" s="77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  <c r="AH1556" s="30"/>
      <c r="AI1556" s="30"/>
      <c r="AJ1556" s="30"/>
      <c r="AK1556" s="30"/>
      <c r="AL1556" s="30"/>
      <c r="AM1556" s="30"/>
      <c r="AN1556" s="30"/>
      <c r="AO1556" s="30"/>
      <c r="AP1556" s="30"/>
      <c r="AQ1556" s="30"/>
      <c r="AR1556" s="30"/>
      <c r="AS1556" s="30"/>
      <c r="AT1556" s="30"/>
      <c r="AU1556" s="30"/>
      <c r="AV1556" s="30"/>
      <c r="AW1556" s="30"/>
      <c r="AX1556" s="30"/>
      <c r="AY1556" s="30"/>
      <c r="AZ1556" s="30"/>
      <c r="BA1556" s="30"/>
      <c r="BB1556" s="30"/>
      <c r="BC1556" s="30"/>
      <c r="BD1556" s="30"/>
      <c r="BE1556" s="30"/>
      <c r="BF1556" s="30"/>
      <c r="BG1556" s="30"/>
      <c r="BH1556" s="30"/>
      <c r="BI1556" s="30"/>
      <c r="BJ1556" s="30"/>
      <c r="BK1556" s="30"/>
      <c r="BL1556" s="30"/>
      <c r="BM1556" s="30"/>
      <c r="BN1556" s="30"/>
      <c r="BO1556" s="30"/>
      <c r="BP1556" s="30"/>
      <c r="BQ1556" s="30"/>
      <c r="BR1556" s="30"/>
      <c r="BS1556" s="30"/>
      <c r="BT1556" s="30"/>
      <c r="BU1556" s="30"/>
      <c r="BV1556" s="30"/>
    </row>
    <row r="1557" spans="1:74" s="31" customFormat="1" ht="15.75" x14ac:dyDescent="0.25">
      <c r="A1557" s="24"/>
      <c r="B1557" s="24"/>
      <c r="C1557" s="30"/>
      <c r="D1557" s="77"/>
      <c r="E1557" s="77"/>
      <c r="F1557" s="77"/>
      <c r="G1557" s="77"/>
      <c r="H1557" s="77"/>
      <c r="I1557" s="77"/>
      <c r="J1557" s="77"/>
      <c r="K1557" s="77"/>
      <c r="L1557" s="77"/>
      <c r="M1557" s="77"/>
      <c r="N1557" s="77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  <c r="AH1557" s="30"/>
      <c r="AI1557" s="30"/>
      <c r="AJ1557" s="30"/>
      <c r="AK1557" s="30"/>
      <c r="AL1557" s="30"/>
      <c r="AM1557" s="30"/>
      <c r="AN1557" s="30"/>
      <c r="AO1557" s="30"/>
      <c r="AP1557" s="30"/>
      <c r="AQ1557" s="30"/>
      <c r="AR1557" s="30"/>
      <c r="AS1557" s="30"/>
      <c r="AT1557" s="30"/>
      <c r="AU1557" s="30"/>
      <c r="AV1557" s="30"/>
      <c r="AW1557" s="30"/>
      <c r="AX1557" s="30"/>
      <c r="AY1557" s="30"/>
      <c r="AZ1557" s="30"/>
      <c r="BA1557" s="30"/>
      <c r="BB1557" s="30"/>
      <c r="BC1557" s="30"/>
      <c r="BD1557" s="30"/>
      <c r="BE1557" s="30"/>
      <c r="BF1557" s="30"/>
      <c r="BG1557" s="30"/>
      <c r="BH1557" s="30"/>
      <c r="BI1557" s="30"/>
      <c r="BJ1557" s="30"/>
      <c r="BK1557" s="30"/>
      <c r="BL1557" s="30"/>
      <c r="BM1557" s="30"/>
      <c r="BN1557" s="30"/>
      <c r="BO1557" s="30"/>
      <c r="BP1557" s="30"/>
      <c r="BQ1557" s="30"/>
      <c r="BR1557" s="30"/>
      <c r="BS1557" s="30"/>
      <c r="BT1557" s="30"/>
      <c r="BU1557" s="30"/>
      <c r="BV1557" s="30"/>
    </row>
    <row r="1558" spans="1:74" s="31" customFormat="1" ht="15.75" x14ac:dyDescent="0.25">
      <c r="A1558" s="24"/>
      <c r="B1558" s="24"/>
      <c r="C1558" s="30"/>
      <c r="D1558" s="77"/>
      <c r="E1558" s="77"/>
      <c r="F1558" s="77"/>
      <c r="G1558" s="77"/>
      <c r="H1558" s="77"/>
      <c r="I1558" s="77"/>
      <c r="J1558" s="77"/>
      <c r="K1558" s="77"/>
      <c r="L1558" s="77"/>
      <c r="M1558" s="77"/>
      <c r="N1558" s="77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  <c r="AH1558" s="30"/>
      <c r="AI1558" s="30"/>
      <c r="AJ1558" s="30"/>
      <c r="AK1558" s="30"/>
      <c r="AL1558" s="30"/>
      <c r="AM1558" s="30"/>
      <c r="AN1558" s="30"/>
      <c r="AO1558" s="30"/>
      <c r="AP1558" s="30"/>
      <c r="AQ1558" s="30"/>
      <c r="AR1558" s="30"/>
      <c r="AS1558" s="30"/>
      <c r="AT1558" s="30"/>
      <c r="AU1558" s="30"/>
      <c r="AV1558" s="30"/>
      <c r="AW1558" s="30"/>
      <c r="AX1558" s="30"/>
      <c r="AY1558" s="30"/>
      <c r="AZ1558" s="30"/>
      <c r="BA1558" s="30"/>
      <c r="BB1558" s="30"/>
      <c r="BC1558" s="30"/>
      <c r="BD1558" s="30"/>
      <c r="BE1558" s="30"/>
      <c r="BF1558" s="30"/>
      <c r="BG1558" s="30"/>
      <c r="BH1558" s="30"/>
      <c r="BI1558" s="30"/>
      <c r="BJ1558" s="30"/>
      <c r="BK1558" s="30"/>
      <c r="BL1558" s="30"/>
      <c r="BM1558" s="30"/>
      <c r="BN1558" s="30"/>
      <c r="BO1558" s="30"/>
      <c r="BP1558" s="30"/>
      <c r="BQ1558" s="30"/>
      <c r="BR1558" s="30"/>
      <c r="BS1558" s="30"/>
      <c r="BT1558" s="30"/>
      <c r="BU1558" s="30"/>
      <c r="BV1558" s="30"/>
    </row>
    <row r="1559" spans="1:74" s="31" customFormat="1" ht="15.75" x14ac:dyDescent="0.25">
      <c r="A1559" s="24"/>
      <c r="B1559" s="24"/>
      <c r="C1559" s="30"/>
      <c r="D1559" s="77"/>
      <c r="E1559" s="77"/>
      <c r="F1559" s="77"/>
      <c r="G1559" s="77"/>
      <c r="H1559" s="77"/>
      <c r="I1559" s="77"/>
      <c r="J1559" s="77"/>
      <c r="K1559" s="77"/>
      <c r="L1559" s="77"/>
      <c r="M1559" s="77"/>
      <c r="N1559" s="77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  <c r="AH1559" s="30"/>
      <c r="AI1559" s="30"/>
      <c r="AJ1559" s="30"/>
      <c r="AK1559" s="30"/>
      <c r="AL1559" s="30"/>
      <c r="AM1559" s="30"/>
      <c r="AN1559" s="30"/>
      <c r="AO1559" s="30"/>
      <c r="AP1559" s="30"/>
      <c r="AQ1559" s="30"/>
      <c r="AR1559" s="30"/>
      <c r="AS1559" s="30"/>
      <c r="AT1559" s="30"/>
      <c r="AU1559" s="30"/>
      <c r="AV1559" s="30"/>
      <c r="AW1559" s="30"/>
      <c r="AX1559" s="30"/>
      <c r="AY1559" s="30"/>
      <c r="AZ1559" s="30"/>
      <c r="BA1559" s="30"/>
      <c r="BB1559" s="30"/>
      <c r="BC1559" s="30"/>
      <c r="BD1559" s="30"/>
      <c r="BE1559" s="30"/>
      <c r="BF1559" s="30"/>
      <c r="BG1559" s="30"/>
      <c r="BH1559" s="30"/>
      <c r="BI1559" s="30"/>
      <c r="BJ1559" s="30"/>
      <c r="BK1559" s="30"/>
      <c r="BL1559" s="30"/>
      <c r="BM1559" s="30"/>
      <c r="BN1559" s="30"/>
      <c r="BO1559" s="30"/>
      <c r="BP1559" s="30"/>
      <c r="BQ1559" s="30"/>
      <c r="BR1559" s="30"/>
      <c r="BS1559" s="30"/>
      <c r="BT1559" s="30"/>
      <c r="BU1559" s="30"/>
      <c r="BV1559" s="30"/>
    </row>
    <row r="1560" spans="1:74" s="31" customFormat="1" ht="15.75" x14ac:dyDescent="0.25">
      <c r="A1560" s="24"/>
      <c r="B1560" s="24"/>
      <c r="C1560" s="30"/>
      <c r="D1560" s="77"/>
      <c r="E1560" s="77"/>
      <c r="F1560" s="77"/>
      <c r="G1560" s="77"/>
      <c r="H1560" s="77"/>
      <c r="I1560" s="77"/>
      <c r="J1560" s="77"/>
      <c r="K1560" s="77"/>
      <c r="L1560" s="77"/>
      <c r="M1560" s="77"/>
      <c r="N1560" s="77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  <c r="AH1560" s="30"/>
      <c r="AI1560" s="30"/>
      <c r="AJ1560" s="30"/>
      <c r="AK1560" s="30"/>
      <c r="AL1560" s="30"/>
      <c r="AM1560" s="30"/>
      <c r="AN1560" s="30"/>
      <c r="AO1560" s="30"/>
      <c r="AP1560" s="30"/>
      <c r="AQ1560" s="30"/>
      <c r="AR1560" s="30"/>
      <c r="AS1560" s="30"/>
      <c r="AT1560" s="30"/>
      <c r="AU1560" s="30"/>
      <c r="AV1560" s="30"/>
      <c r="AW1560" s="30"/>
      <c r="AX1560" s="30"/>
      <c r="AY1560" s="30"/>
      <c r="AZ1560" s="30"/>
      <c r="BA1560" s="30"/>
      <c r="BB1560" s="30"/>
      <c r="BC1560" s="30"/>
      <c r="BD1560" s="30"/>
      <c r="BE1560" s="30"/>
      <c r="BF1560" s="30"/>
      <c r="BG1560" s="30"/>
      <c r="BH1560" s="30"/>
      <c r="BI1560" s="30"/>
      <c r="BJ1560" s="30"/>
      <c r="BK1560" s="30"/>
      <c r="BL1560" s="30"/>
      <c r="BM1560" s="30"/>
      <c r="BN1560" s="30"/>
      <c r="BO1560" s="30"/>
      <c r="BP1560" s="30"/>
      <c r="BQ1560" s="30"/>
      <c r="BR1560" s="30"/>
      <c r="BS1560" s="30"/>
      <c r="BT1560" s="30"/>
      <c r="BU1560" s="30"/>
      <c r="BV1560" s="30"/>
    </row>
    <row r="1561" spans="1:74" s="31" customFormat="1" ht="15.75" x14ac:dyDescent="0.25">
      <c r="A1561" s="24"/>
      <c r="B1561" s="24"/>
      <c r="C1561" s="30"/>
      <c r="D1561" s="77"/>
      <c r="E1561" s="77"/>
      <c r="F1561" s="77"/>
      <c r="G1561" s="77"/>
      <c r="H1561" s="77"/>
      <c r="I1561" s="77"/>
      <c r="J1561" s="77"/>
      <c r="K1561" s="77"/>
      <c r="L1561" s="77"/>
      <c r="M1561" s="77"/>
      <c r="N1561" s="77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  <c r="AH1561" s="30"/>
      <c r="AI1561" s="30"/>
      <c r="AJ1561" s="30"/>
      <c r="AK1561" s="30"/>
      <c r="AL1561" s="30"/>
      <c r="AM1561" s="30"/>
      <c r="AN1561" s="30"/>
      <c r="AO1561" s="30"/>
      <c r="AP1561" s="30"/>
      <c r="AQ1561" s="30"/>
      <c r="AR1561" s="30"/>
      <c r="AS1561" s="30"/>
      <c r="AT1561" s="30"/>
      <c r="AU1561" s="30"/>
      <c r="AV1561" s="30"/>
      <c r="AW1561" s="30"/>
      <c r="AX1561" s="30"/>
      <c r="AY1561" s="30"/>
      <c r="AZ1561" s="30"/>
      <c r="BA1561" s="30"/>
      <c r="BB1561" s="30"/>
      <c r="BC1561" s="30"/>
      <c r="BD1561" s="30"/>
      <c r="BE1561" s="30"/>
      <c r="BF1561" s="30"/>
      <c r="BG1561" s="30"/>
      <c r="BH1561" s="30"/>
      <c r="BI1561" s="30"/>
      <c r="BJ1561" s="30"/>
      <c r="BK1561" s="30"/>
      <c r="BL1561" s="30"/>
      <c r="BM1561" s="30"/>
      <c r="BN1561" s="30"/>
      <c r="BO1561" s="30"/>
      <c r="BP1561" s="30"/>
      <c r="BQ1561" s="30"/>
      <c r="BR1561" s="30"/>
      <c r="BS1561" s="30"/>
      <c r="BT1561" s="30"/>
      <c r="BU1561" s="30"/>
      <c r="BV1561" s="30"/>
    </row>
    <row r="1562" spans="1:74" s="31" customFormat="1" ht="15.75" x14ac:dyDescent="0.25">
      <c r="A1562" s="24"/>
      <c r="B1562" s="24"/>
      <c r="C1562" s="30"/>
      <c r="D1562" s="77"/>
      <c r="E1562" s="77"/>
      <c r="F1562" s="77"/>
      <c r="G1562" s="77"/>
      <c r="H1562" s="77"/>
      <c r="I1562" s="77"/>
      <c r="J1562" s="77"/>
      <c r="K1562" s="77"/>
      <c r="L1562" s="77"/>
      <c r="M1562" s="77"/>
      <c r="N1562" s="77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  <c r="AH1562" s="30"/>
      <c r="AI1562" s="30"/>
      <c r="AJ1562" s="30"/>
      <c r="AK1562" s="30"/>
      <c r="AL1562" s="30"/>
      <c r="AM1562" s="30"/>
      <c r="AN1562" s="30"/>
      <c r="AO1562" s="30"/>
      <c r="AP1562" s="30"/>
      <c r="AQ1562" s="30"/>
      <c r="AR1562" s="30"/>
      <c r="AS1562" s="30"/>
      <c r="AT1562" s="30"/>
      <c r="AU1562" s="30"/>
      <c r="AV1562" s="30"/>
      <c r="AW1562" s="30"/>
      <c r="AX1562" s="30"/>
      <c r="AY1562" s="30"/>
      <c r="AZ1562" s="30"/>
      <c r="BA1562" s="30"/>
      <c r="BB1562" s="30"/>
      <c r="BC1562" s="30"/>
      <c r="BD1562" s="30"/>
      <c r="BE1562" s="30"/>
      <c r="BF1562" s="30"/>
      <c r="BG1562" s="30"/>
      <c r="BH1562" s="30"/>
      <c r="BI1562" s="30"/>
      <c r="BJ1562" s="30"/>
      <c r="BK1562" s="30"/>
      <c r="BL1562" s="30"/>
      <c r="BM1562" s="30"/>
      <c r="BN1562" s="30"/>
      <c r="BO1562" s="30"/>
      <c r="BP1562" s="30"/>
      <c r="BQ1562" s="30"/>
      <c r="BR1562" s="30"/>
      <c r="BS1562" s="30"/>
      <c r="BT1562" s="30"/>
      <c r="BU1562" s="30"/>
      <c r="BV1562" s="30"/>
    </row>
    <row r="1563" spans="1:74" s="31" customFormat="1" ht="15.75" x14ac:dyDescent="0.25">
      <c r="A1563" s="24"/>
      <c r="B1563" s="24"/>
      <c r="C1563" s="30"/>
      <c r="D1563" s="77"/>
      <c r="E1563" s="77"/>
      <c r="F1563" s="77"/>
      <c r="G1563" s="77"/>
      <c r="H1563" s="77"/>
      <c r="I1563" s="77"/>
      <c r="J1563" s="77"/>
      <c r="K1563" s="77"/>
      <c r="L1563" s="77"/>
      <c r="M1563" s="77"/>
      <c r="N1563" s="77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/>
      <c r="AD1563" s="30"/>
      <c r="AE1563" s="30"/>
      <c r="AF1563" s="30"/>
      <c r="AG1563" s="30"/>
      <c r="AH1563" s="30"/>
      <c r="AI1563" s="30"/>
      <c r="AJ1563" s="30"/>
      <c r="AK1563" s="30"/>
      <c r="AL1563" s="30"/>
      <c r="AM1563" s="30"/>
      <c r="AN1563" s="30"/>
      <c r="AO1563" s="30"/>
      <c r="AP1563" s="30"/>
      <c r="AQ1563" s="30"/>
      <c r="AR1563" s="30"/>
      <c r="AS1563" s="30"/>
      <c r="AT1563" s="30"/>
      <c r="AU1563" s="30"/>
      <c r="AV1563" s="30"/>
      <c r="AW1563" s="30"/>
      <c r="AX1563" s="30"/>
      <c r="AY1563" s="30"/>
      <c r="AZ1563" s="30"/>
      <c r="BA1563" s="30"/>
      <c r="BB1563" s="30"/>
      <c r="BC1563" s="30"/>
      <c r="BD1563" s="30"/>
      <c r="BE1563" s="30"/>
      <c r="BF1563" s="30"/>
      <c r="BG1563" s="30"/>
      <c r="BH1563" s="30"/>
      <c r="BI1563" s="30"/>
      <c r="BJ1563" s="30"/>
      <c r="BK1563" s="30"/>
      <c r="BL1563" s="30"/>
      <c r="BM1563" s="30"/>
      <c r="BN1563" s="30"/>
      <c r="BO1563" s="30"/>
      <c r="BP1563" s="30"/>
      <c r="BQ1563" s="30"/>
      <c r="BR1563" s="30"/>
      <c r="BS1563" s="30"/>
      <c r="BT1563" s="30"/>
      <c r="BU1563" s="30"/>
      <c r="BV1563" s="30"/>
    </row>
    <row r="1564" spans="1:74" s="31" customFormat="1" ht="15.75" x14ac:dyDescent="0.25">
      <c r="A1564" s="24"/>
      <c r="B1564" s="24"/>
      <c r="C1564" s="30"/>
      <c r="D1564" s="77"/>
      <c r="E1564" s="77"/>
      <c r="F1564" s="77"/>
      <c r="G1564" s="77"/>
      <c r="H1564" s="77"/>
      <c r="I1564" s="77"/>
      <c r="J1564" s="77"/>
      <c r="K1564" s="77"/>
      <c r="L1564" s="77"/>
      <c r="M1564" s="77"/>
      <c r="N1564" s="77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  <c r="AH1564" s="30"/>
      <c r="AI1564" s="30"/>
      <c r="AJ1564" s="30"/>
      <c r="AK1564" s="30"/>
      <c r="AL1564" s="30"/>
      <c r="AM1564" s="30"/>
      <c r="AN1564" s="30"/>
      <c r="AO1564" s="30"/>
      <c r="AP1564" s="30"/>
      <c r="AQ1564" s="30"/>
      <c r="AR1564" s="30"/>
      <c r="AS1564" s="30"/>
      <c r="AT1564" s="30"/>
      <c r="AU1564" s="30"/>
      <c r="AV1564" s="30"/>
      <c r="AW1564" s="30"/>
      <c r="AX1564" s="30"/>
      <c r="AY1564" s="30"/>
      <c r="AZ1564" s="30"/>
      <c r="BA1564" s="30"/>
      <c r="BB1564" s="30"/>
      <c r="BC1564" s="30"/>
      <c r="BD1564" s="30"/>
      <c r="BE1564" s="30"/>
      <c r="BF1564" s="30"/>
      <c r="BG1564" s="30"/>
      <c r="BH1564" s="30"/>
      <c r="BI1564" s="30"/>
      <c r="BJ1564" s="30"/>
      <c r="BK1564" s="30"/>
      <c r="BL1564" s="30"/>
      <c r="BM1564" s="30"/>
      <c r="BN1564" s="30"/>
      <c r="BO1564" s="30"/>
      <c r="BP1564" s="30"/>
      <c r="BQ1564" s="30"/>
      <c r="BR1564" s="30"/>
      <c r="BS1564" s="30"/>
      <c r="BT1564" s="30"/>
      <c r="BU1564" s="30"/>
      <c r="BV1564" s="30"/>
    </row>
    <row r="1565" spans="1:74" s="31" customFormat="1" ht="15.75" x14ac:dyDescent="0.25">
      <c r="A1565" s="24"/>
      <c r="B1565" s="24"/>
      <c r="C1565" s="30"/>
      <c r="D1565" s="77"/>
      <c r="E1565" s="77"/>
      <c r="F1565" s="77"/>
      <c r="G1565" s="77"/>
      <c r="H1565" s="77"/>
      <c r="I1565" s="77"/>
      <c r="J1565" s="77"/>
      <c r="K1565" s="77"/>
      <c r="L1565" s="77"/>
      <c r="M1565" s="77"/>
      <c r="N1565" s="77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  <c r="AH1565" s="30"/>
      <c r="AI1565" s="30"/>
      <c r="AJ1565" s="30"/>
      <c r="AK1565" s="30"/>
      <c r="AL1565" s="30"/>
      <c r="AM1565" s="30"/>
      <c r="AN1565" s="30"/>
      <c r="AO1565" s="30"/>
      <c r="AP1565" s="30"/>
      <c r="AQ1565" s="30"/>
      <c r="AR1565" s="30"/>
      <c r="AS1565" s="30"/>
      <c r="AT1565" s="30"/>
      <c r="AU1565" s="30"/>
      <c r="AV1565" s="30"/>
      <c r="AW1565" s="30"/>
      <c r="AX1565" s="30"/>
      <c r="AY1565" s="30"/>
      <c r="AZ1565" s="30"/>
      <c r="BA1565" s="30"/>
      <c r="BB1565" s="30"/>
      <c r="BC1565" s="30"/>
      <c r="BD1565" s="30"/>
      <c r="BE1565" s="30"/>
      <c r="BF1565" s="30"/>
      <c r="BG1565" s="30"/>
      <c r="BH1565" s="30"/>
      <c r="BI1565" s="30"/>
      <c r="BJ1565" s="30"/>
      <c r="BK1565" s="30"/>
      <c r="BL1565" s="30"/>
      <c r="BM1565" s="30"/>
      <c r="BN1565" s="30"/>
      <c r="BO1565" s="30"/>
      <c r="BP1565" s="30"/>
      <c r="BQ1565" s="30"/>
      <c r="BR1565" s="30"/>
      <c r="BS1565" s="30"/>
      <c r="BT1565" s="30"/>
      <c r="BU1565" s="30"/>
      <c r="BV1565" s="30"/>
    </row>
    <row r="1566" spans="1:74" s="31" customFormat="1" ht="15.75" x14ac:dyDescent="0.25">
      <c r="A1566" s="24"/>
      <c r="B1566" s="24"/>
      <c r="C1566" s="30"/>
      <c r="D1566" s="77"/>
      <c r="E1566" s="77"/>
      <c r="F1566" s="77"/>
      <c r="G1566" s="77"/>
      <c r="H1566" s="77"/>
      <c r="I1566" s="77"/>
      <c r="J1566" s="77"/>
      <c r="K1566" s="77"/>
      <c r="L1566" s="77"/>
      <c r="M1566" s="77"/>
      <c r="N1566" s="77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</row>
    <row r="1567" spans="1:74" s="31" customFormat="1" ht="15.75" x14ac:dyDescent="0.25">
      <c r="A1567" s="24"/>
      <c r="B1567" s="24"/>
      <c r="C1567" s="30"/>
      <c r="D1567" s="77"/>
      <c r="E1567" s="77"/>
      <c r="F1567" s="77"/>
      <c r="G1567" s="77"/>
      <c r="H1567" s="77"/>
      <c r="I1567" s="77"/>
      <c r="J1567" s="77"/>
      <c r="K1567" s="77"/>
      <c r="L1567" s="77"/>
      <c r="M1567" s="77"/>
      <c r="N1567" s="77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  <c r="AH1567" s="30"/>
      <c r="AI1567" s="30"/>
      <c r="AJ1567" s="30"/>
      <c r="AK1567" s="30"/>
      <c r="AL1567" s="30"/>
      <c r="AM1567" s="30"/>
      <c r="AN1567" s="30"/>
      <c r="AO1567" s="30"/>
      <c r="AP1567" s="30"/>
      <c r="AQ1567" s="30"/>
      <c r="AR1567" s="30"/>
      <c r="AS1567" s="30"/>
      <c r="AT1567" s="30"/>
      <c r="AU1567" s="30"/>
      <c r="AV1567" s="30"/>
      <c r="AW1567" s="30"/>
      <c r="AX1567" s="30"/>
      <c r="AY1567" s="30"/>
      <c r="AZ1567" s="30"/>
      <c r="BA1567" s="30"/>
      <c r="BB1567" s="30"/>
      <c r="BC1567" s="30"/>
      <c r="BD1567" s="30"/>
      <c r="BE1567" s="30"/>
      <c r="BF1567" s="30"/>
      <c r="BG1567" s="30"/>
      <c r="BH1567" s="30"/>
      <c r="BI1567" s="30"/>
      <c r="BJ1567" s="30"/>
      <c r="BK1567" s="30"/>
      <c r="BL1567" s="30"/>
      <c r="BM1567" s="30"/>
      <c r="BN1567" s="30"/>
      <c r="BO1567" s="30"/>
      <c r="BP1567" s="30"/>
      <c r="BQ1567" s="30"/>
      <c r="BR1567" s="30"/>
      <c r="BS1567" s="30"/>
      <c r="BT1567" s="30"/>
      <c r="BU1567" s="30"/>
      <c r="BV1567" s="30"/>
    </row>
    <row r="1568" spans="1:74" s="31" customFormat="1" ht="15.75" x14ac:dyDescent="0.25">
      <c r="A1568" s="24"/>
      <c r="B1568" s="24"/>
      <c r="C1568" s="30"/>
      <c r="D1568" s="77"/>
      <c r="E1568" s="77"/>
      <c r="F1568" s="77"/>
      <c r="G1568" s="77"/>
      <c r="H1568" s="77"/>
      <c r="I1568" s="77"/>
      <c r="J1568" s="77"/>
      <c r="K1568" s="77"/>
      <c r="L1568" s="77"/>
      <c r="M1568" s="77"/>
      <c r="N1568" s="77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  <c r="BO1568" s="30"/>
      <c r="BP1568" s="30"/>
      <c r="BQ1568" s="30"/>
      <c r="BR1568" s="30"/>
      <c r="BS1568" s="30"/>
      <c r="BT1568" s="30"/>
      <c r="BU1568" s="30"/>
      <c r="BV1568" s="30"/>
    </row>
    <row r="1569" spans="1:74" s="31" customFormat="1" ht="15.75" x14ac:dyDescent="0.25">
      <c r="A1569" s="24"/>
      <c r="B1569" s="24"/>
      <c r="C1569" s="30"/>
      <c r="D1569" s="77"/>
      <c r="E1569" s="77"/>
      <c r="F1569" s="77"/>
      <c r="G1569" s="77"/>
      <c r="H1569" s="77"/>
      <c r="I1569" s="77"/>
      <c r="J1569" s="77"/>
      <c r="K1569" s="77"/>
      <c r="L1569" s="77"/>
      <c r="M1569" s="77"/>
      <c r="N1569" s="77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/>
      <c r="BP1569" s="30"/>
      <c r="BQ1569" s="30"/>
      <c r="BR1569" s="30"/>
      <c r="BS1569" s="30"/>
      <c r="BT1569" s="30"/>
      <c r="BU1569" s="30"/>
      <c r="BV1569" s="30"/>
    </row>
    <row r="1570" spans="1:74" s="31" customFormat="1" ht="15.75" x14ac:dyDescent="0.25">
      <c r="A1570" s="24"/>
      <c r="B1570" s="24"/>
      <c r="C1570" s="30"/>
      <c r="D1570" s="77"/>
      <c r="E1570" s="77"/>
      <c r="F1570" s="77"/>
      <c r="G1570" s="77"/>
      <c r="H1570" s="77"/>
      <c r="I1570" s="77"/>
      <c r="J1570" s="77"/>
      <c r="K1570" s="77"/>
      <c r="L1570" s="77"/>
      <c r="M1570" s="77"/>
      <c r="N1570" s="77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  <c r="AW1570" s="30"/>
      <c r="AX1570" s="30"/>
      <c r="AY1570" s="30"/>
      <c r="AZ1570" s="30"/>
      <c r="BA1570" s="30"/>
      <c r="BB1570" s="30"/>
      <c r="BC1570" s="30"/>
      <c r="BD1570" s="30"/>
      <c r="BE1570" s="30"/>
      <c r="BF1570" s="30"/>
      <c r="BG1570" s="30"/>
      <c r="BH1570" s="30"/>
      <c r="BI1570" s="30"/>
      <c r="BJ1570" s="30"/>
      <c r="BK1570" s="30"/>
      <c r="BL1570" s="30"/>
      <c r="BM1570" s="30"/>
      <c r="BN1570" s="30"/>
      <c r="BO1570" s="30"/>
      <c r="BP1570" s="30"/>
      <c r="BQ1570" s="30"/>
      <c r="BR1570" s="30"/>
      <c r="BS1570" s="30"/>
      <c r="BT1570" s="30"/>
      <c r="BU1570" s="30"/>
      <c r="BV1570" s="30"/>
    </row>
    <row r="1571" spans="1:74" s="31" customFormat="1" ht="15.75" x14ac:dyDescent="0.25">
      <c r="A1571" s="24"/>
      <c r="B1571" s="24"/>
      <c r="C1571" s="30"/>
      <c r="D1571" s="77"/>
      <c r="E1571" s="77"/>
      <c r="F1571" s="77"/>
      <c r="G1571" s="77"/>
      <c r="H1571" s="77"/>
      <c r="I1571" s="77"/>
      <c r="J1571" s="77"/>
      <c r="K1571" s="77"/>
      <c r="L1571" s="77"/>
      <c r="M1571" s="77"/>
      <c r="N1571" s="77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  <c r="BO1571" s="30"/>
      <c r="BP1571" s="30"/>
      <c r="BQ1571" s="30"/>
      <c r="BR1571" s="30"/>
      <c r="BS1571" s="30"/>
      <c r="BT1571" s="30"/>
      <c r="BU1571" s="30"/>
      <c r="BV1571" s="30"/>
    </row>
    <row r="1572" spans="1:74" s="31" customFormat="1" ht="15.75" x14ac:dyDescent="0.25">
      <c r="A1572" s="24"/>
      <c r="B1572" s="24"/>
      <c r="C1572" s="30"/>
      <c r="D1572" s="77"/>
      <c r="E1572" s="77"/>
      <c r="F1572" s="77"/>
      <c r="G1572" s="77"/>
      <c r="H1572" s="77"/>
      <c r="I1572" s="77"/>
      <c r="J1572" s="77"/>
      <c r="K1572" s="77"/>
      <c r="L1572" s="77"/>
      <c r="M1572" s="77"/>
      <c r="N1572" s="77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  <c r="BO1572" s="30"/>
      <c r="BP1572" s="30"/>
      <c r="BQ1572" s="30"/>
      <c r="BR1572" s="30"/>
      <c r="BS1572" s="30"/>
      <c r="BT1572" s="30"/>
      <c r="BU1572" s="30"/>
      <c r="BV1572" s="30"/>
    </row>
    <row r="1573" spans="1:74" s="31" customFormat="1" ht="15.75" x14ac:dyDescent="0.25">
      <c r="A1573" s="24"/>
      <c r="B1573" s="24"/>
      <c r="C1573" s="30"/>
      <c r="D1573" s="77"/>
      <c r="E1573" s="77"/>
      <c r="F1573" s="77"/>
      <c r="G1573" s="77"/>
      <c r="H1573" s="77"/>
      <c r="I1573" s="77"/>
      <c r="J1573" s="77"/>
      <c r="K1573" s="77"/>
      <c r="L1573" s="77"/>
      <c r="M1573" s="77"/>
      <c r="N1573" s="77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  <c r="BO1573" s="30"/>
      <c r="BP1573" s="30"/>
      <c r="BQ1573" s="30"/>
      <c r="BR1573" s="30"/>
      <c r="BS1573" s="30"/>
      <c r="BT1573" s="30"/>
      <c r="BU1573" s="30"/>
      <c r="BV1573" s="30"/>
    </row>
    <row r="1574" spans="1:74" s="31" customFormat="1" ht="15.75" x14ac:dyDescent="0.25">
      <c r="A1574" s="24"/>
      <c r="B1574" s="24"/>
      <c r="C1574" s="30"/>
      <c r="D1574" s="77"/>
      <c r="E1574" s="77"/>
      <c r="F1574" s="77"/>
      <c r="G1574" s="77"/>
      <c r="H1574" s="77"/>
      <c r="I1574" s="77"/>
      <c r="J1574" s="77"/>
      <c r="K1574" s="77"/>
      <c r="L1574" s="77"/>
      <c r="M1574" s="77"/>
      <c r="N1574" s="77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  <c r="BO1574" s="30"/>
      <c r="BP1574" s="30"/>
      <c r="BQ1574" s="30"/>
      <c r="BR1574" s="30"/>
      <c r="BS1574" s="30"/>
      <c r="BT1574" s="30"/>
      <c r="BU1574" s="30"/>
      <c r="BV1574" s="30"/>
    </row>
    <row r="1575" spans="1:74" s="31" customFormat="1" ht="15.75" x14ac:dyDescent="0.25">
      <c r="A1575" s="24"/>
      <c r="B1575" s="24"/>
      <c r="C1575" s="30"/>
      <c r="D1575" s="77"/>
      <c r="E1575" s="77"/>
      <c r="F1575" s="77"/>
      <c r="G1575" s="77"/>
      <c r="H1575" s="77"/>
      <c r="I1575" s="77"/>
      <c r="J1575" s="77"/>
      <c r="K1575" s="77"/>
      <c r="L1575" s="77"/>
      <c r="M1575" s="77"/>
      <c r="N1575" s="77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  <c r="BO1575" s="30"/>
      <c r="BP1575" s="30"/>
      <c r="BQ1575" s="30"/>
      <c r="BR1575" s="30"/>
      <c r="BS1575" s="30"/>
      <c r="BT1575" s="30"/>
      <c r="BU1575" s="30"/>
      <c r="BV1575" s="30"/>
    </row>
    <row r="1576" spans="1:74" s="31" customFormat="1" ht="15.75" x14ac:dyDescent="0.25">
      <c r="A1576" s="24"/>
      <c r="B1576" s="24"/>
      <c r="C1576" s="30"/>
      <c r="D1576" s="77"/>
      <c r="E1576" s="77"/>
      <c r="F1576" s="77"/>
      <c r="G1576" s="77"/>
      <c r="H1576" s="77"/>
      <c r="I1576" s="77"/>
      <c r="J1576" s="77"/>
      <c r="K1576" s="77"/>
      <c r="L1576" s="77"/>
      <c r="M1576" s="77"/>
      <c r="N1576" s="77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  <c r="BO1576" s="30"/>
      <c r="BP1576" s="30"/>
      <c r="BQ1576" s="30"/>
      <c r="BR1576" s="30"/>
      <c r="BS1576" s="30"/>
      <c r="BT1576" s="30"/>
      <c r="BU1576" s="30"/>
      <c r="BV1576" s="30"/>
    </row>
    <row r="1577" spans="1:74" s="31" customFormat="1" ht="15.75" x14ac:dyDescent="0.25">
      <c r="A1577" s="24"/>
      <c r="B1577" s="24"/>
      <c r="C1577" s="30"/>
      <c r="D1577" s="77"/>
      <c r="E1577" s="77"/>
      <c r="F1577" s="77"/>
      <c r="G1577" s="77"/>
      <c r="H1577" s="77"/>
      <c r="I1577" s="77"/>
      <c r="J1577" s="77"/>
      <c r="K1577" s="77"/>
      <c r="L1577" s="77"/>
      <c r="M1577" s="77"/>
      <c r="N1577" s="77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  <c r="BO1577" s="30"/>
      <c r="BP1577" s="30"/>
      <c r="BQ1577" s="30"/>
      <c r="BR1577" s="30"/>
      <c r="BS1577" s="30"/>
      <c r="BT1577" s="30"/>
      <c r="BU1577" s="30"/>
      <c r="BV1577" s="30"/>
    </row>
    <row r="1578" spans="1:74" s="31" customFormat="1" ht="15.75" x14ac:dyDescent="0.25">
      <c r="A1578" s="24"/>
      <c r="B1578" s="24"/>
      <c r="C1578" s="30"/>
      <c r="D1578" s="77"/>
      <c r="E1578" s="77"/>
      <c r="F1578" s="77"/>
      <c r="G1578" s="77"/>
      <c r="H1578" s="77"/>
      <c r="I1578" s="77"/>
      <c r="J1578" s="77"/>
      <c r="K1578" s="77"/>
      <c r="L1578" s="77"/>
      <c r="M1578" s="77"/>
      <c r="N1578" s="77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  <c r="BO1578" s="30"/>
      <c r="BP1578" s="30"/>
      <c r="BQ1578" s="30"/>
      <c r="BR1578" s="30"/>
      <c r="BS1578" s="30"/>
      <c r="BT1578" s="30"/>
      <c r="BU1578" s="30"/>
      <c r="BV1578" s="30"/>
    </row>
    <row r="1579" spans="1:74" s="31" customFormat="1" ht="15.75" x14ac:dyDescent="0.25">
      <c r="A1579" s="24"/>
      <c r="B1579" s="24"/>
      <c r="C1579" s="30"/>
      <c r="D1579" s="77"/>
      <c r="E1579" s="77"/>
      <c r="F1579" s="77"/>
      <c r="G1579" s="77"/>
      <c r="H1579" s="77"/>
      <c r="I1579" s="77"/>
      <c r="J1579" s="77"/>
      <c r="K1579" s="77"/>
      <c r="L1579" s="77"/>
      <c r="M1579" s="77"/>
      <c r="N1579" s="77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  <c r="BO1579" s="30"/>
      <c r="BP1579" s="30"/>
      <c r="BQ1579" s="30"/>
      <c r="BR1579" s="30"/>
      <c r="BS1579" s="30"/>
      <c r="BT1579" s="30"/>
      <c r="BU1579" s="30"/>
      <c r="BV1579" s="30"/>
    </row>
    <row r="1580" spans="1:74" s="31" customFormat="1" ht="15.75" x14ac:dyDescent="0.25">
      <c r="A1580" s="24"/>
      <c r="B1580" s="24"/>
      <c r="C1580" s="30"/>
      <c r="D1580" s="77"/>
      <c r="E1580" s="77"/>
      <c r="F1580" s="77"/>
      <c r="G1580" s="77"/>
      <c r="H1580" s="77"/>
      <c r="I1580" s="77"/>
      <c r="J1580" s="77"/>
      <c r="K1580" s="77"/>
      <c r="L1580" s="77"/>
      <c r="M1580" s="77"/>
      <c r="N1580" s="77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  <c r="BO1580" s="30"/>
      <c r="BP1580" s="30"/>
      <c r="BQ1580" s="30"/>
      <c r="BR1580" s="30"/>
      <c r="BS1580" s="30"/>
      <c r="BT1580" s="30"/>
      <c r="BU1580" s="30"/>
      <c r="BV1580" s="30"/>
    </row>
    <row r="1581" spans="1:74" s="31" customFormat="1" ht="15.75" x14ac:dyDescent="0.25">
      <c r="A1581" s="24"/>
      <c r="B1581" s="24"/>
      <c r="C1581" s="30"/>
      <c r="D1581" s="77"/>
      <c r="E1581" s="77"/>
      <c r="F1581" s="77"/>
      <c r="G1581" s="77"/>
      <c r="H1581" s="77"/>
      <c r="I1581" s="77"/>
      <c r="J1581" s="77"/>
      <c r="K1581" s="77"/>
      <c r="L1581" s="77"/>
      <c r="M1581" s="77"/>
      <c r="N1581" s="77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  <c r="BO1581" s="30"/>
      <c r="BP1581" s="30"/>
      <c r="BQ1581" s="30"/>
      <c r="BR1581" s="30"/>
      <c r="BS1581" s="30"/>
      <c r="BT1581" s="30"/>
      <c r="BU1581" s="30"/>
      <c r="BV1581" s="30"/>
    </row>
    <row r="1582" spans="1:74" s="31" customFormat="1" ht="15.75" x14ac:dyDescent="0.25">
      <c r="A1582" s="24"/>
      <c r="B1582" s="24"/>
      <c r="C1582" s="30"/>
      <c r="D1582" s="77"/>
      <c r="E1582" s="77"/>
      <c r="F1582" s="77"/>
      <c r="G1582" s="77"/>
      <c r="H1582" s="77"/>
      <c r="I1582" s="77"/>
      <c r="J1582" s="77"/>
      <c r="K1582" s="77"/>
      <c r="L1582" s="77"/>
      <c r="M1582" s="77"/>
      <c r="N1582" s="77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  <c r="BO1582" s="30"/>
      <c r="BP1582" s="30"/>
      <c r="BQ1582" s="30"/>
      <c r="BR1582" s="30"/>
      <c r="BS1582" s="30"/>
      <c r="BT1582" s="30"/>
      <c r="BU1582" s="30"/>
      <c r="BV1582" s="30"/>
    </row>
    <row r="1583" spans="1:74" s="31" customFormat="1" ht="15.75" x14ac:dyDescent="0.25">
      <c r="A1583" s="24"/>
      <c r="B1583" s="24"/>
      <c r="C1583" s="30"/>
      <c r="D1583" s="77"/>
      <c r="E1583" s="77"/>
      <c r="F1583" s="77"/>
      <c r="G1583" s="77"/>
      <c r="H1583" s="77"/>
      <c r="I1583" s="77"/>
      <c r="J1583" s="77"/>
      <c r="K1583" s="77"/>
      <c r="L1583" s="77"/>
      <c r="M1583" s="77"/>
      <c r="N1583" s="77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  <c r="BO1583" s="30"/>
      <c r="BP1583" s="30"/>
      <c r="BQ1583" s="30"/>
      <c r="BR1583" s="30"/>
      <c r="BS1583" s="30"/>
      <c r="BT1583" s="30"/>
      <c r="BU1583" s="30"/>
      <c r="BV1583" s="30"/>
    </row>
    <row r="1584" spans="1:74" s="31" customFormat="1" ht="15.75" x14ac:dyDescent="0.25">
      <c r="A1584" s="24"/>
      <c r="B1584" s="24"/>
      <c r="C1584" s="30"/>
      <c r="D1584" s="77"/>
      <c r="E1584" s="77"/>
      <c r="F1584" s="77"/>
      <c r="G1584" s="77"/>
      <c r="H1584" s="77"/>
      <c r="I1584" s="77"/>
      <c r="J1584" s="77"/>
      <c r="K1584" s="77"/>
      <c r="L1584" s="77"/>
      <c r="M1584" s="77"/>
      <c r="N1584" s="77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  <c r="BO1584" s="30"/>
      <c r="BP1584" s="30"/>
      <c r="BQ1584" s="30"/>
      <c r="BR1584" s="30"/>
      <c r="BS1584" s="30"/>
      <c r="BT1584" s="30"/>
      <c r="BU1584" s="30"/>
      <c r="BV1584" s="30"/>
    </row>
    <row r="1585" spans="1:74" s="31" customFormat="1" ht="15.75" x14ac:dyDescent="0.25">
      <c r="A1585" s="24"/>
      <c r="B1585" s="24"/>
      <c r="C1585" s="30"/>
      <c r="D1585" s="77"/>
      <c r="E1585" s="77"/>
      <c r="F1585" s="77"/>
      <c r="G1585" s="77"/>
      <c r="H1585" s="77"/>
      <c r="I1585" s="77"/>
      <c r="J1585" s="77"/>
      <c r="K1585" s="77"/>
      <c r="L1585" s="77"/>
      <c r="M1585" s="77"/>
      <c r="N1585" s="77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  <c r="BO1585" s="30"/>
      <c r="BP1585" s="30"/>
      <c r="BQ1585" s="30"/>
      <c r="BR1585" s="30"/>
      <c r="BS1585" s="30"/>
      <c r="BT1585" s="30"/>
      <c r="BU1585" s="30"/>
      <c r="BV1585" s="30"/>
    </row>
    <row r="1586" spans="1:74" s="31" customFormat="1" ht="15.75" x14ac:dyDescent="0.25">
      <c r="A1586" s="24"/>
      <c r="B1586" s="24"/>
      <c r="C1586" s="30"/>
      <c r="D1586" s="77"/>
      <c r="E1586" s="77"/>
      <c r="F1586" s="77"/>
      <c r="G1586" s="77"/>
      <c r="H1586" s="77"/>
      <c r="I1586" s="77"/>
      <c r="J1586" s="77"/>
      <c r="K1586" s="77"/>
      <c r="L1586" s="77"/>
      <c r="M1586" s="77"/>
      <c r="N1586" s="77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  <c r="BO1586" s="30"/>
      <c r="BP1586" s="30"/>
      <c r="BQ1586" s="30"/>
      <c r="BR1586" s="30"/>
      <c r="BS1586" s="30"/>
      <c r="BT1586" s="30"/>
      <c r="BU1586" s="30"/>
      <c r="BV1586" s="30"/>
    </row>
    <row r="1587" spans="1:74" s="31" customFormat="1" ht="15.75" x14ac:dyDescent="0.25">
      <c r="A1587" s="24"/>
      <c r="B1587" s="24"/>
      <c r="C1587" s="30"/>
      <c r="D1587" s="77"/>
      <c r="E1587" s="77"/>
      <c r="F1587" s="77"/>
      <c r="G1587" s="77"/>
      <c r="H1587" s="77"/>
      <c r="I1587" s="77"/>
      <c r="J1587" s="77"/>
      <c r="K1587" s="77"/>
      <c r="L1587" s="77"/>
      <c r="M1587" s="77"/>
      <c r="N1587" s="77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  <c r="BO1587" s="30"/>
      <c r="BP1587" s="30"/>
      <c r="BQ1587" s="30"/>
      <c r="BR1587" s="30"/>
      <c r="BS1587" s="30"/>
      <c r="BT1587" s="30"/>
      <c r="BU1587" s="30"/>
      <c r="BV1587" s="30"/>
    </row>
    <row r="1588" spans="1:74" s="31" customFormat="1" ht="15.75" x14ac:dyDescent="0.25">
      <c r="A1588" s="24"/>
      <c r="B1588" s="24"/>
      <c r="C1588" s="30"/>
      <c r="D1588" s="77"/>
      <c r="E1588" s="77"/>
      <c r="F1588" s="77"/>
      <c r="G1588" s="77"/>
      <c r="H1588" s="77"/>
      <c r="I1588" s="77"/>
      <c r="J1588" s="77"/>
      <c r="K1588" s="77"/>
      <c r="L1588" s="77"/>
      <c r="M1588" s="77"/>
      <c r="N1588" s="77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  <c r="BO1588" s="30"/>
      <c r="BP1588" s="30"/>
      <c r="BQ1588" s="30"/>
      <c r="BR1588" s="30"/>
      <c r="BS1588" s="30"/>
      <c r="BT1588" s="30"/>
      <c r="BU1588" s="30"/>
      <c r="BV1588" s="30"/>
    </row>
    <row r="1589" spans="1:74" s="31" customFormat="1" ht="15.75" x14ac:dyDescent="0.25">
      <c r="A1589" s="24"/>
      <c r="B1589" s="24"/>
      <c r="C1589" s="30"/>
      <c r="D1589" s="77"/>
      <c r="E1589" s="77"/>
      <c r="F1589" s="77"/>
      <c r="G1589" s="77"/>
      <c r="H1589" s="77"/>
      <c r="I1589" s="77"/>
      <c r="J1589" s="77"/>
      <c r="K1589" s="77"/>
      <c r="L1589" s="77"/>
      <c r="M1589" s="77"/>
      <c r="N1589" s="77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  <c r="AH1589" s="30"/>
      <c r="AI1589" s="30"/>
      <c r="AJ1589" s="30"/>
      <c r="AK1589" s="30"/>
      <c r="AL1589" s="30"/>
      <c r="AM1589" s="30"/>
      <c r="AN1589" s="30"/>
      <c r="AO1589" s="30"/>
      <c r="AP1589" s="30"/>
      <c r="AQ1589" s="30"/>
      <c r="AR1589" s="30"/>
      <c r="AS1589" s="30"/>
      <c r="AT1589" s="30"/>
      <c r="AU1589" s="30"/>
      <c r="AV1589" s="30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O1589" s="30"/>
      <c r="BP1589" s="30"/>
      <c r="BQ1589" s="30"/>
      <c r="BR1589" s="30"/>
      <c r="BS1589" s="30"/>
      <c r="BT1589" s="30"/>
      <c r="BU1589" s="30"/>
      <c r="BV1589" s="30"/>
    </row>
    <row r="1590" spans="1:74" s="31" customFormat="1" ht="15.75" x14ac:dyDescent="0.25">
      <c r="A1590" s="24"/>
      <c r="B1590" s="24"/>
      <c r="C1590" s="30"/>
      <c r="D1590" s="77"/>
      <c r="E1590" s="77"/>
      <c r="F1590" s="77"/>
      <c r="G1590" s="77"/>
      <c r="H1590" s="77"/>
      <c r="I1590" s="77"/>
      <c r="J1590" s="77"/>
      <c r="K1590" s="77"/>
      <c r="L1590" s="77"/>
      <c r="M1590" s="77"/>
      <c r="N1590" s="77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  <c r="AH1590" s="30"/>
      <c r="AI1590" s="30"/>
      <c r="AJ1590" s="30"/>
      <c r="AK1590" s="30"/>
      <c r="AL1590" s="30"/>
      <c r="AM1590" s="30"/>
      <c r="AN1590" s="30"/>
      <c r="AO1590" s="30"/>
      <c r="AP1590" s="30"/>
      <c r="AQ1590" s="30"/>
      <c r="AR1590" s="30"/>
      <c r="AS1590" s="30"/>
      <c r="AT1590" s="30"/>
      <c r="AU1590" s="30"/>
      <c r="AV1590" s="30"/>
      <c r="AW1590" s="30"/>
      <c r="AX1590" s="30"/>
      <c r="AY1590" s="30"/>
      <c r="AZ1590" s="30"/>
      <c r="BA1590" s="30"/>
      <c r="BB1590" s="30"/>
      <c r="BC1590" s="30"/>
      <c r="BD1590" s="30"/>
      <c r="BE1590" s="30"/>
      <c r="BF1590" s="30"/>
      <c r="BG1590" s="30"/>
      <c r="BH1590" s="30"/>
      <c r="BI1590" s="30"/>
      <c r="BJ1590" s="30"/>
      <c r="BK1590" s="30"/>
      <c r="BL1590" s="30"/>
      <c r="BM1590" s="30"/>
      <c r="BN1590" s="30"/>
      <c r="BO1590" s="30"/>
      <c r="BP1590" s="30"/>
      <c r="BQ1590" s="30"/>
      <c r="BR1590" s="30"/>
      <c r="BS1590" s="30"/>
      <c r="BT1590" s="30"/>
      <c r="BU1590" s="30"/>
      <c r="BV1590" s="30"/>
    </row>
    <row r="1591" spans="1:74" s="31" customFormat="1" ht="15.75" x14ac:dyDescent="0.25">
      <c r="A1591" s="24"/>
      <c r="B1591" s="24"/>
      <c r="C1591" s="30"/>
      <c r="D1591" s="77"/>
      <c r="E1591" s="77"/>
      <c r="F1591" s="77"/>
      <c r="G1591" s="77"/>
      <c r="H1591" s="77"/>
      <c r="I1591" s="77"/>
      <c r="J1591" s="77"/>
      <c r="K1591" s="77"/>
      <c r="L1591" s="77"/>
      <c r="M1591" s="77"/>
      <c r="N1591" s="77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  <c r="AH1591" s="30"/>
      <c r="AI1591" s="30"/>
      <c r="AJ1591" s="30"/>
      <c r="AK1591" s="30"/>
      <c r="AL1591" s="30"/>
      <c r="AM1591" s="30"/>
      <c r="AN1591" s="30"/>
      <c r="AO1591" s="30"/>
      <c r="AP1591" s="30"/>
      <c r="AQ1591" s="30"/>
      <c r="AR1591" s="30"/>
      <c r="AS1591" s="30"/>
      <c r="AT1591" s="30"/>
      <c r="AU1591" s="30"/>
      <c r="AV1591" s="30"/>
      <c r="AW1591" s="30"/>
      <c r="AX1591" s="30"/>
      <c r="AY1591" s="30"/>
      <c r="AZ1591" s="30"/>
      <c r="BA1591" s="30"/>
      <c r="BB1591" s="30"/>
      <c r="BC1591" s="30"/>
      <c r="BD1591" s="30"/>
      <c r="BE1591" s="30"/>
      <c r="BF1591" s="30"/>
      <c r="BG1591" s="30"/>
      <c r="BH1591" s="30"/>
      <c r="BI1591" s="30"/>
      <c r="BJ1591" s="30"/>
      <c r="BK1591" s="30"/>
      <c r="BL1591" s="30"/>
      <c r="BM1591" s="30"/>
      <c r="BN1591" s="30"/>
      <c r="BO1591" s="30"/>
      <c r="BP1591" s="30"/>
      <c r="BQ1591" s="30"/>
      <c r="BR1591" s="30"/>
      <c r="BS1591" s="30"/>
      <c r="BT1591" s="30"/>
      <c r="BU1591" s="30"/>
      <c r="BV1591" s="30"/>
    </row>
    <row r="1592" spans="1:74" s="31" customFormat="1" ht="15.75" x14ac:dyDescent="0.25">
      <c r="A1592" s="24"/>
      <c r="B1592" s="24"/>
      <c r="C1592" s="30"/>
      <c r="D1592" s="77"/>
      <c r="E1592" s="77"/>
      <c r="F1592" s="77"/>
      <c r="G1592" s="77"/>
      <c r="H1592" s="77"/>
      <c r="I1592" s="77"/>
      <c r="J1592" s="77"/>
      <c r="K1592" s="77"/>
      <c r="L1592" s="77"/>
      <c r="M1592" s="77"/>
      <c r="N1592" s="77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30"/>
      <c r="AF1592" s="30"/>
      <c r="AG1592" s="30"/>
      <c r="AH1592" s="30"/>
      <c r="AI1592" s="30"/>
      <c r="AJ1592" s="30"/>
      <c r="AK1592" s="30"/>
      <c r="AL1592" s="30"/>
      <c r="AM1592" s="30"/>
      <c r="AN1592" s="30"/>
      <c r="AO1592" s="30"/>
      <c r="AP1592" s="30"/>
      <c r="AQ1592" s="30"/>
      <c r="AR1592" s="30"/>
      <c r="AS1592" s="30"/>
      <c r="AT1592" s="30"/>
      <c r="AU1592" s="30"/>
      <c r="AV1592" s="30"/>
      <c r="AW1592" s="30"/>
      <c r="AX1592" s="30"/>
      <c r="AY1592" s="30"/>
      <c r="AZ1592" s="30"/>
      <c r="BA1592" s="30"/>
      <c r="BB1592" s="30"/>
      <c r="BC1592" s="30"/>
      <c r="BD1592" s="30"/>
      <c r="BE1592" s="30"/>
      <c r="BF1592" s="30"/>
      <c r="BG1592" s="30"/>
      <c r="BH1592" s="30"/>
      <c r="BI1592" s="30"/>
      <c r="BJ1592" s="30"/>
      <c r="BK1592" s="30"/>
      <c r="BL1592" s="30"/>
      <c r="BM1592" s="30"/>
      <c r="BN1592" s="30"/>
      <c r="BO1592" s="30"/>
      <c r="BP1592" s="30"/>
      <c r="BQ1592" s="30"/>
      <c r="BR1592" s="30"/>
      <c r="BS1592" s="30"/>
      <c r="BT1592" s="30"/>
      <c r="BU1592" s="30"/>
      <c r="BV1592" s="30"/>
    </row>
    <row r="1593" spans="1:74" s="31" customFormat="1" ht="15.75" x14ac:dyDescent="0.25">
      <c r="A1593" s="24"/>
      <c r="B1593" s="24"/>
      <c r="C1593" s="30"/>
      <c r="D1593" s="77"/>
      <c r="E1593" s="77"/>
      <c r="F1593" s="77"/>
      <c r="G1593" s="77"/>
      <c r="H1593" s="77"/>
      <c r="I1593" s="77"/>
      <c r="J1593" s="77"/>
      <c r="K1593" s="77"/>
      <c r="L1593" s="77"/>
      <c r="M1593" s="77"/>
      <c r="N1593" s="77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  <c r="AH1593" s="30"/>
      <c r="AI1593" s="30"/>
      <c r="AJ1593" s="30"/>
      <c r="AK1593" s="30"/>
      <c r="AL1593" s="30"/>
      <c r="AM1593" s="30"/>
      <c r="AN1593" s="30"/>
      <c r="AO1593" s="30"/>
      <c r="AP1593" s="30"/>
      <c r="AQ1593" s="30"/>
      <c r="AR1593" s="30"/>
      <c r="AS1593" s="30"/>
      <c r="AT1593" s="30"/>
      <c r="AU1593" s="30"/>
      <c r="AV1593" s="30"/>
      <c r="AW1593" s="30"/>
      <c r="AX1593" s="30"/>
      <c r="AY1593" s="30"/>
      <c r="AZ1593" s="30"/>
      <c r="BA1593" s="30"/>
      <c r="BB1593" s="30"/>
      <c r="BC1593" s="30"/>
      <c r="BD1593" s="30"/>
      <c r="BE1593" s="30"/>
      <c r="BF1593" s="30"/>
      <c r="BG1593" s="30"/>
      <c r="BH1593" s="30"/>
      <c r="BI1593" s="30"/>
      <c r="BJ1593" s="30"/>
      <c r="BK1593" s="30"/>
      <c r="BL1593" s="30"/>
      <c r="BM1593" s="30"/>
      <c r="BN1593" s="30"/>
      <c r="BO1593" s="30"/>
      <c r="BP1593" s="30"/>
      <c r="BQ1593" s="30"/>
      <c r="BR1593" s="30"/>
      <c r="BS1593" s="30"/>
      <c r="BT1593" s="30"/>
      <c r="BU1593" s="30"/>
      <c r="BV1593" s="30"/>
    </row>
    <row r="1594" spans="1:74" s="31" customFormat="1" ht="15.75" x14ac:dyDescent="0.25">
      <c r="A1594" s="24"/>
      <c r="B1594" s="24"/>
      <c r="C1594" s="30"/>
      <c r="D1594" s="77"/>
      <c r="E1594" s="77"/>
      <c r="F1594" s="77"/>
      <c r="G1594" s="77"/>
      <c r="H1594" s="77"/>
      <c r="I1594" s="77"/>
      <c r="J1594" s="77"/>
      <c r="K1594" s="77"/>
      <c r="L1594" s="77"/>
      <c r="M1594" s="77"/>
      <c r="N1594" s="77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  <c r="AH1594" s="30"/>
      <c r="AI1594" s="30"/>
      <c r="AJ1594" s="30"/>
      <c r="AK1594" s="30"/>
      <c r="AL1594" s="30"/>
      <c r="AM1594" s="30"/>
      <c r="AN1594" s="30"/>
      <c r="AO1594" s="30"/>
      <c r="AP1594" s="30"/>
      <c r="AQ1594" s="30"/>
      <c r="AR1594" s="30"/>
      <c r="AS1594" s="30"/>
      <c r="AT1594" s="30"/>
      <c r="AU1594" s="30"/>
      <c r="AV1594" s="30"/>
      <c r="AW1594" s="30"/>
      <c r="AX1594" s="30"/>
      <c r="AY1594" s="30"/>
      <c r="AZ1594" s="30"/>
      <c r="BA1594" s="30"/>
      <c r="BB1594" s="30"/>
      <c r="BC1594" s="30"/>
      <c r="BD1594" s="30"/>
      <c r="BE1594" s="30"/>
      <c r="BF1594" s="30"/>
      <c r="BG1594" s="30"/>
      <c r="BH1594" s="30"/>
      <c r="BI1594" s="30"/>
      <c r="BJ1594" s="30"/>
      <c r="BK1594" s="30"/>
      <c r="BL1594" s="30"/>
      <c r="BM1594" s="30"/>
      <c r="BN1594" s="30"/>
      <c r="BO1594" s="30"/>
      <c r="BP1594" s="30"/>
      <c r="BQ1594" s="30"/>
      <c r="BR1594" s="30"/>
      <c r="BS1594" s="30"/>
      <c r="BT1594" s="30"/>
      <c r="BU1594" s="30"/>
      <c r="BV1594" s="30"/>
    </row>
    <row r="1595" spans="1:74" s="31" customFormat="1" ht="15.75" x14ac:dyDescent="0.25">
      <c r="A1595" s="24"/>
      <c r="B1595" s="24"/>
      <c r="C1595" s="30"/>
      <c r="D1595" s="77"/>
      <c r="E1595" s="77"/>
      <c r="F1595" s="77"/>
      <c r="G1595" s="77"/>
      <c r="H1595" s="77"/>
      <c r="I1595" s="77"/>
      <c r="J1595" s="77"/>
      <c r="K1595" s="77"/>
      <c r="L1595" s="77"/>
      <c r="M1595" s="77"/>
      <c r="N1595" s="77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  <c r="AH1595" s="30"/>
      <c r="AI1595" s="30"/>
      <c r="AJ1595" s="30"/>
      <c r="AK1595" s="30"/>
      <c r="AL1595" s="30"/>
      <c r="AM1595" s="30"/>
      <c r="AN1595" s="30"/>
      <c r="AO1595" s="30"/>
      <c r="AP1595" s="30"/>
      <c r="AQ1595" s="30"/>
      <c r="AR1595" s="30"/>
      <c r="AS1595" s="30"/>
      <c r="AT1595" s="30"/>
      <c r="AU1595" s="30"/>
      <c r="AV1595" s="30"/>
      <c r="AW1595" s="30"/>
      <c r="AX1595" s="30"/>
      <c r="AY1595" s="30"/>
      <c r="AZ1595" s="30"/>
      <c r="BA1595" s="30"/>
      <c r="BB1595" s="30"/>
      <c r="BC1595" s="30"/>
      <c r="BD1595" s="30"/>
      <c r="BE1595" s="30"/>
      <c r="BF1595" s="30"/>
      <c r="BG1595" s="30"/>
      <c r="BH1595" s="30"/>
      <c r="BI1595" s="30"/>
      <c r="BJ1595" s="30"/>
      <c r="BK1595" s="30"/>
      <c r="BL1595" s="30"/>
      <c r="BM1595" s="30"/>
      <c r="BN1595" s="30"/>
      <c r="BO1595" s="30"/>
      <c r="BP1595" s="30"/>
      <c r="BQ1595" s="30"/>
      <c r="BR1595" s="30"/>
      <c r="BS1595" s="30"/>
      <c r="BT1595" s="30"/>
      <c r="BU1595" s="30"/>
      <c r="BV1595" s="30"/>
    </row>
    <row r="1596" spans="1:74" s="31" customFormat="1" ht="15.75" x14ac:dyDescent="0.25">
      <c r="A1596" s="24"/>
      <c r="B1596" s="24"/>
      <c r="C1596" s="30"/>
      <c r="D1596" s="77"/>
      <c r="E1596" s="77"/>
      <c r="F1596" s="77"/>
      <c r="G1596" s="77"/>
      <c r="H1596" s="77"/>
      <c r="I1596" s="77"/>
      <c r="J1596" s="77"/>
      <c r="K1596" s="77"/>
      <c r="L1596" s="77"/>
      <c r="M1596" s="77"/>
      <c r="N1596" s="77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/>
      <c r="AD1596" s="30"/>
      <c r="AE1596" s="30"/>
      <c r="AF1596" s="30"/>
      <c r="AG1596" s="30"/>
      <c r="AH1596" s="30"/>
      <c r="AI1596" s="30"/>
      <c r="AJ1596" s="30"/>
      <c r="AK1596" s="30"/>
      <c r="AL1596" s="30"/>
      <c r="AM1596" s="30"/>
      <c r="AN1596" s="30"/>
      <c r="AO1596" s="30"/>
      <c r="AP1596" s="30"/>
      <c r="AQ1596" s="30"/>
      <c r="AR1596" s="30"/>
      <c r="AS1596" s="30"/>
      <c r="AT1596" s="30"/>
      <c r="AU1596" s="30"/>
      <c r="AV1596" s="30"/>
      <c r="AW1596" s="30"/>
      <c r="AX1596" s="30"/>
      <c r="AY1596" s="30"/>
      <c r="AZ1596" s="30"/>
      <c r="BA1596" s="30"/>
      <c r="BB1596" s="30"/>
      <c r="BC1596" s="30"/>
      <c r="BD1596" s="30"/>
      <c r="BE1596" s="30"/>
      <c r="BF1596" s="30"/>
      <c r="BG1596" s="30"/>
      <c r="BH1596" s="30"/>
      <c r="BI1596" s="30"/>
      <c r="BJ1596" s="30"/>
      <c r="BK1596" s="30"/>
      <c r="BL1596" s="30"/>
      <c r="BM1596" s="30"/>
      <c r="BN1596" s="30"/>
      <c r="BO1596" s="30"/>
      <c r="BP1596" s="30"/>
      <c r="BQ1596" s="30"/>
      <c r="BR1596" s="30"/>
      <c r="BS1596" s="30"/>
      <c r="BT1596" s="30"/>
      <c r="BU1596" s="30"/>
      <c r="BV1596" s="30"/>
    </row>
    <row r="1597" spans="1:74" s="31" customFormat="1" ht="15.75" x14ac:dyDescent="0.25">
      <c r="A1597" s="24"/>
      <c r="B1597" s="24"/>
      <c r="C1597" s="30"/>
      <c r="D1597" s="77"/>
      <c r="E1597" s="77"/>
      <c r="F1597" s="77"/>
      <c r="G1597" s="77"/>
      <c r="H1597" s="77"/>
      <c r="I1597" s="77"/>
      <c r="J1597" s="77"/>
      <c r="K1597" s="77"/>
      <c r="L1597" s="77"/>
      <c r="M1597" s="77"/>
      <c r="N1597" s="77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  <c r="AH1597" s="30"/>
      <c r="AI1597" s="30"/>
      <c r="AJ1597" s="30"/>
      <c r="AK1597" s="30"/>
      <c r="AL1597" s="30"/>
      <c r="AM1597" s="30"/>
      <c r="AN1597" s="30"/>
      <c r="AO1597" s="30"/>
      <c r="AP1597" s="30"/>
      <c r="AQ1597" s="30"/>
      <c r="AR1597" s="30"/>
      <c r="AS1597" s="30"/>
      <c r="AT1597" s="30"/>
      <c r="AU1597" s="30"/>
      <c r="AV1597" s="30"/>
      <c r="AW1597" s="30"/>
      <c r="AX1597" s="30"/>
      <c r="AY1597" s="30"/>
      <c r="AZ1597" s="30"/>
      <c r="BA1597" s="30"/>
      <c r="BB1597" s="30"/>
      <c r="BC1597" s="30"/>
      <c r="BD1597" s="30"/>
      <c r="BE1597" s="30"/>
      <c r="BF1597" s="30"/>
      <c r="BG1597" s="30"/>
      <c r="BH1597" s="30"/>
      <c r="BI1597" s="30"/>
      <c r="BJ1597" s="30"/>
      <c r="BK1597" s="30"/>
      <c r="BL1597" s="30"/>
      <c r="BM1597" s="30"/>
      <c r="BN1597" s="30"/>
      <c r="BO1597" s="30"/>
      <c r="BP1597" s="30"/>
      <c r="BQ1597" s="30"/>
      <c r="BR1597" s="30"/>
      <c r="BS1597" s="30"/>
      <c r="BT1597" s="30"/>
      <c r="BU1597" s="30"/>
      <c r="BV1597" s="30"/>
    </row>
    <row r="1598" spans="1:74" s="31" customFormat="1" ht="15.75" x14ac:dyDescent="0.25">
      <c r="A1598" s="24"/>
      <c r="B1598" s="24"/>
      <c r="C1598" s="30"/>
      <c r="D1598" s="77"/>
      <c r="E1598" s="77"/>
      <c r="F1598" s="77"/>
      <c r="G1598" s="77"/>
      <c r="H1598" s="77"/>
      <c r="I1598" s="77"/>
      <c r="J1598" s="77"/>
      <c r="K1598" s="77"/>
      <c r="L1598" s="77"/>
      <c r="M1598" s="77"/>
      <c r="N1598" s="77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  <c r="AH1598" s="30"/>
      <c r="AI1598" s="30"/>
      <c r="AJ1598" s="30"/>
      <c r="AK1598" s="30"/>
      <c r="AL1598" s="30"/>
      <c r="AM1598" s="30"/>
      <c r="AN1598" s="30"/>
      <c r="AO1598" s="30"/>
      <c r="AP1598" s="30"/>
      <c r="AQ1598" s="30"/>
      <c r="AR1598" s="30"/>
      <c r="AS1598" s="30"/>
      <c r="AT1598" s="30"/>
      <c r="AU1598" s="30"/>
      <c r="AV1598" s="30"/>
      <c r="AW1598" s="30"/>
      <c r="AX1598" s="30"/>
      <c r="AY1598" s="30"/>
      <c r="AZ1598" s="30"/>
      <c r="BA1598" s="30"/>
      <c r="BB1598" s="30"/>
      <c r="BC1598" s="30"/>
      <c r="BD1598" s="30"/>
      <c r="BE1598" s="30"/>
      <c r="BF1598" s="30"/>
      <c r="BG1598" s="30"/>
      <c r="BH1598" s="30"/>
      <c r="BI1598" s="30"/>
      <c r="BJ1598" s="30"/>
      <c r="BK1598" s="30"/>
      <c r="BL1598" s="30"/>
      <c r="BM1598" s="30"/>
      <c r="BN1598" s="30"/>
      <c r="BO1598" s="30"/>
      <c r="BP1598" s="30"/>
      <c r="BQ1598" s="30"/>
      <c r="BR1598" s="30"/>
      <c r="BS1598" s="30"/>
      <c r="BT1598" s="30"/>
      <c r="BU1598" s="30"/>
      <c r="BV1598" s="30"/>
    </row>
    <row r="1599" spans="1:74" s="31" customFormat="1" ht="15.75" x14ac:dyDescent="0.25">
      <c r="A1599" s="24"/>
      <c r="B1599" s="24"/>
      <c r="C1599" s="30"/>
      <c r="D1599" s="77"/>
      <c r="E1599" s="77"/>
      <c r="F1599" s="77"/>
      <c r="G1599" s="77"/>
      <c r="H1599" s="77"/>
      <c r="I1599" s="77"/>
      <c r="J1599" s="77"/>
      <c r="K1599" s="77"/>
      <c r="L1599" s="77"/>
      <c r="M1599" s="77"/>
      <c r="N1599" s="77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</row>
    <row r="1600" spans="1:74" s="31" customFormat="1" ht="15.75" x14ac:dyDescent="0.25">
      <c r="A1600" s="24"/>
      <c r="B1600" s="24"/>
      <c r="C1600" s="30"/>
      <c r="D1600" s="77"/>
      <c r="E1600" s="77"/>
      <c r="F1600" s="77"/>
      <c r="G1600" s="77"/>
      <c r="H1600" s="77"/>
      <c r="I1600" s="77"/>
      <c r="J1600" s="77"/>
      <c r="K1600" s="77"/>
      <c r="L1600" s="77"/>
      <c r="M1600" s="77"/>
      <c r="N1600" s="77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  <c r="AH1600" s="30"/>
      <c r="AI1600" s="30"/>
      <c r="AJ1600" s="30"/>
      <c r="AK1600" s="30"/>
      <c r="AL1600" s="30"/>
      <c r="AM1600" s="30"/>
      <c r="AN1600" s="30"/>
      <c r="AO1600" s="30"/>
      <c r="AP1600" s="30"/>
      <c r="AQ1600" s="30"/>
      <c r="AR1600" s="30"/>
      <c r="AS1600" s="30"/>
      <c r="AT1600" s="30"/>
      <c r="AU1600" s="30"/>
      <c r="AV1600" s="30"/>
      <c r="AW1600" s="30"/>
      <c r="AX1600" s="30"/>
      <c r="AY1600" s="30"/>
      <c r="AZ1600" s="30"/>
      <c r="BA1600" s="30"/>
      <c r="BB1600" s="30"/>
      <c r="BC1600" s="30"/>
      <c r="BD1600" s="30"/>
      <c r="BE1600" s="30"/>
      <c r="BF1600" s="30"/>
      <c r="BG1600" s="30"/>
      <c r="BH1600" s="30"/>
      <c r="BI1600" s="30"/>
      <c r="BJ1600" s="30"/>
      <c r="BK1600" s="30"/>
      <c r="BL1600" s="30"/>
      <c r="BM1600" s="30"/>
      <c r="BN1600" s="30"/>
      <c r="BO1600" s="30"/>
      <c r="BP1600" s="30"/>
      <c r="BQ1600" s="30"/>
      <c r="BR1600" s="30"/>
      <c r="BS1600" s="30"/>
      <c r="BT1600" s="30"/>
      <c r="BU1600" s="30"/>
      <c r="BV1600" s="30"/>
    </row>
    <row r="1601" spans="1:74" s="31" customFormat="1" ht="15.75" x14ac:dyDescent="0.25">
      <c r="A1601" s="24"/>
      <c r="B1601" s="24"/>
      <c r="C1601" s="30"/>
      <c r="D1601" s="77"/>
      <c r="E1601" s="77"/>
      <c r="F1601" s="77"/>
      <c r="G1601" s="77"/>
      <c r="H1601" s="77"/>
      <c r="I1601" s="77"/>
      <c r="J1601" s="77"/>
      <c r="K1601" s="77"/>
      <c r="L1601" s="77"/>
      <c r="M1601" s="77"/>
      <c r="N1601" s="77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30"/>
      <c r="AF1601" s="30"/>
      <c r="AG1601" s="30"/>
      <c r="AH1601" s="30"/>
      <c r="AI1601" s="30"/>
      <c r="AJ1601" s="30"/>
      <c r="AK1601" s="30"/>
      <c r="AL1601" s="30"/>
      <c r="AM1601" s="30"/>
      <c r="AN1601" s="30"/>
      <c r="AO1601" s="30"/>
      <c r="AP1601" s="30"/>
      <c r="AQ1601" s="30"/>
      <c r="AR1601" s="30"/>
      <c r="AS1601" s="30"/>
      <c r="AT1601" s="30"/>
      <c r="AU1601" s="30"/>
      <c r="AV1601" s="30"/>
      <c r="AW1601" s="30"/>
      <c r="AX1601" s="30"/>
      <c r="AY1601" s="30"/>
      <c r="AZ1601" s="30"/>
      <c r="BA1601" s="30"/>
      <c r="BB1601" s="30"/>
      <c r="BC1601" s="30"/>
      <c r="BD1601" s="30"/>
      <c r="BE1601" s="30"/>
      <c r="BF1601" s="30"/>
      <c r="BG1601" s="30"/>
      <c r="BH1601" s="30"/>
      <c r="BI1601" s="30"/>
      <c r="BJ1601" s="30"/>
      <c r="BK1601" s="30"/>
      <c r="BL1601" s="30"/>
      <c r="BM1601" s="30"/>
      <c r="BN1601" s="30"/>
      <c r="BO1601" s="30"/>
      <c r="BP1601" s="30"/>
      <c r="BQ1601" s="30"/>
      <c r="BR1601" s="30"/>
      <c r="BS1601" s="30"/>
      <c r="BT1601" s="30"/>
      <c r="BU1601" s="30"/>
      <c r="BV1601" s="30"/>
    </row>
    <row r="1602" spans="1:74" s="31" customFormat="1" ht="15.75" x14ac:dyDescent="0.25">
      <c r="A1602" s="24"/>
      <c r="B1602" s="24"/>
      <c r="C1602" s="30"/>
      <c r="D1602" s="77"/>
      <c r="E1602" s="77"/>
      <c r="F1602" s="77"/>
      <c r="G1602" s="77"/>
      <c r="H1602" s="77"/>
      <c r="I1602" s="77"/>
      <c r="J1602" s="77"/>
      <c r="K1602" s="77"/>
      <c r="L1602" s="77"/>
      <c r="M1602" s="77"/>
      <c r="N1602" s="77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  <c r="AH1602" s="30"/>
      <c r="AI1602" s="30"/>
      <c r="AJ1602" s="30"/>
      <c r="AK1602" s="30"/>
      <c r="AL1602" s="30"/>
      <c r="AM1602" s="30"/>
      <c r="AN1602" s="30"/>
      <c r="AO1602" s="30"/>
      <c r="AP1602" s="30"/>
      <c r="AQ1602" s="30"/>
      <c r="AR1602" s="30"/>
      <c r="AS1602" s="30"/>
      <c r="AT1602" s="30"/>
      <c r="AU1602" s="30"/>
      <c r="AV1602" s="30"/>
      <c r="AW1602" s="30"/>
      <c r="AX1602" s="30"/>
      <c r="AY1602" s="30"/>
      <c r="AZ1602" s="30"/>
      <c r="BA1602" s="30"/>
      <c r="BB1602" s="30"/>
      <c r="BC1602" s="30"/>
      <c r="BD1602" s="30"/>
      <c r="BE1602" s="30"/>
      <c r="BF1602" s="30"/>
      <c r="BG1602" s="30"/>
      <c r="BH1602" s="30"/>
      <c r="BI1602" s="30"/>
      <c r="BJ1602" s="30"/>
      <c r="BK1602" s="30"/>
      <c r="BL1602" s="30"/>
      <c r="BM1602" s="30"/>
      <c r="BN1602" s="30"/>
      <c r="BO1602" s="30"/>
      <c r="BP1602" s="30"/>
      <c r="BQ1602" s="30"/>
      <c r="BR1602" s="30"/>
      <c r="BS1602" s="30"/>
      <c r="BT1602" s="30"/>
      <c r="BU1602" s="30"/>
      <c r="BV1602" s="30"/>
    </row>
    <row r="1603" spans="1:74" s="31" customFormat="1" ht="15.75" x14ac:dyDescent="0.25">
      <c r="A1603" s="24"/>
      <c r="B1603" s="24"/>
      <c r="C1603" s="30"/>
      <c r="D1603" s="77"/>
      <c r="E1603" s="77"/>
      <c r="F1603" s="77"/>
      <c r="G1603" s="77"/>
      <c r="H1603" s="77"/>
      <c r="I1603" s="77"/>
      <c r="J1603" s="77"/>
      <c r="K1603" s="77"/>
      <c r="L1603" s="77"/>
      <c r="M1603" s="77"/>
      <c r="N1603" s="77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/>
      <c r="AD1603" s="30"/>
      <c r="AE1603" s="30"/>
      <c r="AF1603" s="30"/>
      <c r="AG1603" s="30"/>
      <c r="AH1603" s="30"/>
      <c r="AI1603" s="30"/>
      <c r="AJ1603" s="30"/>
      <c r="AK1603" s="30"/>
      <c r="AL1603" s="30"/>
      <c r="AM1603" s="30"/>
      <c r="AN1603" s="30"/>
      <c r="AO1603" s="30"/>
      <c r="AP1603" s="30"/>
      <c r="AQ1603" s="30"/>
      <c r="AR1603" s="30"/>
      <c r="AS1603" s="30"/>
      <c r="AT1603" s="30"/>
      <c r="AU1603" s="30"/>
      <c r="AV1603" s="30"/>
      <c r="AW1603" s="30"/>
      <c r="AX1603" s="30"/>
      <c r="AY1603" s="30"/>
      <c r="AZ1603" s="30"/>
      <c r="BA1603" s="30"/>
      <c r="BB1603" s="30"/>
      <c r="BC1603" s="30"/>
      <c r="BD1603" s="30"/>
      <c r="BE1603" s="30"/>
      <c r="BF1603" s="30"/>
      <c r="BG1603" s="30"/>
      <c r="BH1603" s="30"/>
      <c r="BI1603" s="30"/>
      <c r="BJ1603" s="30"/>
      <c r="BK1603" s="30"/>
      <c r="BL1603" s="30"/>
      <c r="BM1603" s="30"/>
      <c r="BN1603" s="30"/>
      <c r="BO1603" s="30"/>
      <c r="BP1603" s="30"/>
      <c r="BQ1603" s="30"/>
      <c r="BR1603" s="30"/>
      <c r="BS1603" s="30"/>
      <c r="BT1603" s="30"/>
      <c r="BU1603" s="30"/>
      <c r="BV1603" s="30"/>
    </row>
    <row r="1604" spans="1:74" s="31" customFormat="1" ht="15.75" x14ac:dyDescent="0.25">
      <c r="A1604" s="24"/>
      <c r="B1604" s="24"/>
      <c r="C1604" s="30"/>
      <c r="D1604" s="77"/>
      <c r="E1604" s="77"/>
      <c r="F1604" s="77"/>
      <c r="G1604" s="77"/>
      <c r="H1604" s="77"/>
      <c r="I1604" s="77"/>
      <c r="J1604" s="77"/>
      <c r="K1604" s="77"/>
      <c r="L1604" s="77"/>
      <c r="M1604" s="77"/>
      <c r="N1604" s="77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  <c r="AH1604" s="30"/>
      <c r="AI1604" s="30"/>
      <c r="AJ1604" s="30"/>
      <c r="AK1604" s="30"/>
      <c r="AL1604" s="30"/>
      <c r="AM1604" s="30"/>
      <c r="AN1604" s="30"/>
      <c r="AO1604" s="30"/>
      <c r="AP1604" s="30"/>
      <c r="AQ1604" s="30"/>
      <c r="AR1604" s="30"/>
      <c r="AS1604" s="30"/>
      <c r="AT1604" s="30"/>
      <c r="AU1604" s="30"/>
      <c r="AV1604" s="30"/>
      <c r="AW1604" s="30"/>
      <c r="AX1604" s="30"/>
      <c r="AY1604" s="30"/>
      <c r="AZ1604" s="30"/>
      <c r="BA1604" s="30"/>
      <c r="BB1604" s="30"/>
      <c r="BC1604" s="30"/>
      <c r="BD1604" s="30"/>
      <c r="BE1604" s="30"/>
      <c r="BF1604" s="30"/>
      <c r="BG1604" s="30"/>
      <c r="BH1604" s="30"/>
      <c r="BI1604" s="30"/>
      <c r="BJ1604" s="30"/>
      <c r="BK1604" s="30"/>
      <c r="BL1604" s="30"/>
      <c r="BM1604" s="30"/>
      <c r="BN1604" s="30"/>
      <c r="BO1604" s="30"/>
      <c r="BP1604" s="30"/>
      <c r="BQ1604" s="30"/>
      <c r="BR1604" s="30"/>
      <c r="BS1604" s="30"/>
      <c r="BT1604" s="30"/>
      <c r="BU1604" s="30"/>
      <c r="BV1604" s="30"/>
    </row>
    <row r="1605" spans="1:74" s="31" customFormat="1" ht="15.75" x14ac:dyDescent="0.25">
      <c r="A1605" s="24"/>
      <c r="B1605" s="24"/>
      <c r="C1605" s="30"/>
      <c r="D1605" s="77"/>
      <c r="E1605" s="77"/>
      <c r="F1605" s="77"/>
      <c r="G1605" s="77"/>
      <c r="H1605" s="77"/>
      <c r="I1605" s="77"/>
      <c r="J1605" s="77"/>
      <c r="K1605" s="77"/>
      <c r="L1605" s="77"/>
      <c r="M1605" s="77"/>
      <c r="N1605" s="77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  <c r="AH1605" s="30"/>
      <c r="AI1605" s="30"/>
      <c r="AJ1605" s="30"/>
      <c r="AK1605" s="30"/>
      <c r="AL1605" s="30"/>
      <c r="AM1605" s="30"/>
      <c r="AN1605" s="30"/>
      <c r="AO1605" s="30"/>
      <c r="AP1605" s="30"/>
      <c r="AQ1605" s="30"/>
      <c r="AR1605" s="30"/>
      <c r="AS1605" s="30"/>
      <c r="AT1605" s="30"/>
      <c r="AU1605" s="30"/>
      <c r="AV1605" s="30"/>
      <c r="AW1605" s="30"/>
      <c r="AX1605" s="30"/>
      <c r="AY1605" s="30"/>
      <c r="AZ1605" s="30"/>
      <c r="BA1605" s="30"/>
      <c r="BB1605" s="30"/>
      <c r="BC1605" s="30"/>
      <c r="BD1605" s="30"/>
      <c r="BE1605" s="30"/>
      <c r="BF1605" s="30"/>
      <c r="BG1605" s="30"/>
      <c r="BH1605" s="30"/>
      <c r="BI1605" s="30"/>
      <c r="BJ1605" s="30"/>
      <c r="BK1605" s="30"/>
      <c r="BL1605" s="30"/>
      <c r="BM1605" s="30"/>
      <c r="BN1605" s="30"/>
      <c r="BO1605" s="30"/>
      <c r="BP1605" s="30"/>
      <c r="BQ1605" s="30"/>
      <c r="BR1605" s="30"/>
      <c r="BS1605" s="30"/>
      <c r="BT1605" s="30"/>
      <c r="BU1605" s="30"/>
      <c r="BV1605" s="30"/>
    </row>
    <row r="1606" spans="1:74" s="31" customFormat="1" ht="15.75" x14ac:dyDescent="0.25">
      <c r="A1606" s="24"/>
      <c r="B1606" s="24"/>
      <c r="C1606" s="30"/>
      <c r="D1606" s="77"/>
      <c r="E1606" s="77"/>
      <c r="F1606" s="77"/>
      <c r="G1606" s="77"/>
      <c r="H1606" s="77"/>
      <c r="I1606" s="77"/>
      <c r="J1606" s="77"/>
      <c r="K1606" s="77"/>
      <c r="L1606" s="77"/>
      <c r="M1606" s="77"/>
      <c r="N1606" s="77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30"/>
      <c r="AF1606" s="30"/>
      <c r="AG1606" s="30"/>
      <c r="AH1606" s="30"/>
      <c r="AI1606" s="30"/>
      <c r="AJ1606" s="30"/>
      <c r="AK1606" s="30"/>
      <c r="AL1606" s="30"/>
      <c r="AM1606" s="30"/>
      <c r="AN1606" s="30"/>
      <c r="AO1606" s="30"/>
      <c r="AP1606" s="30"/>
      <c r="AQ1606" s="30"/>
      <c r="AR1606" s="30"/>
      <c r="AS1606" s="30"/>
      <c r="AT1606" s="30"/>
      <c r="AU1606" s="30"/>
      <c r="AV1606" s="30"/>
      <c r="AW1606" s="30"/>
      <c r="AX1606" s="30"/>
      <c r="AY1606" s="30"/>
      <c r="AZ1606" s="30"/>
      <c r="BA1606" s="30"/>
      <c r="BB1606" s="30"/>
      <c r="BC1606" s="30"/>
      <c r="BD1606" s="30"/>
      <c r="BE1606" s="30"/>
      <c r="BF1606" s="30"/>
      <c r="BG1606" s="30"/>
      <c r="BH1606" s="30"/>
      <c r="BI1606" s="30"/>
      <c r="BJ1606" s="30"/>
      <c r="BK1606" s="30"/>
      <c r="BL1606" s="30"/>
      <c r="BM1606" s="30"/>
      <c r="BN1606" s="30"/>
      <c r="BO1606" s="30"/>
      <c r="BP1606" s="30"/>
      <c r="BQ1606" s="30"/>
      <c r="BR1606" s="30"/>
      <c r="BS1606" s="30"/>
      <c r="BT1606" s="30"/>
      <c r="BU1606" s="30"/>
      <c r="BV1606" s="30"/>
    </row>
    <row r="1607" spans="1:74" s="31" customFormat="1" ht="15.75" x14ac:dyDescent="0.25">
      <c r="A1607" s="24"/>
      <c r="B1607" s="24"/>
      <c r="C1607" s="30"/>
      <c r="D1607" s="77"/>
      <c r="E1607" s="77"/>
      <c r="F1607" s="77"/>
      <c r="G1607" s="77"/>
      <c r="H1607" s="77"/>
      <c r="I1607" s="77"/>
      <c r="J1607" s="77"/>
      <c r="K1607" s="77"/>
      <c r="L1607" s="77"/>
      <c r="M1607" s="77"/>
      <c r="N1607" s="77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  <c r="BO1607" s="30"/>
      <c r="BP1607" s="30"/>
      <c r="BQ1607" s="30"/>
      <c r="BR1607" s="30"/>
      <c r="BS1607" s="30"/>
      <c r="BT1607" s="30"/>
      <c r="BU1607" s="30"/>
      <c r="BV1607" s="30"/>
    </row>
    <row r="1608" spans="1:74" s="31" customFormat="1" ht="15.75" x14ac:dyDescent="0.25">
      <c r="A1608" s="24"/>
      <c r="B1608" s="24"/>
      <c r="C1608" s="30"/>
      <c r="D1608" s="77"/>
      <c r="E1608" s="77"/>
      <c r="F1608" s="77"/>
      <c r="G1608" s="77"/>
      <c r="H1608" s="77"/>
      <c r="I1608" s="77"/>
      <c r="J1608" s="77"/>
      <c r="K1608" s="77"/>
      <c r="L1608" s="77"/>
      <c r="M1608" s="77"/>
      <c r="N1608" s="77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  <c r="BO1608" s="30"/>
      <c r="BP1608" s="30"/>
      <c r="BQ1608" s="30"/>
      <c r="BR1608" s="30"/>
      <c r="BS1608" s="30"/>
      <c r="BT1608" s="30"/>
      <c r="BU1608" s="30"/>
      <c r="BV1608" s="30"/>
    </row>
    <row r="1609" spans="1:74" s="31" customFormat="1" ht="15.75" x14ac:dyDescent="0.25">
      <c r="A1609" s="24"/>
      <c r="B1609" s="24"/>
      <c r="C1609" s="30"/>
      <c r="D1609" s="77"/>
      <c r="E1609" s="77"/>
      <c r="F1609" s="77"/>
      <c r="G1609" s="77"/>
      <c r="H1609" s="77"/>
      <c r="I1609" s="77"/>
      <c r="J1609" s="77"/>
      <c r="K1609" s="77"/>
      <c r="L1609" s="77"/>
      <c r="M1609" s="77"/>
      <c r="N1609" s="77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30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O1609" s="30"/>
      <c r="BP1609" s="30"/>
      <c r="BQ1609" s="30"/>
      <c r="BR1609" s="30"/>
      <c r="BS1609" s="30"/>
      <c r="BT1609" s="30"/>
      <c r="BU1609" s="30"/>
      <c r="BV1609" s="30"/>
    </row>
    <row r="1610" spans="1:74" s="31" customFormat="1" ht="15.75" x14ac:dyDescent="0.25">
      <c r="A1610" s="24"/>
      <c r="B1610" s="24"/>
      <c r="C1610" s="30"/>
      <c r="D1610" s="77"/>
      <c r="E1610" s="77"/>
      <c r="F1610" s="77"/>
      <c r="G1610" s="77"/>
      <c r="H1610" s="77"/>
      <c r="I1610" s="77"/>
      <c r="J1610" s="77"/>
      <c r="K1610" s="77"/>
      <c r="L1610" s="77"/>
      <c r="M1610" s="77"/>
      <c r="N1610" s="77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  <c r="BO1610" s="30"/>
      <c r="BP1610" s="30"/>
      <c r="BQ1610" s="30"/>
      <c r="BR1610" s="30"/>
      <c r="BS1610" s="30"/>
      <c r="BT1610" s="30"/>
      <c r="BU1610" s="30"/>
      <c r="BV1610" s="30"/>
    </row>
    <row r="1611" spans="1:74" s="31" customFormat="1" ht="15.75" x14ac:dyDescent="0.25">
      <c r="A1611" s="24"/>
      <c r="B1611" s="24"/>
      <c r="C1611" s="30"/>
      <c r="D1611" s="77"/>
      <c r="E1611" s="77"/>
      <c r="F1611" s="77"/>
      <c r="G1611" s="77"/>
      <c r="H1611" s="77"/>
      <c r="I1611" s="77"/>
      <c r="J1611" s="77"/>
      <c r="K1611" s="77"/>
      <c r="L1611" s="77"/>
      <c r="M1611" s="77"/>
      <c r="N1611" s="77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  <c r="BO1611" s="30"/>
      <c r="BP1611" s="30"/>
      <c r="BQ1611" s="30"/>
      <c r="BR1611" s="30"/>
      <c r="BS1611" s="30"/>
      <c r="BT1611" s="30"/>
      <c r="BU1611" s="30"/>
      <c r="BV1611" s="30"/>
    </row>
    <row r="1612" spans="1:74" s="31" customFormat="1" ht="15.75" x14ac:dyDescent="0.25">
      <c r="A1612" s="24"/>
      <c r="B1612" s="24"/>
      <c r="C1612" s="30"/>
      <c r="D1612" s="77"/>
      <c r="E1612" s="77"/>
      <c r="F1612" s="77"/>
      <c r="G1612" s="77"/>
      <c r="H1612" s="77"/>
      <c r="I1612" s="77"/>
      <c r="J1612" s="77"/>
      <c r="K1612" s="77"/>
      <c r="L1612" s="77"/>
      <c r="M1612" s="77"/>
      <c r="N1612" s="77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  <c r="BO1612" s="30"/>
      <c r="BP1612" s="30"/>
      <c r="BQ1612" s="30"/>
      <c r="BR1612" s="30"/>
      <c r="BS1612" s="30"/>
      <c r="BT1612" s="30"/>
      <c r="BU1612" s="30"/>
      <c r="BV1612" s="30"/>
    </row>
    <row r="1613" spans="1:74" s="31" customFormat="1" ht="15.75" x14ac:dyDescent="0.25">
      <c r="A1613" s="24"/>
      <c r="B1613" s="24"/>
      <c r="C1613" s="30"/>
      <c r="D1613" s="77"/>
      <c r="E1613" s="77"/>
      <c r="F1613" s="77"/>
      <c r="G1613" s="77"/>
      <c r="H1613" s="77"/>
      <c r="I1613" s="77"/>
      <c r="J1613" s="77"/>
      <c r="K1613" s="77"/>
      <c r="L1613" s="77"/>
      <c r="M1613" s="77"/>
      <c r="N1613" s="77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  <c r="BO1613" s="30"/>
      <c r="BP1613" s="30"/>
      <c r="BQ1613" s="30"/>
      <c r="BR1613" s="30"/>
      <c r="BS1613" s="30"/>
      <c r="BT1613" s="30"/>
      <c r="BU1613" s="30"/>
      <c r="BV1613" s="30"/>
    </row>
    <row r="1614" spans="1:74" s="31" customFormat="1" ht="15.75" x14ac:dyDescent="0.25">
      <c r="A1614" s="24"/>
      <c r="B1614" s="24"/>
      <c r="C1614" s="30"/>
      <c r="D1614" s="77"/>
      <c r="E1614" s="77"/>
      <c r="F1614" s="77"/>
      <c r="G1614" s="77"/>
      <c r="H1614" s="77"/>
      <c r="I1614" s="77"/>
      <c r="J1614" s="77"/>
      <c r="K1614" s="77"/>
      <c r="L1614" s="77"/>
      <c r="M1614" s="77"/>
      <c r="N1614" s="77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  <c r="BO1614" s="30"/>
      <c r="BP1614" s="30"/>
      <c r="BQ1614" s="30"/>
      <c r="BR1614" s="30"/>
      <c r="BS1614" s="30"/>
      <c r="BT1614" s="30"/>
      <c r="BU1614" s="30"/>
      <c r="BV1614" s="30"/>
    </row>
    <row r="1615" spans="1:74" s="31" customFormat="1" ht="15.75" x14ac:dyDescent="0.25">
      <c r="A1615" s="24"/>
      <c r="B1615" s="24"/>
      <c r="C1615" s="30"/>
      <c r="D1615" s="77"/>
      <c r="E1615" s="77"/>
      <c r="F1615" s="77"/>
      <c r="G1615" s="77"/>
      <c r="H1615" s="77"/>
      <c r="I1615" s="77"/>
      <c r="J1615" s="77"/>
      <c r="K1615" s="77"/>
      <c r="L1615" s="77"/>
      <c r="M1615" s="77"/>
      <c r="N1615" s="77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  <c r="BO1615" s="30"/>
      <c r="BP1615" s="30"/>
      <c r="BQ1615" s="30"/>
      <c r="BR1615" s="30"/>
      <c r="BS1615" s="30"/>
      <c r="BT1615" s="30"/>
      <c r="BU1615" s="30"/>
      <c r="BV1615" s="30"/>
    </row>
    <row r="1616" spans="1:74" s="31" customFormat="1" ht="15.75" x14ac:dyDescent="0.25">
      <c r="A1616" s="24"/>
      <c r="B1616" s="24"/>
      <c r="C1616" s="30"/>
      <c r="D1616" s="77"/>
      <c r="E1616" s="77"/>
      <c r="F1616" s="77"/>
      <c r="G1616" s="77"/>
      <c r="H1616" s="77"/>
      <c r="I1616" s="77"/>
      <c r="J1616" s="77"/>
      <c r="K1616" s="77"/>
      <c r="L1616" s="77"/>
      <c r="M1616" s="77"/>
      <c r="N1616" s="77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  <c r="BO1616" s="30"/>
      <c r="BP1616" s="30"/>
      <c r="BQ1616" s="30"/>
      <c r="BR1616" s="30"/>
      <c r="BS1616" s="30"/>
      <c r="BT1616" s="30"/>
      <c r="BU1616" s="30"/>
      <c r="BV1616" s="30"/>
    </row>
    <row r="1617" spans="1:74" s="31" customFormat="1" ht="15.75" x14ac:dyDescent="0.25">
      <c r="A1617" s="24"/>
      <c r="B1617" s="24"/>
      <c r="C1617" s="30"/>
      <c r="D1617" s="77"/>
      <c r="E1617" s="77"/>
      <c r="F1617" s="77"/>
      <c r="G1617" s="77"/>
      <c r="H1617" s="77"/>
      <c r="I1617" s="77"/>
      <c r="J1617" s="77"/>
      <c r="K1617" s="77"/>
      <c r="L1617" s="77"/>
      <c r="M1617" s="77"/>
      <c r="N1617" s="77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  <c r="BO1617" s="30"/>
      <c r="BP1617" s="30"/>
      <c r="BQ1617" s="30"/>
      <c r="BR1617" s="30"/>
      <c r="BS1617" s="30"/>
      <c r="BT1617" s="30"/>
      <c r="BU1617" s="30"/>
      <c r="BV1617" s="30"/>
    </row>
    <row r="1618" spans="1:74" s="31" customFormat="1" ht="15.75" x14ac:dyDescent="0.25">
      <c r="A1618" s="24"/>
      <c r="B1618" s="24"/>
      <c r="C1618" s="30"/>
      <c r="D1618" s="77"/>
      <c r="E1618" s="77"/>
      <c r="F1618" s="77"/>
      <c r="G1618" s="77"/>
      <c r="H1618" s="77"/>
      <c r="I1618" s="77"/>
      <c r="J1618" s="77"/>
      <c r="K1618" s="77"/>
      <c r="L1618" s="77"/>
      <c r="M1618" s="77"/>
      <c r="N1618" s="77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  <c r="BO1618" s="30"/>
      <c r="BP1618" s="30"/>
      <c r="BQ1618" s="30"/>
      <c r="BR1618" s="30"/>
      <c r="BS1618" s="30"/>
      <c r="BT1618" s="30"/>
      <c r="BU1618" s="30"/>
      <c r="BV1618" s="30"/>
    </row>
    <row r="1619" spans="1:74" s="31" customFormat="1" ht="15.75" x14ac:dyDescent="0.25">
      <c r="A1619" s="24"/>
      <c r="B1619" s="24"/>
      <c r="C1619" s="30"/>
      <c r="D1619" s="77"/>
      <c r="E1619" s="77"/>
      <c r="F1619" s="77"/>
      <c r="G1619" s="77"/>
      <c r="H1619" s="77"/>
      <c r="I1619" s="77"/>
      <c r="J1619" s="77"/>
      <c r="K1619" s="77"/>
      <c r="L1619" s="77"/>
      <c r="M1619" s="77"/>
      <c r="N1619" s="77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  <c r="BO1619" s="30"/>
      <c r="BP1619" s="30"/>
      <c r="BQ1619" s="30"/>
      <c r="BR1619" s="30"/>
      <c r="BS1619" s="30"/>
      <c r="BT1619" s="30"/>
      <c r="BU1619" s="30"/>
      <c r="BV1619" s="30"/>
    </row>
    <row r="1620" spans="1:74" s="31" customFormat="1" ht="15.75" x14ac:dyDescent="0.25">
      <c r="A1620" s="24"/>
      <c r="B1620" s="24"/>
      <c r="C1620" s="30"/>
      <c r="D1620" s="77"/>
      <c r="E1620" s="77"/>
      <c r="F1620" s="77"/>
      <c r="G1620" s="77"/>
      <c r="H1620" s="77"/>
      <c r="I1620" s="77"/>
      <c r="J1620" s="77"/>
      <c r="K1620" s="77"/>
      <c r="L1620" s="77"/>
      <c r="M1620" s="77"/>
      <c r="N1620" s="77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  <c r="BO1620" s="30"/>
      <c r="BP1620" s="30"/>
      <c r="BQ1620" s="30"/>
      <c r="BR1620" s="30"/>
      <c r="BS1620" s="30"/>
      <c r="BT1620" s="30"/>
      <c r="BU1620" s="30"/>
      <c r="BV1620" s="30"/>
    </row>
    <row r="1621" spans="1:74" s="31" customFormat="1" ht="15.75" x14ac:dyDescent="0.25">
      <c r="A1621" s="24"/>
      <c r="B1621" s="24"/>
      <c r="C1621" s="30"/>
      <c r="D1621" s="77"/>
      <c r="E1621" s="77"/>
      <c r="F1621" s="77"/>
      <c r="G1621" s="77"/>
      <c r="H1621" s="77"/>
      <c r="I1621" s="77"/>
      <c r="J1621" s="77"/>
      <c r="K1621" s="77"/>
      <c r="L1621" s="77"/>
      <c r="M1621" s="77"/>
      <c r="N1621" s="77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  <c r="BO1621" s="30"/>
      <c r="BP1621" s="30"/>
      <c r="BQ1621" s="30"/>
      <c r="BR1621" s="30"/>
      <c r="BS1621" s="30"/>
      <c r="BT1621" s="30"/>
      <c r="BU1621" s="30"/>
      <c r="BV1621" s="30"/>
    </row>
    <row r="1622" spans="1:74" s="31" customFormat="1" ht="15.75" x14ac:dyDescent="0.25">
      <c r="A1622" s="24"/>
      <c r="B1622" s="24"/>
      <c r="C1622" s="30"/>
      <c r="D1622" s="77"/>
      <c r="E1622" s="77"/>
      <c r="F1622" s="77"/>
      <c r="G1622" s="77"/>
      <c r="H1622" s="77"/>
      <c r="I1622" s="77"/>
      <c r="J1622" s="77"/>
      <c r="K1622" s="77"/>
      <c r="L1622" s="77"/>
      <c r="M1622" s="77"/>
      <c r="N1622" s="77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  <c r="BO1622" s="30"/>
      <c r="BP1622" s="30"/>
      <c r="BQ1622" s="30"/>
      <c r="BR1622" s="30"/>
      <c r="BS1622" s="30"/>
      <c r="BT1622" s="30"/>
      <c r="BU1622" s="30"/>
      <c r="BV1622" s="30"/>
    </row>
    <row r="1623" spans="1:74" s="31" customFormat="1" ht="15.75" x14ac:dyDescent="0.25">
      <c r="A1623" s="24"/>
      <c r="B1623" s="24"/>
      <c r="C1623" s="30"/>
      <c r="D1623" s="77"/>
      <c r="E1623" s="77"/>
      <c r="F1623" s="77"/>
      <c r="G1623" s="77"/>
      <c r="H1623" s="77"/>
      <c r="I1623" s="77"/>
      <c r="J1623" s="77"/>
      <c r="K1623" s="77"/>
      <c r="L1623" s="77"/>
      <c r="M1623" s="77"/>
      <c r="N1623" s="77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  <c r="BO1623" s="30"/>
      <c r="BP1623" s="30"/>
      <c r="BQ1623" s="30"/>
      <c r="BR1623" s="30"/>
      <c r="BS1623" s="30"/>
      <c r="BT1623" s="30"/>
      <c r="BU1623" s="30"/>
      <c r="BV1623" s="30"/>
    </row>
    <row r="1624" spans="1:74" s="31" customFormat="1" ht="15.75" x14ac:dyDescent="0.25">
      <c r="A1624" s="24"/>
      <c r="B1624" s="24"/>
      <c r="C1624" s="30"/>
      <c r="D1624" s="77"/>
      <c r="E1624" s="77"/>
      <c r="F1624" s="77"/>
      <c r="G1624" s="77"/>
      <c r="H1624" s="77"/>
      <c r="I1624" s="77"/>
      <c r="J1624" s="77"/>
      <c r="K1624" s="77"/>
      <c r="L1624" s="77"/>
      <c r="M1624" s="77"/>
      <c r="N1624" s="77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  <c r="BO1624" s="30"/>
      <c r="BP1624" s="30"/>
      <c r="BQ1624" s="30"/>
      <c r="BR1624" s="30"/>
      <c r="BS1624" s="30"/>
      <c r="BT1624" s="30"/>
      <c r="BU1624" s="30"/>
      <c r="BV1624" s="30"/>
    </row>
    <row r="1625" spans="1:74" s="31" customFormat="1" ht="15.75" x14ac:dyDescent="0.25">
      <c r="A1625" s="24"/>
      <c r="B1625" s="24"/>
      <c r="C1625" s="30"/>
      <c r="D1625" s="77"/>
      <c r="E1625" s="77"/>
      <c r="F1625" s="77"/>
      <c r="G1625" s="77"/>
      <c r="H1625" s="77"/>
      <c r="I1625" s="77"/>
      <c r="J1625" s="77"/>
      <c r="K1625" s="77"/>
      <c r="L1625" s="77"/>
      <c r="M1625" s="77"/>
      <c r="N1625" s="77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  <c r="BO1625" s="30"/>
      <c r="BP1625" s="30"/>
      <c r="BQ1625" s="30"/>
      <c r="BR1625" s="30"/>
      <c r="BS1625" s="30"/>
      <c r="BT1625" s="30"/>
      <c r="BU1625" s="30"/>
      <c r="BV1625" s="30"/>
    </row>
    <row r="1626" spans="1:74" s="31" customFormat="1" ht="15.75" x14ac:dyDescent="0.25">
      <c r="A1626" s="24"/>
      <c r="B1626" s="24"/>
      <c r="C1626" s="30"/>
      <c r="D1626" s="77"/>
      <c r="E1626" s="77"/>
      <c r="F1626" s="77"/>
      <c r="G1626" s="77"/>
      <c r="H1626" s="77"/>
      <c r="I1626" s="77"/>
      <c r="J1626" s="77"/>
      <c r="K1626" s="77"/>
      <c r="L1626" s="77"/>
      <c r="M1626" s="77"/>
      <c r="N1626" s="77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  <c r="BO1626" s="30"/>
      <c r="BP1626" s="30"/>
      <c r="BQ1626" s="30"/>
      <c r="BR1626" s="30"/>
      <c r="BS1626" s="30"/>
      <c r="BT1626" s="30"/>
      <c r="BU1626" s="30"/>
      <c r="BV1626" s="30"/>
    </row>
    <row r="1627" spans="1:74" s="31" customFormat="1" ht="15.75" x14ac:dyDescent="0.25">
      <c r="A1627" s="24"/>
      <c r="B1627" s="24"/>
      <c r="C1627" s="30"/>
      <c r="D1627" s="77"/>
      <c r="E1627" s="77"/>
      <c r="F1627" s="77"/>
      <c r="G1627" s="77"/>
      <c r="H1627" s="77"/>
      <c r="I1627" s="77"/>
      <c r="J1627" s="77"/>
      <c r="K1627" s="77"/>
      <c r="L1627" s="77"/>
      <c r="M1627" s="77"/>
      <c r="N1627" s="77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  <c r="BO1627" s="30"/>
      <c r="BP1627" s="30"/>
      <c r="BQ1627" s="30"/>
      <c r="BR1627" s="30"/>
      <c r="BS1627" s="30"/>
      <c r="BT1627" s="30"/>
      <c r="BU1627" s="30"/>
      <c r="BV1627" s="30"/>
    </row>
    <row r="1628" spans="1:74" s="31" customFormat="1" ht="15.75" x14ac:dyDescent="0.25">
      <c r="A1628" s="24"/>
      <c r="B1628" s="24"/>
      <c r="C1628" s="30"/>
      <c r="D1628" s="77"/>
      <c r="E1628" s="77"/>
      <c r="F1628" s="77"/>
      <c r="G1628" s="77"/>
      <c r="H1628" s="77"/>
      <c r="I1628" s="77"/>
      <c r="J1628" s="77"/>
      <c r="K1628" s="77"/>
      <c r="L1628" s="77"/>
      <c r="M1628" s="77"/>
      <c r="N1628" s="77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  <c r="AH1628" s="30"/>
      <c r="AI1628" s="30"/>
      <c r="AJ1628" s="30"/>
      <c r="AK1628" s="30"/>
      <c r="AL1628" s="30"/>
      <c r="AM1628" s="30"/>
      <c r="AN1628" s="30"/>
      <c r="AO1628" s="30"/>
      <c r="AP1628" s="30"/>
      <c r="AQ1628" s="30"/>
      <c r="AR1628" s="30"/>
      <c r="AS1628" s="30"/>
      <c r="AT1628" s="30"/>
      <c r="AU1628" s="30"/>
      <c r="AV1628" s="30"/>
      <c r="AW1628" s="30"/>
      <c r="AX1628" s="30"/>
      <c r="AY1628" s="30"/>
      <c r="AZ1628" s="30"/>
      <c r="BA1628" s="30"/>
      <c r="BB1628" s="30"/>
      <c r="BC1628" s="30"/>
      <c r="BD1628" s="30"/>
      <c r="BE1628" s="30"/>
      <c r="BF1628" s="30"/>
      <c r="BG1628" s="30"/>
      <c r="BH1628" s="30"/>
      <c r="BI1628" s="30"/>
      <c r="BJ1628" s="30"/>
      <c r="BK1628" s="30"/>
      <c r="BL1628" s="30"/>
      <c r="BM1628" s="30"/>
      <c r="BN1628" s="30"/>
      <c r="BO1628" s="30"/>
      <c r="BP1628" s="30"/>
      <c r="BQ1628" s="30"/>
      <c r="BR1628" s="30"/>
      <c r="BS1628" s="30"/>
      <c r="BT1628" s="30"/>
      <c r="BU1628" s="30"/>
      <c r="BV1628" s="30"/>
    </row>
    <row r="1629" spans="1:74" s="31" customFormat="1" ht="15.75" x14ac:dyDescent="0.25">
      <c r="A1629" s="24"/>
      <c r="B1629" s="24"/>
      <c r="C1629" s="30"/>
      <c r="D1629" s="77"/>
      <c r="E1629" s="77"/>
      <c r="F1629" s="77"/>
      <c r="G1629" s="77"/>
      <c r="H1629" s="77"/>
      <c r="I1629" s="77"/>
      <c r="J1629" s="77"/>
      <c r="K1629" s="77"/>
      <c r="L1629" s="77"/>
      <c r="M1629" s="77"/>
      <c r="N1629" s="77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  <c r="AH1629" s="30"/>
      <c r="AI1629" s="30"/>
      <c r="AJ1629" s="30"/>
      <c r="AK1629" s="30"/>
      <c r="AL1629" s="30"/>
      <c r="AM1629" s="30"/>
      <c r="AN1629" s="30"/>
      <c r="AO1629" s="30"/>
      <c r="AP1629" s="30"/>
      <c r="AQ1629" s="30"/>
      <c r="AR1629" s="30"/>
      <c r="AS1629" s="30"/>
      <c r="AT1629" s="30"/>
      <c r="AU1629" s="30"/>
      <c r="AV1629" s="30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O1629" s="30"/>
      <c r="BP1629" s="30"/>
      <c r="BQ1629" s="30"/>
      <c r="BR1629" s="30"/>
      <c r="BS1629" s="30"/>
      <c r="BT1629" s="30"/>
      <c r="BU1629" s="30"/>
      <c r="BV1629" s="30"/>
    </row>
    <row r="1630" spans="1:74" s="31" customFormat="1" ht="15.75" x14ac:dyDescent="0.25">
      <c r="A1630" s="24"/>
      <c r="B1630" s="24"/>
      <c r="C1630" s="30"/>
      <c r="D1630" s="77"/>
      <c r="E1630" s="77"/>
      <c r="F1630" s="77"/>
      <c r="G1630" s="77"/>
      <c r="H1630" s="77"/>
      <c r="I1630" s="77"/>
      <c r="J1630" s="77"/>
      <c r="K1630" s="77"/>
      <c r="L1630" s="77"/>
      <c r="M1630" s="77"/>
      <c r="N1630" s="77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  <c r="AH1630" s="30"/>
      <c r="AI1630" s="30"/>
      <c r="AJ1630" s="30"/>
      <c r="AK1630" s="30"/>
      <c r="AL1630" s="30"/>
      <c r="AM1630" s="30"/>
      <c r="AN1630" s="30"/>
      <c r="AO1630" s="30"/>
      <c r="AP1630" s="30"/>
      <c r="AQ1630" s="30"/>
      <c r="AR1630" s="30"/>
      <c r="AS1630" s="30"/>
      <c r="AT1630" s="30"/>
      <c r="AU1630" s="30"/>
      <c r="AV1630" s="30"/>
      <c r="AW1630" s="30"/>
      <c r="AX1630" s="30"/>
      <c r="AY1630" s="30"/>
      <c r="AZ1630" s="30"/>
      <c r="BA1630" s="30"/>
      <c r="BB1630" s="30"/>
      <c r="BC1630" s="30"/>
      <c r="BD1630" s="30"/>
      <c r="BE1630" s="30"/>
      <c r="BF1630" s="30"/>
      <c r="BG1630" s="30"/>
      <c r="BH1630" s="30"/>
      <c r="BI1630" s="30"/>
      <c r="BJ1630" s="30"/>
      <c r="BK1630" s="30"/>
      <c r="BL1630" s="30"/>
      <c r="BM1630" s="30"/>
      <c r="BN1630" s="30"/>
      <c r="BO1630" s="30"/>
      <c r="BP1630" s="30"/>
      <c r="BQ1630" s="30"/>
      <c r="BR1630" s="30"/>
      <c r="BS1630" s="30"/>
      <c r="BT1630" s="30"/>
      <c r="BU1630" s="30"/>
      <c r="BV1630" s="30"/>
    </row>
    <row r="1631" spans="1:74" s="31" customFormat="1" ht="15.75" x14ac:dyDescent="0.25">
      <c r="A1631" s="24"/>
      <c r="B1631" s="24"/>
      <c r="C1631" s="30"/>
      <c r="D1631" s="77"/>
      <c r="E1631" s="77"/>
      <c r="F1631" s="77"/>
      <c r="G1631" s="77"/>
      <c r="H1631" s="77"/>
      <c r="I1631" s="77"/>
      <c r="J1631" s="77"/>
      <c r="K1631" s="77"/>
      <c r="L1631" s="77"/>
      <c r="M1631" s="77"/>
      <c r="N1631" s="77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30"/>
      <c r="AF1631" s="30"/>
      <c r="AG1631" s="30"/>
      <c r="AH1631" s="30"/>
      <c r="AI1631" s="30"/>
      <c r="AJ1631" s="30"/>
      <c r="AK1631" s="30"/>
      <c r="AL1631" s="30"/>
      <c r="AM1631" s="30"/>
      <c r="AN1631" s="30"/>
      <c r="AO1631" s="30"/>
      <c r="AP1631" s="30"/>
      <c r="AQ1631" s="30"/>
      <c r="AR1631" s="30"/>
      <c r="AS1631" s="30"/>
      <c r="AT1631" s="30"/>
      <c r="AU1631" s="30"/>
      <c r="AV1631" s="30"/>
      <c r="AW1631" s="30"/>
      <c r="AX1631" s="30"/>
      <c r="AY1631" s="30"/>
      <c r="AZ1631" s="30"/>
      <c r="BA1631" s="30"/>
      <c r="BB1631" s="30"/>
      <c r="BC1631" s="30"/>
      <c r="BD1631" s="30"/>
      <c r="BE1631" s="30"/>
      <c r="BF1631" s="30"/>
      <c r="BG1631" s="30"/>
      <c r="BH1631" s="30"/>
      <c r="BI1631" s="30"/>
      <c r="BJ1631" s="30"/>
      <c r="BK1631" s="30"/>
      <c r="BL1631" s="30"/>
      <c r="BM1631" s="30"/>
      <c r="BN1631" s="30"/>
      <c r="BO1631" s="30"/>
      <c r="BP1631" s="30"/>
      <c r="BQ1631" s="30"/>
      <c r="BR1631" s="30"/>
      <c r="BS1631" s="30"/>
      <c r="BT1631" s="30"/>
      <c r="BU1631" s="30"/>
      <c r="BV1631" s="30"/>
    </row>
    <row r="1632" spans="1:74" s="31" customFormat="1" ht="15.75" x14ac:dyDescent="0.25">
      <c r="A1632" s="24"/>
      <c r="B1632" s="24"/>
      <c r="C1632" s="30"/>
      <c r="D1632" s="77"/>
      <c r="E1632" s="77"/>
      <c r="F1632" s="77"/>
      <c r="G1632" s="77"/>
      <c r="H1632" s="77"/>
      <c r="I1632" s="77"/>
      <c r="J1632" s="77"/>
      <c r="K1632" s="77"/>
      <c r="L1632" s="77"/>
      <c r="M1632" s="77"/>
      <c r="N1632" s="77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</row>
    <row r="1633" spans="1:74" s="31" customFormat="1" ht="15.75" x14ac:dyDescent="0.25">
      <c r="A1633" s="24"/>
      <c r="B1633" s="24"/>
      <c r="C1633" s="30"/>
      <c r="D1633" s="77"/>
      <c r="E1633" s="77"/>
      <c r="F1633" s="77"/>
      <c r="G1633" s="77"/>
      <c r="H1633" s="77"/>
      <c r="I1633" s="77"/>
      <c r="J1633" s="77"/>
      <c r="K1633" s="77"/>
      <c r="L1633" s="77"/>
      <c r="M1633" s="77"/>
      <c r="N1633" s="77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  <c r="AH1633" s="30"/>
      <c r="AI1633" s="30"/>
      <c r="AJ1633" s="30"/>
      <c r="AK1633" s="30"/>
      <c r="AL1633" s="30"/>
      <c r="AM1633" s="30"/>
      <c r="AN1633" s="30"/>
      <c r="AO1633" s="30"/>
      <c r="AP1633" s="30"/>
      <c r="AQ1633" s="30"/>
      <c r="AR1633" s="30"/>
      <c r="AS1633" s="30"/>
      <c r="AT1633" s="30"/>
      <c r="AU1633" s="30"/>
      <c r="AV1633" s="30"/>
      <c r="AW1633" s="30"/>
      <c r="AX1633" s="30"/>
      <c r="AY1633" s="30"/>
      <c r="AZ1633" s="30"/>
      <c r="BA1633" s="30"/>
      <c r="BB1633" s="30"/>
      <c r="BC1633" s="30"/>
      <c r="BD1633" s="30"/>
      <c r="BE1633" s="30"/>
      <c r="BF1633" s="30"/>
      <c r="BG1633" s="30"/>
      <c r="BH1633" s="30"/>
      <c r="BI1633" s="30"/>
      <c r="BJ1633" s="30"/>
      <c r="BK1633" s="30"/>
      <c r="BL1633" s="30"/>
      <c r="BM1633" s="30"/>
      <c r="BN1633" s="30"/>
      <c r="BO1633" s="30"/>
      <c r="BP1633" s="30"/>
      <c r="BQ1633" s="30"/>
      <c r="BR1633" s="30"/>
      <c r="BS1633" s="30"/>
      <c r="BT1633" s="30"/>
      <c r="BU1633" s="30"/>
      <c r="BV1633" s="30"/>
    </row>
    <row r="1634" spans="1:74" s="31" customFormat="1" ht="15.75" x14ac:dyDescent="0.25">
      <c r="A1634" s="24"/>
      <c r="B1634" s="24"/>
      <c r="C1634" s="30"/>
      <c r="D1634" s="77"/>
      <c r="E1634" s="77"/>
      <c r="F1634" s="77"/>
      <c r="G1634" s="77"/>
      <c r="H1634" s="77"/>
      <c r="I1634" s="77"/>
      <c r="J1634" s="77"/>
      <c r="K1634" s="77"/>
      <c r="L1634" s="77"/>
      <c r="M1634" s="77"/>
      <c r="N1634" s="77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30"/>
      <c r="AF1634" s="30"/>
      <c r="AG1634" s="30"/>
      <c r="AH1634" s="30"/>
      <c r="AI1634" s="30"/>
      <c r="AJ1634" s="30"/>
      <c r="AK1634" s="30"/>
      <c r="AL1634" s="30"/>
      <c r="AM1634" s="30"/>
      <c r="AN1634" s="30"/>
      <c r="AO1634" s="30"/>
      <c r="AP1634" s="30"/>
      <c r="AQ1634" s="30"/>
      <c r="AR1634" s="30"/>
      <c r="AS1634" s="30"/>
      <c r="AT1634" s="30"/>
      <c r="AU1634" s="30"/>
      <c r="AV1634" s="30"/>
      <c r="AW1634" s="30"/>
      <c r="AX1634" s="30"/>
      <c r="AY1634" s="30"/>
      <c r="AZ1634" s="30"/>
      <c r="BA1634" s="30"/>
      <c r="BB1634" s="30"/>
      <c r="BC1634" s="30"/>
      <c r="BD1634" s="30"/>
      <c r="BE1634" s="30"/>
      <c r="BF1634" s="30"/>
      <c r="BG1634" s="30"/>
      <c r="BH1634" s="30"/>
      <c r="BI1634" s="30"/>
      <c r="BJ1634" s="30"/>
      <c r="BK1634" s="30"/>
      <c r="BL1634" s="30"/>
      <c r="BM1634" s="30"/>
      <c r="BN1634" s="30"/>
      <c r="BO1634" s="30"/>
      <c r="BP1634" s="30"/>
      <c r="BQ1634" s="30"/>
      <c r="BR1634" s="30"/>
      <c r="BS1634" s="30"/>
      <c r="BT1634" s="30"/>
      <c r="BU1634" s="30"/>
      <c r="BV1634" s="30"/>
    </row>
    <row r="1635" spans="1:74" s="31" customFormat="1" ht="15.75" x14ac:dyDescent="0.25">
      <c r="A1635" s="24"/>
      <c r="B1635" s="24"/>
      <c r="C1635" s="30"/>
      <c r="D1635" s="77"/>
      <c r="E1635" s="77"/>
      <c r="F1635" s="77"/>
      <c r="G1635" s="77"/>
      <c r="H1635" s="77"/>
      <c r="I1635" s="77"/>
      <c r="J1635" s="77"/>
      <c r="K1635" s="77"/>
      <c r="L1635" s="77"/>
      <c r="M1635" s="77"/>
      <c r="N1635" s="77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  <c r="AH1635" s="30"/>
      <c r="AI1635" s="30"/>
      <c r="AJ1635" s="30"/>
      <c r="AK1635" s="30"/>
      <c r="AL1635" s="30"/>
      <c r="AM1635" s="30"/>
      <c r="AN1635" s="30"/>
      <c r="AO1635" s="30"/>
      <c r="AP1635" s="30"/>
      <c r="AQ1635" s="30"/>
      <c r="AR1635" s="30"/>
      <c r="AS1635" s="30"/>
      <c r="AT1635" s="30"/>
      <c r="AU1635" s="30"/>
      <c r="AV1635" s="30"/>
      <c r="AW1635" s="30"/>
      <c r="AX1635" s="30"/>
      <c r="AY1635" s="30"/>
      <c r="AZ1635" s="30"/>
      <c r="BA1635" s="30"/>
      <c r="BB1635" s="30"/>
      <c r="BC1635" s="30"/>
      <c r="BD1635" s="30"/>
      <c r="BE1635" s="30"/>
      <c r="BF1635" s="30"/>
      <c r="BG1635" s="30"/>
      <c r="BH1635" s="30"/>
      <c r="BI1635" s="30"/>
      <c r="BJ1635" s="30"/>
      <c r="BK1635" s="30"/>
      <c r="BL1635" s="30"/>
      <c r="BM1635" s="30"/>
      <c r="BN1635" s="30"/>
      <c r="BO1635" s="30"/>
      <c r="BP1635" s="30"/>
      <c r="BQ1635" s="30"/>
      <c r="BR1635" s="30"/>
      <c r="BS1635" s="30"/>
      <c r="BT1635" s="30"/>
      <c r="BU1635" s="30"/>
      <c r="BV1635" s="30"/>
    </row>
    <row r="1636" spans="1:74" s="31" customFormat="1" ht="15.75" x14ac:dyDescent="0.25">
      <c r="A1636" s="24"/>
      <c r="B1636" s="24"/>
      <c r="C1636" s="30"/>
      <c r="D1636" s="77"/>
      <c r="E1636" s="77"/>
      <c r="F1636" s="77"/>
      <c r="G1636" s="77"/>
      <c r="H1636" s="77"/>
      <c r="I1636" s="77"/>
      <c r="J1636" s="77"/>
      <c r="K1636" s="77"/>
      <c r="L1636" s="77"/>
      <c r="M1636" s="77"/>
      <c r="N1636" s="77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  <c r="AH1636" s="30"/>
      <c r="AI1636" s="30"/>
      <c r="AJ1636" s="30"/>
      <c r="AK1636" s="30"/>
      <c r="AL1636" s="30"/>
      <c r="AM1636" s="30"/>
      <c r="AN1636" s="30"/>
      <c r="AO1636" s="30"/>
      <c r="AP1636" s="30"/>
      <c r="AQ1636" s="30"/>
      <c r="AR1636" s="30"/>
      <c r="AS1636" s="30"/>
      <c r="AT1636" s="30"/>
      <c r="AU1636" s="30"/>
      <c r="AV1636" s="30"/>
      <c r="AW1636" s="30"/>
      <c r="AX1636" s="30"/>
      <c r="AY1636" s="30"/>
      <c r="AZ1636" s="30"/>
      <c r="BA1636" s="30"/>
      <c r="BB1636" s="30"/>
      <c r="BC1636" s="30"/>
      <c r="BD1636" s="30"/>
      <c r="BE1636" s="30"/>
      <c r="BF1636" s="30"/>
      <c r="BG1636" s="30"/>
      <c r="BH1636" s="30"/>
      <c r="BI1636" s="30"/>
      <c r="BJ1636" s="30"/>
      <c r="BK1636" s="30"/>
      <c r="BL1636" s="30"/>
      <c r="BM1636" s="30"/>
      <c r="BN1636" s="30"/>
      <c r="BO1636" s="30"/>
      <c r="BP1636" s="30"/>
      <c r="BQ1636" s="30"/>
      <c r="BR1636" s="30"/>
      <c r="BS1636" s="30"/>
      <c r="BT1636" s="30"/>
      <c r="BU1636" s="30"/>
      <c r="BV1636" s="30"/>
    </row>
    <row r="1637" spans="1:74" s="31" customFormat="1" ht="15.75" x14ac:dyDescent="0.25">
      <c r="A1637" s="24"/>
      <c r="B1637" s="24"/>
      <c r="C1637" s="30"/>
      <c r="D1637" s="77"/>
      <c r="E1637" s="77"/>
      <c r="F1637" s="77"/>
      <c r="G1637" s="77"/>
      <c r="H1637" s="77"/>
      <c r="I1637" s="77"/>
      <c r="J1637" s="77"/>
      <c r="K1637" s="77"/>
      <c r="L1637" s="77"/>
      <c r="M1637" s="77"/>
      <c r="N1637" s="77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  <c r="AH1637" s="30"/>
      <c r="AI1637" s="30"/>
      <c r="AJ1637" s="30"/>
      <c r="AK1637" s="30"/>
      <c r="AL1637" s="30"/>
      <c r="AM1637" s="30"/>
      <c r="AN1637" s="30"/>
      <c r="AO1637" s="30"/>
      <c r="AP1637" s="30"/>
      <c r="AQ1637" s="30"/>
      <c r="AR1637" s="30"/>
      <c r="AS1637" s="30"/>
      <c r="AT1637" s="30"/>
      <c r="AU1637" s="30"/>
      <c r="AV1637" s="30"/>
      <c r="AW1637" s="30"/>
      <c r="AX1637" s="30"/>
      <c r="AY1637" s="30"/>
      <c r="AZ1637" s="30"/>
      <c r="BA1637" s="30"/>
      <c r="BB1637" s="30"/>
      <c r="BC1637" s="30"/>
      <c r="BD1637" s="30"/>
      <c r="BE1637" s="30"/>
      <c r="BF1637" s="30"/>
      <c r="BG1637" s="30"/>
      <c r="BH1637" s="30"/>
      <c r="BI1637" s="30"/>
      <c r="BJ1637" s="30"/>
      <c r="BK1637" s="30"/>
      <c r="BL1637" s="30"/>
      <c r="BM1637" s="30"/>
      <c r="BN1637" s="30"/>
      <c r="BO1637" s="30"/>
      <c r="BP1637" s="30"/>
      <c r="BQ1637" s="30"/>
      <c r="BR1637" s="30"/>
      <c r="BS1637" s="30"/>
      <c r="BT1637" s="30"/>
      <c r="BU1637" s="30"/>
      <c r="BV1637" s="30"/>
    </row>
    <row r="1638" spans="1:74" s="31" customFormat="1" ht="15.75" x14ac:dyDescent="0.25">
      <c r="A1638" s="24"/>
      <c r="B1638" s="24"/>
      <c r="C1638" s="30"/>
      <c r="D1638" s="77"/>
      <c r="E1638" s="77"/>
      <c r="F1638" s="77"/>
      <c r="G1638" s="77"/>
      <c r="H1638" s="77"/>
      <c r="I1638" s="77"/>
      <c r="J1638" s="77"/>
      <c r="K1638" s="77"/>
      <c r="L1638" s="77"/>
      <c r="M1638" s="77"/>
      <c r="N1638" s="77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  <c r="AH1638" s="30"/>
      <c r="AI1638" s="30"/>
      <c r="AJ1638" s="30"/>
      <c r="AK1638" s="30"/>
      <c r="AL1638" s="30"/>
      <c r="AM1638" s="30"/>
      <c r="AN1638" s="30"/>
      <c r="AO1638" s="30"/>
      <c r="AP1638" s="30"/>
      <c r="AQ1638" s="30"/>
      <c r="AR1638" s="30"/>
      <c r="AS1638" s="30"/>
      <c r="AT1638" s="30"/>
      <c r="AU1638" s="30"/>
      <c r="AV1638" s="30"/>
      <c r="AW1638" s="30"/>
      <c r="AX1638" s="30"/>
      <c r="AY1638" s="30"/>
      <c r="AZ1638" s="30"/>
      <c r="BA1638" s="30"/>
      <c r="BB1638" s="30"/>
      <c r="BC1638" s="30"/>
      <c r="BD1638" s="30"/>
      <c r="BE1638" s="30"/>
      <c r="BF1638" s="30"/>
      <c r="BG1638" s="30"/>
      <c r="BH1638" s="30"/>
      <c r="BI1638" s="30"/>
      <c r="BJ1638" s="30"/>
      <c r="BK1638" s="30"/>
      <c r="BL1638" s="30"/>
      <c r="BM1638" s="30"/>
      <c r="BN1638" s="30"/>
      <c r="BO1638" s="30"/>
      <c r="BP1638" s="30"/>
      <c r="BQ1638" s="30"/>
      <c r="BR1638" s="30"/>
      <c r="BS1638" s="30"/>
      <c r="BT1638" s="30"/>
      <c r="BU1638" s="30"/>
      <c r="BV1638" s="30"/>
    </row>
    <row r="1639" spans="1:74" s="31" customFormat="1" ht="15.75" x14ac:dyDescent="0.25">
      <c r="A1639" s="24"/>
      <c r="B1639" s="24"/>
      <c r="C1639" s="30"/>
      <c r="D1639" s="77"/>
      <c r="E1639" s="77"/>
      <c r="F1639" s="77"/>
      <c r="G1639" s="77"/>
      <c r="H1639" s="77"/>
      <c r="I1639" s="77"/>
      <c r="J1639" s="77"/>
      <c r="K1639" s="77"/>
      <c r="L1639" s="77"/>
      <c r="M1639" s="77"/>
      <c r="N1639" s="77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  <c r="AH1639" s="30"/>
      <c r="AI1639" s="30"/>
      <c r="AJ1639" s="30"/>
      <c r="AK1639" s="30"/>
      <c r="AL1639" s="30"/>
      <c r="AM1639" s="30"/>
      <c r="AN1639" s="30"/>
      <c r="AO1639" s="30"/>
      <c r="AP1639" s="30"/>
      <c r="AQ1639" s="30"/>
      <c r="AR1639" s="30"/>
      <c r="AS1639" s="30"/>
      <c r="AT1639" s="30"/>
      <c r="AU1639" s="30"/>
      <c r="AV1639" s="30"/>
      <c r="AW1639" s="30"/>
      <c r="AX1639" s="30"/>
      <c r="AY1639" s="30"/>
      <c r="AZ1639" s="30"/>
      <c r="BA1639" s="30"/>
      <c r="BB1639" s="30"/>
      <c r="BC1639" s="30"/>
      <c r="BD1639" s="30"/>
      <c r="BE1639" s="30"/>
      <c r="BF1639" s="30"/>
      <c r="BG1639" s="30"/>
      <c r="BH1639" s="30"/>
      <c r="BI1639" s="30"/>
      <c r="BJ1639" s="30"/>
      <c r="BK1639" s="30"/>
      <c r="BL1639" s="30"/>
      <c r="BM1639" s="30"/>
      <c r="BN1639" s="30"/>
      <c r="BO1639" s="30"/>
      <c r="BP1639" s="30"/>
      <c r="BQ1639" s="30"/>
      <c r="BR1639" s="30"/>
      <c r="BS1639" s="30"/>
      <c r="BT1639" s="30"/>
      <c r="BU1639" s="30"/>
      <c r="BV1639" s="30"/>
    </row>
    <row r="1640" spans="1:74" s="31" customFormat="1" ht="15.75" x14ac:dyDescent="0.25">
      <c r="A1640" s="24"/>
      <c r="B1640" s="24"/>
      <c r="C1640" s="30"/>
      <c r="D1640" s="77"/>
      <c r="E1640" s="77"/>
      <c r="F1640" s="77"/>
      <c r="G1640" s="77"/>
      <c r="H1640" s="77"/>
      <c r="I1640" s="77"/>
      <c r="J1640" s="77"/>
      <c r="K1640" s="77"/>
      <c r="L1640" s="77"/>
      <c r="M1640" s="77"/>
      <c r="N1640" s="77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  <c r="AH1640" s="30"/>
      <c r="AI1640" s="30"/>
      <c r="AJ1640" s="30"/>
      <c r="AK1640" s="30"/>
      <c r="AL1640" s="30"/>
      <c r="AM1640" s="30"/>
      <c r="AN1640" s="30"/>
      <c r="AO1640" s="30"/>
      <c r="AP1640" s="30"/>
      <c r="AQ1640" s="30"/>
      <c r="AR1640" s="30"/>
      <c r="AS1640" s="30"/>
      <c r="AT1640" s="30"/>
      <c r="AU1640" s="30"/>
      <c r="AV1640" s="30"/>
      <c r="AW1640" s="30"/>
      <c r="AX1640" s="30"/>
      <c r="AY1640" s="30"/>
      <c r="AZ1640" s="30"/>
      <c r="BA1640" s="30"/>
      <c r="BB1640" s="30"/>
      <c r="BC1640" s="30"/>
      <c r="BD1640" s="30"/>
      <c r="BE1640" s="30"/>
      <c r="BF1640" s="30"/>
      <c r="BG1640" s="30"/>
      <c r="BH1640" s="30"/>
      <c r="BI1640" s="30"/>
      <c r="BJ1640" s="30"/>
      <c r="BK1640" s="30"/>
      <c r="BL1640" s="30"/>
      <c r="BM1640" s="30"/>
      <c r="BN1640" s="30"/>
      <c r="BO1640" s="30"/>
      <c r="BP1640" s="30"/>
      <c r="BQ1640" s="30"/>
      <c r="BR1640" s="30"/>
      <c r="BS1640" s="30"/>
      <c r="BT1640" s="30"/>
      <c r="BU1640" s="30"/>
      <c r="BV1640" s="30"/>
    </row>
    <row r="1641" spans="1:74" s="31" customFormat="1" ht="15.75" x14ac:dyDescent="0.25">
      <c r="A1641" s="24"/>
      <c r="B1641" s="24"/>
      <c r="C1641" s="30"/>
      <c r="D1641" s="77"/>
      <c r="E1641" s="77"/>
      <c r="F1641" s="77"/>
      <c r="G1641" s="77"/>
      <c r="H1641" s="77"/>
      <c r="I1641" s="77"/>
      <c r="J1641" s="77"/>
      <c r="K1641" s="77"/>
      <c r="L1641" s="77"/>
      <c r="M1641" s="77"/>
      <c r="N1641" s="77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  <c r="AH1641" s="30"/>
      <c r="AI1641" s="30"/>
      <c r="AJ1641" s="30"/>
      <c r="AK1641" s="30"/>
      <c r="AL1641" s="30"/>
      <c r="AM1641" s="30"/>
      <c r="AN1641" s="30"/>
      <c r="AO1641" s="30"/>
      <c r="AP1641" s="30"/>
      <c r="AQ1641" s="30"/>
      <c r="AR1641" s="30"/>
      <c r="AS1641" s="30"/>
      <c r="AT1641" s="30"/>
      <c r="AU1641" s="30"/>
      <c r="AV1641" s="30"/>
      <c r="AW1641" s="30"/>
      <c r="AX1641" s="30"/>
      <c r="AY1641" s="30"/>
      <c r="AZ1641" s="30"/>
      <c r="BA1641" s="30"/>
      <c r="BB1641" s="30"/>
      <c r="BC1641" s="30"/>
      <c r="BD1641" s="30"/>
      <c r="BE1641" s="30"/>
      <c r="BF1641" s="30"/>
      <c r="BG1641" s="30"/>
      <c r="BH1641" s="30"/>
      <c r="BI1641" s="30"/>
      <c r="BJ1641" s="30"/>
      <c r="BK1641" s="30"/>
      <c r="BL1641" s="30"/>
      <c r="BM1641" s="30"/>
      <c r="BN1641" s="30"/>
      <c r="BO1641" s="30"/>
      <c r="BP1641" s="30"/>
      <c r="BQ1641" s="30"/>
      <c r="BR1641" s="30"/>
      <c r="BS1641" s="30"/>
      <c r="BT1641" s="30"/>
      <c r="BU1641" s="30"/>
      <c r="BV1641" s="30"/>
    </row>
    <row r="1642" spans="1:74" s="31" customFormat="1" ht="15.75" x14ac:dyDescent="0.25">
      <c r="A1642" s="24"/>
      <c r="B1642" s="24"/>
      <c r="C1642" s="30"/>
      <c r="D1642" s="77"/>
      <c r="E1642" s="77"/>
      <c r="F1642" s="77"/>
      <c r="G1642" s="77"/>
      <c r="H1642" s="77"/>
      <c r="I1642" s="77"/>
      <c r="J1642" s="77"/>
      <c r="K1642" s="77"/>
      <c r="L1642" s="77"/>
      <c r="M1642" s="77"/>
      <c r="N1642" s="77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  <c r="AH1642" s="30"/>
      <c r="AI1642" s="30"/>
      <c r="AJ1642" s="30"/>
      <c r="AK1642" s="30"/>
      <c r="AL1642" s="30"/>
      <c r="AM1642" s="30"/>
      <c r="AN1642" s="30"/>
      <c r="AO1642" s="30"/>
      <c r="AP1642" s="30"/>
      <c r="AQ1642" s="30"/>
      <c r="AR1642" s="30"/>
      <c r="AS1642" s="30"/>
      <c r="AT1642" s="30"/>
      <c r="AU1642" s="30"/>
      <c r="AV1642" s="30"/>
      <c r="AW1642" s="30"/>
      <c r="AX1642" s="30"/>
      <c r="AY1642" s="30"/>
      <c r="AZ1642" s="30"/>
      <c r="BA1642" s="30"/>
      <c r="BB1642" s="30"/>
      <c r="BC1642" s="30"/>
      <c r="BD1642" s="30"/>
      <c r="BE1642" s="30"/>
      <c r="BF1642" s="30"/>
      <c r="BG1642" s="30"/>
      <c r="BH1642" s="30"/>
      <c r="BI1642" s="30"/>
      <c r="BJ1642" s="30"/>
      <c r="BK1642" s="30"/>
      <c r="BL1642" s="30"/>
      <c r="BM1642" s="30"/>
      <c r="BN1642" s="30"/>
      <c r="BO1642" s="30"/>
      <c r="BP1642" s="30"/>
      <c r="BQ1642" s="30"/>
      <c r="BR1642" s="30"/>
      <c r="BS1642" s="30"/>
      <c r="BT1642" s="30"/>
      <c r="BU1642" s="30"/>
      <c r="BV1642" s="30"/>
    </row>
    <row r="1643" spans="1:74" s="31" customFormat="1" ht="15.75" x14ac:dyDescent="0.25">
      <c r="A1643" s="24"/>
      <c r="B1643" s="24"/>
      <c r="C1643" s="30"/>
      <c r="D1643" s="77"/>
      <c r="E1643" s="77"/>
      <c r="F1643" s="77"/>
      <c r="G1643" s="77"/>
      <c r="H1643" s="77"/>
      <c r="I1643" s="77"/>
      <c r="J1643" s="77"/>
      <c r="K1643" s="77"/>
      <c r="L1643" s="77"/>
      <c r="M1643" s="77"/>
      <c r="N1643" s="77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  <c r="AH1643" s="30"/>
      <c r="AI1643" s="30"/>
      <c r="AJ1643" s="30"/>
      <c r="AK1643" s="30"/>
      <c r="AL1643" s="30"/>
      <c r="AM1643" s="30"/>
      <c r="AN1643" s="30"/>
      <c r="AO1643" s="30"/>
      <c r="AP1643" s="30"/>
      <c r="AQ1643" s="30"/>
      <c r="AR1643" s="30"/>
      <c r="AS1643" s="30"/>
      <c r="AT1643" s="30"/>
      <c r="AU1643" s="30"/>
      <c r="AV1643" s="30"/>
      <c r="AW1643" s="30"/>
      <c r="AX1643" s="30"/>
      <c r="AY1643" s="30"/>
      <c r="AZ1643" s="30"/>
      <c r="BA1643" s="30"/>
      <c r="BB1643" s="30"/>
      <c r="BC1643" s="30"/>
      <c r="BD1643" s="30"/>
      <c r="BE1643" s="30"/>
      <c r="BF1643" s="30"/>
      <c r="BG1643" s="30"/>
      <c r="BH1643" s="30"/>
      <c r="BI1643" s="30"/>
      <c r="BJ1643" s="30"/>
      <c r="BK1643" s="30"/>
      <c r="BL1643" s="30"/>
      <c r="BM1643" s="30"/>
      <c r="BN1643" s="30"/>
      <c r="BO1643" s="30"/>
      <c r="BP1643" s="30"/>
      <c r="BQ1643" s="30"/>
      <c r="BR1643" s="30"/>
      <c r="BS1643" s="30"/>
      <c r="BT1643" s="30"/>
      <c r="BU1643" s="30"/>
      <c r="BV1643" s="30"/>
    </row>
    <row r="1644" spans="1:74" s="31" customFormat="1" ht="15.75" x14ac:dyDescent="0.25">
      <c r="A1644" s="24"/>
      <c r="B1644" s="24"/>
      <c r="C1644" s="30"/>
      <c r="D1644" s="77"/>
      <c r="E1644" s="77"/>
      <c r="F1644" s="77"/>
      <c r="G1644" s="77"/>
      <c r="H1644" s="77"/>
      <c r="I1644" s="77"/>
      <c r="J1644" s="77"/>
      <c r="K1644" s="77"/>
      <c r="L1644" s="77"/>
      <c r="M1644" s="77"/>
      <c r="N1644" s="77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  <c r="AH1644" s="30"/>
      <c r="AI1644" s="30"/>
      <c r="AJ1644" s="30"/>
      <c r="AK1644" s="30"/>
      <c r="AL1644" s="30"/>
      <c r="AM1644" s="30"/>
      <c r="AN1644" s="30"/>
      <c r="AO1644" s="30"/>
      <c r="AP1644" s="30"/>
      <c r="AQ1644" s="30"/>
      <c r="AR1644" s="30"/>
      <c r="AS1644" s="30"/>
      <c r="AT1644" s="30"/>
      <c r="AU1644" s="30"/>
      <c r="AV1644" s="30"/>
      <c r="AW1644" s="30"/>
      <c r="AX1644" s="30"/>
      <c r="AY1644" s="30"/>
      <c r="AZ1644" s="30"/>
      <c r="BA1644" s="30"/>
      <c r="BB1644" s="30"/>
      <c r="BC1644" s="30"/>
      <c r="BD1644" s="30"/>
      <c r="BE1644" s="30"/>
      <c r="BF1644" s="30"/>
      <c r="BG1644" s="30"/>
      <c r="BH1644" s="30"/>
      <c r="BI1644" s="30"/>
      <c r="BJ1644" s="30"/>
      <c r="BK1644" s="30"/>
      <c r="BL1644" s="30"/>
      <c r="BM1644" s="30"/>
      <c r="BN1644" s="30"/>
      <c r="BO1644" s="30"/>
      <c r="BP1644" s="30"/>
      <c r="BQ1644" s="30"/>
      <c r="BR1644" s="30"/>
      <c r="BS1644" s="30"/>
      <c r="BT1644" s="30"/>
      <c r="BU1644" s="30"/>
      <c r="BV1644" s="30"/>
    </row>
    <row r="1645" spans="1:74" s="31" customFormat="1" ht="15.75" x14ac:dyDescent="0.25">
      <c r="A1645" s="24"/>
      <c r="B1645" s="24"/>
      <c r="C1645" s="30"/>
      <c r="D1645" s="77"/>
      <c r="E1645" s="77"/>
      <c r="F1645" s="77"/>
      <c r="G1645" s="77"/>
      <c r="H1645" s="77"/>
      <c r="I1645" s="77"/>
      <c r="J1645" s="77"/>
      <c r="K1645" s="77"/>
      <c r="L1645" s="77"/>
      <c r="M1645" s="77"/>
      <c r="N1645" s="77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  <c r="AH1645" s="30"/>
      <c r="AI1645" s="30"/>
      <c r="AJ1645" s="30"/>
      <c r="AK1645" s="30"/>
      <c r="AL1645" s="30"/>
      <c r="AM1645" s="30"/>
      <c r="AN1645" s="30"/>
      <c r="AO1645" s="30"/>
      <c r="AP1645" s="30"/>
      <c r="AQ1645" s="30"/>
      <c r="AR1645" s="30"/>
      <c r="AS1645" s="30"/>
      <c r="AT1645" s="30"/>
      <c r="AU1645" s="30"/>
      <c r="AV1645" s="30"/>
      <c r="AW1645" s="30"/>
      <c r="AX1645" s="30"/>
      <c r="AY1645" s="30"/>
      <c r="AZ1645" s="30"/>
      <c r="BA1645" s="30"/>
      <c r="BB1645" s="30"/>
      <c r="BC1645" s="30"/>
      <c r="BD1645" s="30"/>
      <c r="BE1645" s="30"/>
      <c r="BF1645" s="30"/>
      <c r="BG1645" s="30"/>
      <c r="BH1645" s="30"/>
      <c r="BI1645" s="30"/>
      <c r="BJ1645" s="30"/>
      <c r="BK1645" s="30"/>
      <c r="BL1645" s="30"/>
      <c r="BM1645" s="30"/>
      <c r="BN1645" s="30"/>
      <c r="BO1645" s="30"/>
      <c r="BP1645" s="30"/>
      <c r="BQ1645" s="30"/>
      <c r="BR1645" s="30"/>
      <c r="BS1645" s="30"/>
      <c r="BT1645" s="30"/>
      <c r="BU1645" s="30"/>
      <c r="BV1645" s="30"/>
    </row>
    <row r="1646" spans="1:74" s="31" customFormat="1" ht="15.75" x14ac:dyDescent="0.25">
      <c r="A1646" s="24"/>
      <c r="B1646" s="24"/>
      <c r="C1646" s="30"/>
      <c r="D1646" s="77"/>
      <c r="E1646" s="77"/>
      <c r="F1646" s="77"/>
      <c r="G1646" s="77"/>
      <c r="H1646" s="77"/>
      <c r="I1646" s="77"/>
      <c r="J1646" s="77"/>
      <c r="K1646" s="77"/>
      <c r="L1646" s="77"/>
      <c r="M1646" s="77"/>
      <c r="N1646" s="77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  <c r="BO1646" s="30"/>
      <c r="BP1646" s="30"/>
      <c r="BQ1646" s="30"/>
      <c r="BR1646" s="30"/>
      <c r="BS1646" s="30"/>
      <c r="BT1646" s="30"/>
      <c r="BU1646" s="30"/>
      <c r="BV1646" s="30"/>
    </row>
    <row r="1647" spans="1:74" s="31" customFormat="1" ht="15.75" x14ac:dyDescent="0.25">
      <c r="A1647" s="24"/>
      <c r="B1647" s="24"/>
      <c r="C1647" s="30"/>
      <c r="D1647" s="77"/>
      <c r="E1647" s="77"/>
      <c r="F1647" s="77"/>
      <c r="G1647" s="77"/>
      <c r="H1647" s="77"/>
      <c r="I1647" s="77"/>
      <c r="J1647" s="77"/>
      <c r="K1647" s="77"/>
      <c r="L1647" s="77"/>
      <c r="M1647" s="77"/>
      <c r="N1647" s="77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  <c r="BO1647" s="30"/>
      <c r="BP1647" s="30"/>
      <c r="BQ1647" s="30"/>
      <c r="BR1647" s="30"/>
      <c r="BS1647" s="30"/>
      <c r="BT1647" s="30"/>
      <c r="BU1647" s="30"/>
      <c r="BV1647" s="30"/>
    </row>
    <row r="1648" spans="1:74" s="31" customFormat="1" ht="15.75" x14ac:dyDescent="0.25">
      <c r="A1648" s="24"/>
      <c r="B1648" s="24"/>
      <c r="C1648" s="30"/>
      <c r="D1648" s="77"/>
      <c r="E1648" s="77"/>
      <c r="F1648" s="77"/>
      <c r="G1648" s="77"/>
      <c r="H1648" s="77"/>
      <c r="I1648" s="77"/>
      <c r="J1648" s="77"/>
      <c r="K1648" s="77"/>
      <c r="L1648" s="77"/>
      <c r="M1648" s="77"/>
      <c r="N1648" s="77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  <c r="BO1648" s="30"/>
      <c r="BP1648" s="30"/>
      <c r="BQ1648" s="30"/>
      <c r="BR1648" s="30"/>
      <c r="BS1648" s="30"/>
      <c r="BT1648" s="30"/>
      <c r="BU1648" s="30"/>
      <c r="BV1648" s="30"/>
    </row>
    <row r="1649" spans="1:74" s="31" customFormat="1" ht="15.75" x14ac:dyDescent="0.25">
      <c r="A1649" s="24"/>
      <c r="B1649" s="24"/>
      <c r="C1649" s="30"/>
      <c r="D1649" s="77"/>
      <c r="E1649" s="77"/>
      <c r="F1649" s="77"/>
      <c r="G1649" s="77"/>
      <c r="H1649" s="77"/>
      <c r="I1649" s="77"/>
      <c r="J1649" s="77"/>
      <c r="K1649" s="77"/>
      <c r="L1649" s="77"/>
      <c r="M1649" s="77"/>
      <c r="N1649" s="77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  <c r="BO1649" s="30"/>
      <c r="BP1649" s="30"/>
      <c r="BQ1649" s="30"/>
      <c r="BR1649" s="30"/>
      <c r="BS1649" s="30"/>
      <c r="BT1649" s="30"/>
      <c r="BU1649" s="30"/>
      <c r="BV1649" s="30"/>
    </row>
    <row r="1650" spans="1:74" s="31" customFormat="1" ht="15.75" x14ac:dyDescent="0.25">
      <c r="A1650" s="24"/>
      <c r="B1650" s="24"/>
      <c r="C1650" s="30"/>
      <c r="D1650" s="77"/>
      <c r="E1650" s="77"/>
      <c r="F1650" s="77"/>
      <c r="G1650" s="77"/>
      <c r="H1650" s="77"/>
      <c r="I1650" s="77"/>
      <c r="J1650" s="77"/>
      <c r="K1650" s="77"/>
      <c r="L1650" s="77"/>
      <c r="M1650" s="77"/>
      <c r="N1650" s="77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  <c r="BO1650" s="30"/>
      <c r="BP1650" s="30"/>
      <c r="BQ1650" s="30"/>
      <c r="BR1650" s="30"/>
      <c r="BS1650" s="30"/>
      <c r="BT1650" s="30"/>
      <c r="BU1650" s="30"/>
      <c r="BV1650" s="30"/>
    </row>
    <row r="1651" spans="1:74" s="31" customFormat="1" ht="15.75" x14ac:dyDescent="0.25">
      <c r="A1651" s="24"/>
      <c r="B1651" s="24"/>
      <c r="C1651" s="30"/>
      <c r="D1651" s="77"/>
      <c r="E1651" s="77"/>
      <c r="F1651" s="77"/>
      <c r="G1651" s="77"/>
      <c r="H1651" s="77"/>
      <c r="I1651" s="77"/>
      <c r="J1651" s="77"/>
      <c r="K1651" s="77"/>
      <c r="L1651" s="77"/>
      <c r="M1651" s="77"/>
      <c r="N1651" s="77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  <c r="BO1651" s="30"/>
      <c r="BP1651" s="30"/>
      <c r="BQ1651" s="30"/>
      <c r="BR1651" s="30"/>
      <c r="BS1651" s="30"/>
      <c r="BT1651" s="30"/>
      <c r="BU1651" s="30"/>
      <c r="BV1651" s="30"/>
    </row>
    <row r="1652" spans="1:74" s="31" customFormat="1" ht="15.75" x14ac:dyDescent="0.25">
      <c r="A1652" s="24"/>
      <c r="B1652" s="24"/>
      <c r="C1652" s="30"/>
      <c r="D1652" s="77"/>
      <c r="E1652" s="77"/>
      <c r="F1652" s="77"/>
      <c r="G1652" s="77"/>
      <c r="H1652" s="77"/>
      <c r="I1652" s="77"/>
      <c r="J1652" s="77"/>
      <c r="K1652" s="77"/>
      <c r="L1652" s="77"/>
      <c r="M1652" s="77"/>
      <c r="N1652" s="77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  <c r="BO1652" s="30"/>
      <c r="BP1652" s="30"/>
      <c r="BQ1652" s="30"/>
      <c r="BR1652" s="30"/>
      <c r="BS1652" s="30"/>
      <c r="BT1652" s="30"/>
      <c r="BU1652" s="30"/>
      <c r="BV1652" s="30"/>
    </row>
    <row r="1653" spans="1:74" s="31" customFormat="1" ht="15.75" x14ac:dyDescent="0.25">
      <c r="A1653" s="24"/>
      <c r="B1653" s="24"/>
      <c r="C1653" s="30"/>
      <c r="D1653" s="77"/>
      <c r="E1653" s="77"/>
      <c r="F1653" s="77"/>
      <c r="G1653" s="77"/>
      <c r="H1653" s="77"/>
      <c r="I1653" s="77"/>
      <c r="J1653" s="77"/>
      <c r="K1653" s="77"/>
      <c r="L1653" s="77"/>
      <c r="M1653" s="77"/>
      <c r="N1653" s="77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  <c r="BO1653" s="30"/>
      <c r="BP1653" s="30"/>
      <c r="BQ1653" s="30"/>
      <c r="BR1653" s="30"/>
      <c r="BS1653" s="30"/>
      <c r="BT1653" s="30"/>
      <c r="BU1653" s="30"/>
      <c r="BV1653" s="30"/>
    </row>
    <row r="1654" spans="1:74" s="31" customFormat="1" ht="15.75" x14ac:dyDescent="0.25">
      <c r="A1654" s="24"/>
      <c r="B1654" s="24"/>
      <c r="C1654" s="30"/>
      <c r="D1654" s="77"/>
      <c r="E1654" s="77"/>
      <c r="F1654" s="77"/>
      <c r="G1654" s="77"/>
      <c r="H1654" s="77"/>
      <c r="I1654" s="77"/>
      <c r="J1654" s="77"/>
      <c r="K1654" s="77"/>
      <c r="L1654" s="77"/>
      <c r="M1654" s="77"/>
      <c r="N1654" s="77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  <c r="BO1654" s="30"/>
      <c r="BP1654" s="30"/>
      <c r="BQ1654" s="30"/>
      <c r="BR1654" s="30"/>
      <c r="BS1654" s="30"/>
      <c r="BT1654" s="30"/>
      <c r="BU1654" s="30"/>
      <c r="BV1654" s="30"/>
    </row>
    <row r="1655" spans="1:74" s="31" customFormat="1" ht="15.75" x14ac:dyDescent="0.25">
      <c r="A1655" s="24"/>
      <c r="B1655" s="24"/>
      <c r="C1655" s="30"/>
      <c r="D1655" s="77"/>
      <c r="E1655" s="77"/>
      <c r="F1655" s="77"/>
      <c r="G1655" s="77"/>
      <c r="H1655" s="77"/>
      <c r="I1655" s="77"/>
      <c r="J1655" s="77"/>
      <c r="K1655" s="77"/>
      <c r="L1655" s="77"/>
      <c r="M1655" s="77"/>
      <c r="N1655" s="77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  <c r="BO1655" s="30"/>
      <c r="BP1655" s="30"/>
      <c r="BQ1655" s="30"/>
      <c r="BR1655" s="30"/>
      <c r="BS1655" s="30"/>
      <c r="BT1655" s="30"/>
      <c r="BU1655" s="30"/>
      <c r="BV1655" s="30"/>
    </row>
    <row r="1656" spans="1:74" s="31" customFormat="1" ht="15.75" x14ac:dyDescent="0.25">
      <c r="A1656" s="24"/>
      <c r="B1656" s="24"/>
      <c r="C1656" s="30"/>
      <c r="D1656" s="77"/>
      <c r="E1656" s="77"/>
      <c r="F1656" s="77"/>
      <c r="G1656" s="77"/>
      <c r="H1656" s="77"/>
      <c r="I1656" s="77"/>
      <c r="J1656" s="77"/>
      <c r="K1656" s="77"/>
      <c r="L1656" s="77"/>
      <c r="M1656" s="77"/>
      <c r="N1656" s="77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  <c r="BO1656" s="30"/>
      <c r="BP1656" s="30"/>
      <c r="BQ1656" s="30"/>
      <c r="BR1656" s="30"/>
      <c r="BS1656" s="30"/>
      <c r="BT1656" s="30"/>
      <c r="BU1656" s="30"/>
      <c r="BV1656" s="30"/>
    </row>
    <row r="1657" spans="1:74" s="31" customFormat="1" ht="15.75" x14ac:dyDescent="0.25">
      <c r="A1657" s="24"/>
      <c r="B1657" s="24"/>
      <c r="C1657" s="30"/>
      <c r="D1657" s="77"/>
      <c r="E1657" s="77"/>
      <c r="F1657" s="77"/>
      <c r="G1657" s="77"/>
      <c r="H1657" s="77"/>
      <c r="I1657" s="77"/>
      <c r="J1657" s="77"/>
      <c r="K1657" s="77"/>
      <c r="L1657" s="77"/>
      <c r="M1657" s="77"/>
      <c r="N1657" s="77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  <c r="BO1657" s="30"/>
      <c r="BP1657" s="30"/>
      <c r="BQ1657" s="30"/>
      <c r="BR1657" s="30"/>
      <c r="BS1657" s="30"/>
      <c r="BT1657" s="30"/>
      <c r="BU1657" s="30"/>
      <c r="BV1657" s="30"/>
    </row>
    <row r="1658" spans="1:74" s="31" customFormat="1" ht="15.75" x14ac:dyDescent="0.25">
      <c r="A1658" s="24"/>
      <c r="B1658" s="24"/>
      <c r="C1658" s="30"/>
      <c r="D1658" s="77"/>
      <c r="E1658" s="77"/>
      <c r="F1658" s="77"/>
      <c r="G1658" s="77"/>
      <c r="H1658" s="77"/>
      <c r="I1658" s="77"/>
      <c r="J1658" s="77"/>
      <c r="K1658" s="77"/>
      <c r="L1658" s="77"/>
      <c r="M1658" s="77"/>
      <c r="N1658" s="77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  <c r="BO1658" s="30"/>
      <c r="BP1658" s="30"/>
      <c r="BQ1658" s="30"/>
      <c r="BR1658" s="30"/>
      <c r="BS1658" s="30"/>
      <c r="BT1658" s="30"/>
      <c r="BU1658" s="30"/>
      <c r="BV1658" s="30"/>
    </row>
    <row r="1659" spans="1:74" s="31" customFormat="1" ht="15.75" x14ac:dyDescent="0.25">
      <c r="A1659" s="24"/>
      <c r="B1659" s="24"/>
      <c r="C1659" s="30"/>
      <c r="D1659" s="77"/>
      <c r="E1659" s="77"/>
      <c r="F1659" s="77"/>
      <c r="G1659" s="77"/>
      <c r="H1659" s="77"/>
      <c r="I1659" s="77"/>
      <c r="J1659" s="77"/>
      <c r="K1659" s="77"/>
      <c r="L1659" s="77"/>
      <c r="M1659" s="77"/>
      <c r="N1659" s="77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  <c r="BO1659" s="30"/>
      <c r="BP1659" s="30"/>
      <c r="BQ1659" s="30"/>
      <c r="BR1659" s="30"/>
      <c r="BS1659" s="30"/>
      <c r="BT1659" s="30"/>
      <c r="BU1659" s="30"/>
      <c r="BV1659" s="30"/>
    </row>
    <row r="1660" spans="1:74" s="31" customFormat="1" ht="15.75" x14ac:dyDescent="0.25">
      <c r="A1660" s="24"/>
      <c r="B1660" s="24"/>
      <c r="C1660" s="30"/>
      <c r="D1660" s="77"/>
      <c r="E1660" s="77"/>
      <c r="F1660" s="77"/>
      <c r="G1660" s="77"/>
      <c r="H1660" s="77"/>
      <c r="I1660" s="77"/>
      <c r="J1660" s="77"/>
      <c r="K1660" s="77"/>
      <c r="L1660" s="77"/>
      <c r="M1660" s="77"/>
      <c r="N1660" s="77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  <c r="BO1660" s="30"/>
      <c r="BP1660" s="30"/>
      <c r="BQ1660" s="30"/>
      <c r="BR1660" s="30"/>
      <c r="BS1660" s="30"/>
      <c r="BT1660" s="30"/>
      <c r="BU1660" s="30"/>
      <c r="BV1660" s="30"/>
    </row>
    <row r="1661" spans="1:74" s="31" customFormat="1" ht="15.75" x14ac:dyDescent="0.25">
      <c r="A1661" s="24"/>
      <c r="B1661" s="24"/>
      <c r="C1661" s="30"/>
      <c r="D1661" s="77"/>
      <c r="E1661" s="77"/>
      <c r="F1661" s="77"/>
      <c r="G1661" s="77"/>
      <c r="H1661" s="77"/>
      <c r="I1661" s="77"/>
      <c r="J1661" s="77"/>
      <c r="K1661" s="77"/>
      <c r="L1661" s="77"/>
      <c r="M1661" s="77"/>
      <c r="N1661" s="77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  <c r="BO1661" s="30"/>
      <c r="BP1661" s="30"/>
      <c r="BQ1661" s="30"/>
      <c r="BR1661" s="30"/>
      <c r="BS1661" s="30"/>
      <c r="BT1661" s="30"/>
      <c r="BU1661" s="30"/>
      <c r="BV1661" s="30"/>
    </row>
    <row r="1662" spans="1:74" s="31" customFormat="1" ht="15.75" x14ac:dyDescent="0.25">
      <c r="A1662" s="24"/>
      <c r="B1662" s="24"/>
      <c r="C1662" s="30"/>
      <c r="D1662" s="77"/>
      <c r="E1662" s="77"/>
      <c r="F1662" s="77"/>
      <c r="G1662" s="77"/>
      <c r="H1662" s="77"/>
      <c r="I1662" s="77"/>
      <c r="J1662" s="77"/>
      <c r="K1662" s="77"/>
      <c r="L1662" s="77"/>
      <c r="M1662" s="77"/>
      <c r="N1662" s="77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  <c r="BO1662" s="30"/>
      <c r="BP1662" s="30"/>
      <c r="BQ1662" s="30"/>
      <c r="BR1662" s="30"/>
      <c r="BS1662" s="30"/>
      <c r="BT1662" s="30"/>
      <c r="BU1662" s="30"/>
      <c r="BV1662" s="30"/>
    </row>
    <row r="1663" spans="1:74" s="31" customFormat="1" ht="15.75" x14ac:dyDescent="0.25">
      <c r="A1663" s="24"/>
      <c r="B1663" s="24"/>
      <c r="C1663" s="30"/>
      <c r="D1663" s="77"/>
      <c r="E1663" s="77"/>
      <c r="F1663" s="77"/>
      <c r="G1663" s="77"/>
      <c r="H1663" s="77"/>
      <c r="I1663" s="77"/>
      <c r="J1663" s="77"/>
      <c r="K1663" s="77"/>
      <c r="L1663" s="77"/>
      <c r="M1663" s="77"/>
      <c r="N1663" s="77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  <c r="BO1663" s="30"/>
      <c r="BP1663" s="30"/>
      <c r="BQ1663" s="30"/>
      <c r="BR1663" s="30"/>
      <c r="BS1663" s="30"/>
      <c r="BT1663" s="30"/>
      <c r="BU1663" s="30"/>
      <c r="BV1663" s="30"/>
    </row>
    <row r="1664" spans="1:74" s="31" customFormat="1" ht="15.75" x14ac:dyDescent="0.25">
      <c r="A1664" s="24"/>
      <c r="B1664" s="24"/>
      <c r="C1664" s="30"/>
      <c r="D1664" s="77"/>
      <c r="E1664" s="77"/>
      <c r="F1664" s="77"/>
      <c r="G1664" s="77"/>
      <c r="H1664" s="77"/>
      <c r="I1664" s="77"/>
      <c r="J1664" s="77"/>
      <c r="K1664" s="77"/>
      <c r="L1664" s="77"/>
      <c r="M1664" s="77"/>
      <c r="N1664" s="77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  <c r="BO1664" s="30"/>
      <c r="BP1664" s="30"/>
      <c r="BQ1664" s="30"/>
      <c r="BR1664" s="30"/>
      <c r="BS1664" s="30"/>
      <c r="BT1664" s="30"/>
      <c r="BU1664" s="30"/>
      <c r="BV1664" s="30"/>
    </row>
    <row r="1665" spans="1:74" s="31" customFormat="1" ht="15.75" x14ac:dyDescent="0.25">
      <c r="A1665" s="24"/>
      <c r="B1665" s="24"/>
      <c r="C1665" s="30"/>
      <c r="D1665" s="77"/>
      <c r="E1665" s="77"/>
      <c r="F1665" s="77"/>
      <c r="G1665" s="77"/>
      <c r="H1665" s="77"/>
      <c r="I1665" s="77"/>
      <c r="J1665" s="77"/>
      <c r="K1665" s="77"/>
      <c r="L1665" s="77"/>
      <c r="M1665" s="77"/>
      <c r="N1665" s="77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</row>
    <row r="1666" spans="1:74" s="31" customFormat="1" ht="15.75" x14ac:dyDescent="0.25">
      <c r="A1666" s="24"/>
      <c r="B1666" s="24"/>
      <c r="C1666" s="30"/>
      <c r="D1666" s="77"/>
      <c r="E1666" s="77"/>
      <c r="F1666" s="77"/>
      <c r="G1666" s="77"/>
      <c r="H1666" s="77"/>
      <c r="I1666" s="77"/>
      <c r="J1666" s="77"/>
      <c r="K1666" s="77"/>
      <c r="L1666" s="77"/>
      <c r="M1666" s="77"/>
      <c r="N1666" s="77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  <c r="BO1666" s="30"/>
      <c r="BP1666" s="30"/>
      <c r="BQ1666" s="30"/>
      <c r="BR1666" s="30"/>
      <c r="BS1666" s="30"/>
      <c r="BT1666" s="30"/>
      <c r="BU1666" s="30"/>
      <c r="BV1666" s="30"/>
    </row>
    <row r="1667" spans="1:74" s="31" customFormat="1" ht="15.75" x14ac:dyDescent="0.25">
      <c r="A1667" s="24"/>
      <c r="B1667" s="24"/>
      <c r="C1667" s="30"/>
      <c r="D1667" s="77"/>
      <c r="E1667" s="77"/>
      <c r="F1667" s="77"/>
      <c r="G1667" s="77"/>
      <c r="H1667" s="77"/>
      <c r="I1667" s="77"/>
      <c r="J1667" s="77"/>
      <c r="K1667" s="77"/>
      <c r="L1667" s="77"/>
      <c r="M1667" s="77"/>
      <c r="N1667" s="77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  <c r="AH1667" s="30"/>
      <c r="AI1667" s="30"/>
      <c r="AJ1667" s="30"/>
      <c r="AK1667" s="30"/>
      <c r="AL1667" s="30"/>
      <c r="AM1667" s="30"/>
      <c r="AN1667" s="30"/>
      <c r="AO1667" s="30"/>
      <c r="AP1667" s="30"/>
      <c r="AQ1667" s="30"/>
      <c r="AR1667" s="30"/>
      <c r="AS1667" s="30"/>
      <c r="AT1667" s="30"/>
      <c r="AU1667" s="30"/>
      <c r="AV1667" s="30"/>
      <c r="AW1667" s="30"/>
      <c r="AX1667" s="30"/>
      <c r="AY1667" s="30"/>
      <c r="AZ1667" s="30"/>
      <c r="BA1667" s="30"/>
      <c r="BB1667" s="30"/>
      <c r="BC1667" s="30"/>
      <c r="BD1667" s="30"/>
      <c r="BE1667" s="30"/>
      <c r="BF1667" s="30"/>
      <c r="BG1667" s="30"/>
      <c r="BH1667" s="30"/>
      <c r="BI1667" s="30"/>
      <c r="BJ1667" s="30"/>
      <c r="BK1667" s="30"/>
      <c r="BL1667" s="30"/>
      <c r="BM1667" s="30"/>
      <c r="BN1667" s="30"/>
      <c r="BO1667" s="30"/>
      <c r="BP1667" s="30"/>
      <c r="BQ1667" s="30"/>
      <c r="BR1667" s="30"/>
      <c r="BS1667" s="30"/>
      <c r="BT1667" s="30"/>
      <c r="BU1667" s="30"/>
      <c r="BV1667" s="30"/>
    </row>
    <row r="1668" spans="1:74" s="31" customFormat="1" ht="15.75" x14ac:dyDescent="0.25">
      <c r="A1668" s="24"/>
      <c r="B1668" s="24"/>
      <c r="C1668" s="30"/>
      <c r="D1668" s="77"/>
      <c r="E1668" s="77"/>
      <c r="F1668" s="77"/>
      <c r="G1668" s="77"/>
      <c r="H1668" s="77"/>
      <c r="I1668" s="77"/>
      <c r="J1668" s="77"/>
      <c r="K1668" s="77"/>
      <c r="L1668" s="77"/>
      <c r="M1668" s="77"/>
      <c r="N1668" s="77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  <c r="AK1668" s="30"/>
      <c r="AL1668" s="30"/>
      <c r="AM1668" s="30"/>
      <c r="AN1668" s="30"/>
      <c r="AO1668" s="30"/>
      <c r="AP1668" s="30"/>
      <c r="AQ1668" s="30"/>
      <c r="AR1668" s="30"/>
      <c r="AS1668" s="30"/>
      <c r="AT1668" s="30"/>
      <c r="AU1668" s="30"/>
      <c r="AV1668" s="30"/>
      <c r="AW1668" s="30"/>
      <c r="AX1668" s="30"/>
      <c r="AY1668" s="30"/>
      <c r="AZ1668" s="30"/>
      <c r="BA1668" s="30"/>
      <c r="BB1668" s="30"/>
      <c r="BC1668" s="30"/>
      <c r="BD1668" s="30"/>
      <c r="BE1668" s="30"/>
      <c r="BF1668" s="30"/>
      <c r="BG1668" s="30"/>
      <c r="BH1668" s="30"/>
      <c r="BI1668" s="30"/>
      <c r="BJ1668" s="30"/>
      <c r="BK1668" s="30"/>
      <c r="BL1668" s="30"/>
      <c r="BM1668" s="30"/>
      <c r="BN1668" s="30"/>
      <c r="BO1668" s="30"/>
      <c r="BP1668" s="30"/>
      <c r="BQ1668" s="30"/>
      <c r="BR1668" s="30"/>
      <c r="BS1668" s="30"/>
      <c r="BT1668" s="30"/>
      <c r="BU1668" s="30"/>
      <c r="BV1668" s="30"/>
    </row>
    <row r="1669" spans="1:74" s="31" customFormat="1" ht="15.75" x14ac:dyDescent="0.25">
      <c r="A1669" s="24"/>
      <c r="B1669" s="24"/>
      <c r="C1669" s="30"/>
      <c r="D1669" s="77"/>
      <c r="E1669" s="77"/>
      <c r="F1669" s="77"/>
      <c r="G1669" s="77"/>
      <c r="H1669" s="77"/>
      <c r="I1669" s="77"/>
      <c r="J1669" s="77"/>
      <c r="K1669" s="77"/>
      <c r="L1669" s="77"/>
      <c r="M1669" s="77"/>
      <c r="N1669" s="77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  <c r="AH1669" s="30"/>
      <c r="AI1669" s="30"/>
      <c r="AJ1669" s="30"/>
      <c r="AK1669" s="30"/>
      <c r="AL1669" s="30"/>
      <c r="AM1669" s="30"/>
      <c r="AN1669" s="30"/>
      <c r="AO1669" s="30"/>
      <c r="AP1669" s="30"/>
      <c r="AQ1669" s="30"/>
      <c r="AR1669" s="30"/>
      <c r="AS1669" s="30"/>
      <c r="AT1669" s="30"/>
      <c r="AU1669" s="30"/>
      <c r="AV1669" s="30"/>
      <c r="AW1669" s="30"/>
      <c r="AX1669" s="30"/>
      <c r="AY1669" s="30"/>
      <c r="AZ1669" s="30"/>
      <c r="BA1669" s="30"/>
      <c r="BB1669" s="30"/>
      <c r="BC1669" s="30"/>
      <c r="BD1669" s="30"/>
      <c r="BE1669" s="30"/>
      <c r="BF1669" s="30"/>
      <c r="BG1669" s="30"/>
      <c r="BH1669" s="30"/>
      <c r="BI1669" s="30"/>
      <c r="BJ1669" s="30"/>
      <c r="BK1669" s="30"/>
      <c r="BL1669" s="30"/>
      <c r="BM1669" s="30"/>
      <c r="BN1669" s="30"/>
      <c r="BO1669" s="30"/>
      <c r="BP1669" s="30"/>
      <c r="BQ1669" s="30"/>
      <c r="BR1669" s="30"/>
      <c r="BS1669" s="30"/>
      <c r="BT1669" s="30"/>
      <c r="BU1669" s="30"/>
      <c r="BV1669" s="30"/>
    </row>
    <row r="1670" spans="1:74" s="31" customFormat="1" ht="15.75" x14ac:dyDescent="0.25">
      <c r="A1670" s="24"/>
      <c r="B1670" s="24"/>
      <c r="C1670" s="30"/>
      <c r="D1670" s="77"/>
      <c r="E1670" s="77"/>
      <c r="F1670" s="77"/>
      <c r="G1670" s="77"/>
      <c r="H1670" s="77"/>
      <c r="I1670" s="77"/>
      <c r="J1670" s="77"/>
      <c r="K1670" s="77"/>
      <c r="L1670" s="77"/>
      <c r="M1670" s="77"/>
      <c r="N1670" s="77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  <c r="AH1670" s="30"/>
      <c r="AI1670" s="30"/>
      <c r="AJ1670" s="30"/>
      <c r="AK1670" s="30"/>
      <c r="AL1670" s="30"/>
      <c r="AM1670" s="30"/>
      <c r="AN1670" s="30"/>
      <c r="AO1670" s="30"/>
      <c r="AP1670" s="30"/>
      <c r="AQ1670" s="30"/>
      <c r="AR1670" s="30"/>
      <c r="AS1670" s="30"/>
      <c r="AT1670" s="30"/>
      <c r="AU1670" s="30"/>
      <c r="AV1670" s="30"/>
      <c r="AW1670" s="30"/>
      <c r="AX1670" s="30"/>
      <c r="AY1670" s="30"/>
      <c r="AZ1670" s="30"/>
      <c r="BA1670" s="30"/>
      <c r="BB1670" s="30"/>
      <c r="BC1670" s="30"/>
      <c r="BD1670" s="30"/>
      <c r="BE1670" s="30"/>
      <c r="BF1670" s="30"/>
      <c r="BG1670" s="30"/>
      <c r="BH1670" s="30"/>
      <c r="BI1670" s="30"/>
      <c r="BJ1670" s="30"/>
      <c r="BK1670" s="30"/>
      <c r="BL1670" s="30"/>
      <c r="BM1670" s="30"/>
      <c r="BN1670" s="30"/>
      <c r="BO1670" s="30"/>
      <c r="BP1670" s="30"/>
      <c r="BQ1670" s="30"/>
      <c r="BR1670" s="30"/>
      <c r="BS1670" s="30"/>
      <c r="BT1670" s="30"/>
      <c r="BU1670" s="30"/>
      <c r="BV1670" s="30"/>
    </row>
    <row r="1671" spans="1:74" s="31" customFormat="1" ht="15.75" x14ac:dyDescent="0.25">
      <c r="A1671" s="24"/>
      <c r="B1671" s="24"/>
      <c r="C1671" s="30"/>
      <c r="D1671" s="77"/>
      <c r="E1671" s="77"/>
      <c r="F1671" s="77"/>
      <c r="G1671" s="77"/>
      <c r="H1671" s="77"/>
      <c r="I1671" s="77"/>
      <c r="J1671" s="77"/>
      <c r="K1671" s="77"/>
      <c r="L1671" s="77"/>
      <c r="M1671" s="77"/>
      <c r="N1671" s="77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  <c r="AH1671" s="30"/>
      <c r="AI1671" s="30"/>
      <c r="AJ1671" s="30"/>
      <c r="AK1671" s="30"/>
      <c r="AL1671" s="30"/>
      <c r="AM1671" s="30"/>
      <c r="AN1671" s="30"/>
      <c r="AO1671" s="30"/>
      <c r="AP1671" s="30"/>
      <c r="AQ1671" s="30"/>
      <c r="AR1671" s="30"/>
      <c r="AS1671" s="30"/>
      <c r="AT1671" s="30"/>
      <c r="AU1671" s="30"/>
      <c r="AV1671" s="30"/>
      <c r="AW1671" s="30"/>
      <c r="AX1671" s="30"/>
      <c r="AY1671" s="30"/>
      <c r="AZ1671" s="30"/>
      <c r="BA1671" s="30"/>
      <c r="BB1671" s="30"/>
      <c r="BC1671" s="30"/>
      <c r="BD1671" s="30"/>
      <c r="BE1671" s="30"/>
      <c r="BF1671" s="30"/>
      <c r="BG1671" s="30"/>
      <c r="BH1671" s="30"/>
      <c r="BI1671" s="30"/>
      <c r="BJ1671" s="30"/>
      <c r="BK1671" s="30"/>
      <c r="BL1671" s="30"/>
      <c r="BM1671" s="30"/>
      <c r="BN1671" s="30"/>
      <c r="BO1671" s="30"/>
      <c r="BP1671" s="30"/>
      <c r="BQ1671" s="30"/>
      <c r="BR1671" s="30"/>
      <c r="BS1671" s="30"/>
      <c r="BT1671" s="30"/>
      <c r="BU1671" s="30"/>
      <c r="BV1671" s="30"/>
    </row>
    <row r="1672" spans="1:74" s="31" customFormat="1" ht="15.75" x14ac:dyDescent="0.25">
      <c r="A1672" s="24"/>
      <c r="B1672" s="24"/>
      <c r="C1672" s="30"/>
      <c r="D1672" s="77"/>
      <c r="E1672" s="77"/>
      <c r="F1672" s="77"/>
      <c r="G1672" s="77"/>
      <c r="H1672" s="77"/>
      <c r="I1672" s="77"/>
      <c r="J1672" s="77"/>
      <c r="K1672" s="77"/>
      <c r="L1672" s="77"/>
      <c r="M1672" s="77"/>
      <c r="N1672" s="77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  <c r="AH1672" s="30"/>
      <c r="AI1672" s="30"/>
      <c r="AJ1672" s="30"/>
      <c r="AK1672" s="30"/>
      <c r="AL1672" s="30"/>
      <c r="AM1672" s="30"/>
      <c r="AN1672" s="30"/>
      <c r="AO1672" s="30"/>
      <c r="AP1672" s="30"/>
      <c r="AQ1672" s="30"/>
      <c r="AR1672" s="30"/>
      <c r="AS1672" s="30"/>
      <c r="AT1672" s="30"/>
      <c r="AU1672" s="30"/>
      <c r="AV1672" s="30"/>
      <c r="AW1672" s="30"/>
      <c r="AX1672" s="30"/>
      <c r="AY1672" s="30"/>
      <c r="AZ1672" s="30"/>
      <c r="BA1672" s="30"/>
      <c r="BB1672" s="30"/>
      <c r="BC1672" s="30"/>
      <c r="BD1672" s="30"/>
      <c r="BE1672" s="30"/>
      <c r="BF1672" s="30"/>
      <c r="BG1672" s="30"/>
      <c r="BH1672" s="30"/>
      <c r="BI1672" s="30"/>
      <c r="BJ1672" s="30"/>
      <c r="BK1672" s="30"/>
      <c r="BL1672" s="30"/>
      <c r="BM1672" s="30"/>
      <c r="BN1672" s="30"/>
      <c r="BO1672" s="30"/>
      <c r="BP1672" s="30"/>
      <c r="BQ1672" s="30"/>
      <c r="BR1672" s="30"/>
      <c r="BS1672" s="30"/>
      <c r="BT1672" s="30"/>
      <c r="BU1672" s="30"/>
      <c r="BV1672" s="30"/>
    </row>
    <row r="1673" spans="1:74" s="31" customFormat="1" ht="15.75" x14ac:dyDescent="0.25">
      <c r="A1673" s="24"/>
      <c r="B1673" s="24"/>
      <c r="C1673" s="30"/>
      <c r="D1673" s="77"/>
      <c r="E1673" s="77"/>
      <c r="F1673" s="77"/>
      <c r="G1673" s="77"/>
      <c r="H1673" s="77"/>
      <c r="I1673" s="77"/>
      <c r="J1673" s="77"/>
      <c r="K1673" s="77"/>
      <c r="L1673" s="77"/>
      <c r="M1673" s="77"/>
      <c r="N1673" s="77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  <c r="AH1673" s="30"/>
      <c r="AI1673" s="30"/>
      <c r="AJ1673" s="30"/>
      <c r="AK1673" s="30"/>
      <c r="AL1673" s="30"/>
      <c r="AM1673" s="30"/>
      <c r="AN1673" s="30"/>
      <c r="AO1673" s="30"/>
      <c r="AP1673" s="30"/>
      <c r="AQ1673" s="30"/>
      <c r="AR1673" s="30"/>
      <c r="AS1673" s="30"/>
      <c r="AT1673" s="30"/>
      <c r="AU1673" s="30"/>
      <c r="AV1673" s="30"/>
      <c r="AW1673" s="30"/>
      <c r="AX1673" s="30"/>
      <c r="AY1673" s="30"/>
      <c r="AZ1673" s="30"/>
      <c r="BA1673" s="30"/>
      <c r="BB1673" s="30"/>
      <c r="BC1673" s="30"/>
      <c r="BD1673" s="30"/>
      <c r="BE1673" s="30"/>
      <c r="BF1673" s="30"/>
      <c r="BG1673" s="30"/>
      <c r="BH1673" s="30"/>
      <c r="BI1673" s="30"/>
      <c r="BJ1673" s="30"/>
      <c r="BK1673" s="30"/>
      <c r="BL1673" s="30"/>
      <c r="BM1673" s="30"/>
      <c r="BN1673" s="30"/>
      <c r="BO1673" s="30"/>
      <c r="BP1673" s="30"/>
      <c r="BQ1673" s="30"/>
      <c r="BR1673" s="30"/>
      <c r="BS1673" s="30"/>
      <c r="BT1673" s="30"/>
      <c r="BU1673" s="30"/>
      <c r="BV1673" s="30"/>
    </row>
    <row r="1674" spans="1:74" s="31" customFormat="1" ht="15.75" x14ac:dyDescent="0.25">
      <c r="A1674" s="24"/>
      <c r="B1674" s="24"/>
      <c r="C1674" s="30"/>
      <c r="D1674" s="77"/>
      <c r="E1674" s="77"/>
      <c r="F1674" s="77"/>
      <c r="G1674" s="77"/>
      <c r="H1674" s="77"/>
      <c r="I1674" s="77"/>
      <c r="J1674" s="77"/>
      <c r="K1674" s="77"/>
      <c r="L1674" s="77"/>
      <c r="M1674" s="77"/>
      <c r="N1674" s="77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  <c r="AH1674" s="30"/>
      <c r="AI1674" s="30"/>
      <c r="AJ1674" s="30"/>
      <c r="AK1674" s="30"/>
      <c r="AL1674" s="30"/>
      <c r="AM1674" s="30"/>
      <c r="AN1674" s="30"/>
      <c r="AO1674" s="30"/>
      <c r="AP1674" s="30"/>
      <c r="AQ1674" s="30"/>
      <c r="AR1674" s="30"/>
      <c r="AS1674" s="30"/>
      <c r="AT1674" s="30"/>
      <c r="AU1674" s="30"/>
      <c r="AV1674" s="30"/>
      <c r="AW1674" s="30"/>
      <c r="AX1674" s="30"/>
      <c r="AY1674" s="30"/>
      <c r="AZ1674" s="30"/>
      <c r="BA1674" s="30"/>
      <c r="BB1674" s="30"/>
      <c r="BC1674" s="30"/>
      <c r="BD1674" s="30"/>
      <c r="BE1674" s="30"/>
      <c r="BF1674" s="30"/>
      <c r="BG1674" s="30"/>
      <c r="BH1674" s="30"/>
      <c r="BI1674" s="30"/>
      <c r="BJ1674" s="30"/>
      <c r="BK1674" s="30"/>
      <c r="BL1674" s="30"/>
      <c r="BM1674" s="30"/>
      <c r="BN1674" s="30"/>
      <c r="BO1674" s="30"/>
      <c r="BP1674" s="30"/>
      <c r="BQ1674" s="30"/>
      <c r="BR1674" s="30"/>
      <c r="BS1674" s="30"/>
      <c r="BT1674" s="30"/>
      <c r="BU1674" s="30"/>
      <c r="BV1674" s="30"/>
    </row>
    <row r="1675" spans="1:74" s="31" customFormat="1" ht="15.75" x14ac:dyDescent="0.25">
      <c r="A1675" s="24"/>
      <c r="B1675" s="24"/>
      <c r="C1675" s="30"/>
      <c r="D1675" s="77"/>
      <c r="E1675" s="77"/>
      <c r="F1675" s="77"/>
      <c r="G1675" s="77"/>
      <c r="H1675" s="77"/>
      <c r="I1675" s="77"/>
      <c r="J1675" s="77"/>
      <c r="K1675" s="77"/>
      <c r="L1675" s="77"/>
      <c r="M1675" s="77"/>
      <c r="N1675" s="77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  <c r="AH1675" s="30"/>
      <c r="AI1675" s="30"/>
      <c r="AJ1675" s="30"/>
      <c r="AK1675" s="30"/>
      <c r="AL1675" s="30"/>
      <c r="AM1675" s="30"/>
      <c r="AN1675" s="30"/>
      <c r="AO1675" s="30"/>
      <c r="AP1675" s="30"/>
      <c r="AQ1675" s="30"/>
      <c r="AR1675" s="30"/>
      <c r="AS1675" s="30"/>
      <c r="AT1675" s="30"/>
      <c r="AU1675" s="30"/>
      <c r="AV1675" s="30"/>
      <c r="AW1675" s="30"/>
      <c r="AX1675" s="30"/>
      <c r="AY1675" s="30"/>
      <c r="AZ1675" s="30"/>
      <c r="BA1675" s="30"/>
      <c r="BB1675" s="30"/>
      <c r="BC1675" s="30"/>
      <c r="BD1675" s="30"/>
      <c r="BE1675" s="30"/>
      <c r="BF1675" s="30"/>
      <c r="BG1675" s="30"/>
      <c r="BH1675" s="30"/>
      <c r="BI1675" s="30"/>
      <c r="BJ1675" s="30"/>
      <c r="BK1675" s="30"/>
      <c r="BL1675" s="30"/>
      <c r="BM1675" s="30"/>
      <c r="BN1675" s="30"/>
      <c r="BO1675" s="30"/>
      <c r="BP1675" s="30"/>
      <c r="BQ1675" s="30"/>
      <c r="BR1675" s="30"/>
      <c r="BS1675" s="30"/>
      <c r="BT1675" s="30"/>
      <c r="BU1675" s="30"/>
      <c r="BV1675" s="30"/>
    </row>
    <row r="1676" spans="1:74" s="31" customFormat="1" ht="15.75" x14ac:dyDescent="0.25">
      <c r="A1676" s="24"/>
      <c r="B1676" s="24"/>
      <c r="C1676" s="30"/>
      <c r="D1676" s="77"/>
      <c r="E1676" s="77"/>
      <c r="F1676" s="77"/>
      <c r="G1676" s="77"/>
      <c r="H1676" s="77"/>
      <c r="I1676" s="77"/>
      <c r="J1676" s="77"/>
      <c r="K1676" s="77"/>
      <c r="L1676" s="77"/>
      <c r="M1676" s="77"/>
      <c r="N1676" s="77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  <c r="AH1676" s="30"/>
      <c r="AI1676" s="30"/>
      <c r="AJ1676" s="30"/>
      <c r="AK1676" s="30"/>
      <c r="AL1676" s="30"/>
      <c r="AM1676" s="30"/>
      <c r="AN1676" s="30"/>
      <c r="AO1676" s="30"/>
      <c r="AP1676" s="30"/>
      <c r="AQ1676" s="30"/>
      <c r="AR1676" s="30"/>
      <c r="AS1676" s="30"/>
      <c r="AT1676" s="30"/>
      <c r="AU1676" s="30"/>
      <c r="AV1676" s="30"/>
      <c r="AW1676" s="30"/>
      <c r="AX1676" s="30"/>
      <c r="AY1676" s="30"/>
      <c r="AZ1676" s="30"/>
      <c r="BA1676" s="30"/>
      <c r="BB1676" s="30"/>
      <c r="BC1676" s="30"/>
      <c r="BD1676" s="30"/>
      <c r="BE1676" s="30"/>
      <c r="BF1676" s="30"/>
      <c r="BG1676" s="30"/>
      <c r="BH1676" s="30"/>
      <c r="BI1676" s="30"/>
      <c r="BJ1676" s="30"/>
      <c r="BK1676" s="30"/>
      <c r="BL1676" s="30"/>
      <c r="BM1676" s="30"/>
      <c r="BN1676" s="30"/>
      <c r="BO1676" s="30"/>
      <c r="BP1676" s="30"/>
      <c r="BQ1676" s="30"/>
      <c r="BR1676" s="30"/>
      <c r="BS1676" s="30"/>
      <c r="BT1676" s="30"/>
      <c r="BU1676" s="30"/>
      <c r="BV1676" s="30"/>
    </row>
    <row r="1677" spans="1:74" s="31" customFormat="1" ht="15.75" x14ac:dyDescent="0.25">
      <c r="A1677" s="24"/>
      <c r="B1677" s="24"/>
      <c r="C1677" s="30"/>
      <c r="D1677" s="77"/>
      <c r="E1677" s="77"/>
      <c r="F1677" s="77"/>
      <c r="G1677" s="77"/>
      <c r="H1677" s="77"/>
      <c r="I1677" s="77"/>
      <c r="J1677" s="77"/>
      <c r="K1677" s="77"/>
      <c r="L1677" s="77"/>
      <c r="M1677" s="77"/>
      <c r="N1677" s="77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  <c r="AH1677" s="30"/>
      <c r="AI1677" s="30"/>
      <c r="AJ1677" s="30"/>
      <c r="AK1677" s="30"/>
      <c r="AL1677" s="30"/>
      <c r="AM1677" s="30"/>
      <c r="AN1677" s="30"/>
      <c r="AO1677" s="30"/>
      <c r="AP1677" s="30"/>
      <c r="AQ1677" s="30"/>
      <c r="AR1677" s="30"/>
      <c r="AS1677" s="30"/>
      <c r="AT1677" s="30"/>
      <c r="AU1677" s="30"/>
      <c r="AV1677" s="30"/>
      <c r="AW1677" s="30"/>
      <c r="AX1677" s="30"/>
      <c r="AY1677" s="30"/>
      <c r="AZ1677" s="30"/>
      <c r="BA1677" s="30"/>
      <c r="BB1677" s="30"/>
      <c r="BC1677" s="30"/>
      <c r="BD1677" s="30"/>
      <c r="BE1677" s="30"/>
      <c r="BF1677" s="30"/>
      <c r="BG1677" s="30"/>
      <c r="BH1677" s="30"/>
      <c r="BI1677" s="30"/>
      <c r="BJ1677" s="30"/>
      <c r="BK1677" s="30"/>
      <c r="BL1677" s="30"/>
      <c r="BM1677" s="30"/>
      <c r="BN1677" s="30"/>
      <c r="BO1677" s="30"/>
      <c r="BP1677" s="30"/>
      <c r="BQ1677" s="30"/>
      <c r="BR1677" s="30"/>
      <c r="BS1677" s="30"/>
      <c r="BT1677" s="30"/>
      <c r="BU1677" s="30"/>
      <c r="BV1677" s="30"/>
    </row>
    <row r="1678" spans="1:74" s="31" customFormat="1" ht="15.75" x14ac:dyDescent="0.25">
      <c r="A1678" s="24"/>
      <c r="B1678" s="24"/>
      <c r="C1678" s="30"/>
      <c r="D1678" s="77"/>
      <c r="E1678" s="77"/>
      <c r="F1678" s="77"/>
      <c r="G1678" s="77"/>
      <c r="H1678" s="77"/>
      <c r="I1678" s="77"/>
      <c r="J1678" s="77"/>
      <c r="K1678" s="77"/>
      <c r="L1678" s="77"/>
      <c r="M1678" s="77"/>
      <c r="N1678" s="77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  <c r="AH1678" s="30"/>
      <c r="AI1678" s="30"/>
      <c r="AJ1678" s="30"/>
      <c r="AK1678" s="30"/>
      <c r="AL1678" s="30"/>
      <c r="AM1678" s="30"/>
      <c r="AN1678" s="30"/>
      <c r="AO1678" s="30"/>
      <c r="AP1678" s="30"/>
      <c r="AQ1678" s="30"/>
      <c r="AR1678" s="30"/>
      <c r="AS1678" s="30"/>
      <c r="AT1678" s="30"/>
      <c r="AU1678" s="30"/>
      <c r="AV1678" s="30"/>
      <c r="AW1678" s="30"/>
      <c r="AX1678" s="30"/>
      <c r="AY1678" s="30"/>
      <c r="AZ1678" s="30"/>
      <c r="BA1678" s="30"/>
      <c r="BB1678" s="30"/>
      <c r="BC1678" s="30"/>
      <c r="BD1678" s="30"/>
      <c r="BE1678" s="30"/>
      <c r="BF1678" s="30"/>
      <c r="BG1678" s="30"/>
      <c r="BH1678" s="30"/>
      <c r="BI1678" s="30"/>
      <c r="BJ1678" s="30"/>
      <c r="BK1678" s="30"/>
      <c r="BL1678" s="30"/>
      <c r="BM1678" s="30"/>
      <c r="BN1678" s="30"/>
      <c r="BO1678" s="30"/>
      <c r="BP1678" s="30"/>
      <c r="BQ1678" s="30"/>
      <c r="BR1678" s="30"/>
      <c r="BS1678" s="30"/>
      <c r="BT1678" s="30"/>
      <c r="BU1678" s="30"/>
      <c r="BV1678" s="30"/>
    </row>
    <row r="1679" spans="1:74" s="31" customFormat="1" ht="15.75" x14ac:dyDescent="0.25">
      <c r="A1679" s="24"/>
      <c r="B1679" s="24"/>
      <c r="C1679" s="30"/>
      <c r="D1679" s="77"/>
      <c r="E1679" s="77"/>
      <c r="F1679" s="77"/>
      <c r="G1679" s="77"/>
      <c r="H1679" s="77"/>
      <c r="I1679" s="77"/>
      <c r="J1679" s="77"/>
      <c r="K1679" s="77"/>
      <c r="L1679" s="77"/>
      <c r="M1679" s="77"/>
      <c r="N1679" s="77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  <c r="AH1679" s="30"/>
      <c r="AI1679" s="30"/>
      <c r="AJ1679" s="30"/>
      <c r="AK1679" s="30"/>
      <c r="AL1679" s="30"/>
      <c r="AM1679" s="30"/>
      <c r="AN1679" s="30"/>
      <c r="AO1679" s="30"/>
      <c r="AP1679" s="30"/>
      <c r="AQ1679" s="30"/>
      <c r="AR1679" s="30"/>
      <c r="AS1679" s="30"/>
      <c r="AT1679" s="30"/>
      <c r="AU1679" s="30"/>
      <c r="AV1679" s="30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O1679" s="30"/>
      <c r="BP1679" s="30"/>
      <c r="BQ1679" s="30"/>
      <c r="BR1679" s="30"/>
      <c r="BS1679" s="30"/>
      <c r="BT1679" s="30"/>
      <c r="BU1679" s="30"/>
      <c r="BV1679" s="30"/>
    </row>
    <row r="1680" spans="1:74" s="31" customFormat="1" ht="15.75" x14ac:dyDescent="0.25">
      <c r="A1680" s="24"/>
      <c r="B1680" s="24"/>
      <c r="C1680" s="30"/>
      <c r="D1680" s="77"/>
      <c r="E1680" s="77"/>
      <c r="F1680" s="77"/>
      <c r="G1680" s="77"/>
      <c r="H1680" s="77"/>
      <c r="I1680" s="77"/>
      <c r="J1680" s="77"/>
      <c r="K1680" s="77"/>
      <c r="L1680" s="77"/>
      <c r="M1680" s="77"/>
      <c r="N1680" s="77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  <c r="AH1680" s="30"/>
      <c r="AI1680" s="30"/>
      <c r="AJ1680" s="30"/>
      <c r="AK1680" s="30"/>
      <c r="AL1680" s="30"/>
      <c r="AM1680" s="30"/>
      <c r="AN1680" s="30"/>
      <c r="AO1680" s="30"/>
      <c r="AP1680" s="30"/>
      <c r="AQ1680" s="30"/>
      <c r="AR1680" s="30"/>
      <c r="AS1680" s="30"/>
      <c r="AT1680" s="30"/>
      <c r="AU1680" s="30"/>
      <c r="AV1680" s="30"/>
      <c r="AW1680" s="30"/>
      <c r="AX1680" s="30"/>
      <c r="AY1680" s="30"/>
      <c r="AZ1680" s="30"/>
      <c r="BA1680" s="30"/>
      <c r="BB1680" s="30"/>
      <c r="BC1680" s="30"/>
      <c r="BD1680" s="30"/>
      <c r="BE1680" s="30"/>
      <c r="BF1680" s="30"/>
      <c r="BG1680" s="30"/>
      <c r="BH1680" s="30"/>
      <c r="BI1680" s="30"/>
      <c r="BJ1680" s="30"/>
      <c r="BK1680" s="30"/>
      <c r="BL1680" s="30"/>
      <c r="BM1680" s="30"/>
      <c r="BN1680" s="30"/>
      <c r="BO1680" s="30"/>
      <c r="BP1680" s="30"/>
      <c r="BQ1680" s="30"/>
      <c r="BR1680" s="30"/>
      <c r="BS1680" s="30"/>
      <c r="BT1680" s="30"/>
      <c r="BU1680" s="30"/>
      <c r="BV1680" s="30"/>
    </row>
    <row r="1681" spans="1:74" s="31" customFormat="1" ht="15.75" x14ac:dyDescent="0.25">
      <c r="A1681" s="24"/>
      <c r="B1681" s="24"/>
      <c r="C1681" s="30"/>
      <c r="D1681" s="77"/>
      <c r="E1681" s="77"/>
      <c r="F1681" s="77"/>
      <c r="G1681" s="77"/>
      <c r="H1681" s="77"/>
      <c r="I1681" s="77"/>
      <c r="J1681" s="77"/>
      <c r="K1681" s="77"/>
      <c r="L1681" s="77"/>
      <c r="M1681" s="77"/>
      <c r="N1681" s="77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  <c r="AH1681" s="30"/>
      <c r="AI1681" s="30"/>
      <c r="AJ1681" s="30"/>
      <c r="AK1681" s="30"/>
      <c r="AL1681" s="30"/>
      <c r="AM1681" s="30"/>
      <c r="AN1681" s="30"/>
      <c r="AO1681" s="30"/>
      <c r="AP1681" s="30"/>
      <c r="AQ1681" s="30"/>
      <c r="AR1681" s="30"/>
      <c r="AS1681" s="30"/>
      <c r="AT1681" s="30"/>
      <c r="AU1681" s="30"/>
      <c r="AV1681" s="30"/>
      <c r="AW1681" s="30"/>
      <c r="AX1681" s="30"/>
      <c r="AY1681" s="30"/>
      <c r="AZ1681" s="30"/>
      <c r="BA1681" s="30"/>
      <c r="BB1681" s="30"/>
      <c r="BC1681" s="30"/>
      <c r="BD1681" s="30"/>
      <c r="BE1681" s="30"/>
      <c r="BF1681" s="30"/>
      <c r="BG1681" s="30"/>
      <c r="BH1681" s="30"/>
      <c r="BI1681" s="30"/>
      <c r="BJ1681" s="30"/>
      <c r="BK1681" s="30"/>
      <c r="BL1681" s="30"/>
      <c r="BM1681" s="30"/>
      <c r="BN1681" s="30"/>
      <c r="BO1681" s="30"/>
      <c r="BP1681" s="30"/>
      <c r="BQ1681" s="30"/>
      <c r="BR1681" s="30"/>
      <c r="BS1681" s="30"/>
      <c r="BT1681" s="30"/>
      <c r="BU1681" s="30"/>
      <c r="BV1681" s="30"/>
    </row>
    <row r="1682" spans="1:74" s="31" customFormat="1" ht="15.75" x14ac:dyDescent="0.25">
      <c r="A1682" s="24"/>
      <c r="B1682" s="24"/>
      <c r="C1682" s="30"/>
      <c r="D1682" s="77"/>
      <c r="E1682" s="77"/>
      <c r="F1682" s="77"/>
      <c r="G1682" s="77"/>
      <c r="H1682" s="77"/>
      <c r="I1682" s="77"/>
      <c r="J1682" s="77"/>
      <c r="K1682" s="77"/>
      <c r="L1682" s="77"/>
      <c r="M1682" s="77"/>
      <c r="N1682" s="77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  <c r="AH1682" s="30"/>
      <c r="AI1682" s="30"/>
      <c r="AJ1682" s="30"/>
      <c r="AK1682" s="30"/>
      <c r="AL1682" s="30"/>
      <c r="AM1682" s="30"/>
      <c r="AN1682" s="30"/>
      <c r="AO1682" s="30"/>
      <c r="AP1682" s="30"/>
      <c r="AQ1682" s="30"/>
      <c r="AR1682" s="30"/>
      <c r="AS1682" s="30"/>
      <c r="AT1682" s="30"/>
      <c r="AU1682" s="30"/>
      <c r="AV1682" s="30"/>
      <c r="AW1682" s="30"/>
      <c r="AX1682" s="30"/>
      <c r="AY1682" s="30"/>
      <c r="AZ1682" s="30"/>
      <c r="BA1682" s="30"/>
      <c r="BB1682" s="30"/>
      <c r="BC1682" s="30"/>
      <c r="BD1682" s="30"/>
      <c r="BE1682" s="30"/>
      <c r="BF1682" s="30"/>
      <c r="BG1682" s="30"/>
      <c r="BH1682" s="30"/>
      <c r="BI1682" s="30"/>
      <c r="BJ1682" s="30"/>
      <c r="BK1682" s="30"/>
      <c r="BL1682" s="30"/>
      <c r="BM1682" s="30"/>
      <c r="BN1682" s="30"/>
      <c r="BO1682" s="30"/>
      <c r="BP1682" s="30"/>
      <c r="BQ1682" s="30"/>
      <c r="BR1682" s="30"/>
      <c r="BS1682" s="30"/>
      <c r="BT1682" s="30"/>
      <c r="BU1682" s="30"/>
      <c r="BV1682" s="30"/>
    </row>
    <row r="1683" spans="1:74" s="31" customFormat="1" ht="15.75" x14ac:dyDescent="0.25">
      <c r="A1683" s="24"/>
      <c r="B1683" s="24"/>
      <c r="C1683" s="30"/>
      <c r="D1683" s="77"/>
      <c r="E1683" s="77"/>
      <c r="F1683" s="77"/>
      <c r="G1683" s="77"/>
      <c r="H1683" s="77"/>
      <c r="I1683" s="77"/>
      <c r="J1683" s="77"/>
      <c r="K1683" s="77"/>
      <c r="L1683" s="77"/>
      <c r="M1683" s="77"/>
      <c r="N1683" s="77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  <c r="AH1683" s="30"/>
      <c r="AI1683" s="30"/>
      <c r="AJ1683" s="30"/>
      <c r="AK1683" s="30"/>
      <c r="AL1683" s="30"/>
      <c r="AM1683" s="30"/>
      <c r="AN1683" s="30"/>
      <c r="AO1683" s="30"/>
      <c r="AP1683" s="30"/>
      <c r="AQ1683" s="30"/>
      <c r="AR1683" s="30"/>
      <c r="AS1683" s="30"/>
      <c r="AT1683" s="30"/>
      <c r="AU1683" s="30"/>
      <c r="AV1683" s="30"/>
      <c r="AW1683" s="30"/>
      <c r="AX1683" s="30"/>
      <c r="AY1683" s="30"/>
      <c r="AZ1683" s="30"/>
      <c r="BA1683" s="30"/>
      <c r="BB1683" s="30"/>
      <c r="BC1683" s="30"/>
      <c r="BD1683" s="30"/>
      <c r="BE1683" s="30"/>
      <c r="BF1683" s="30"/>
      <c r="BG1683" s="30"/>
      <c r="BH1683" s="30"/>
      <c r="BI1683" s="30"/>
      <c r="BJ1683" s="30"/>
      <c r="BK1683" s="30"/>
      <c r="BL1683" s="30"/>
      <c r="BM1683" s="30"/>
      <c r="BN1683" s="30"/>
      <c r="BO1683" s="30"/>
      <c r="BP1683" s="30"/>
      <c r="BQ1683" s="30"/>
      <c r="BR1683" s="30"/>
      <c r="BS1683" s="30"/>
      <c r="BT1683" s="30"/>
      <c r="BU1683" s="30"/>
      <c r="BV1683" s="30"/>
    </row>
    <row r="1684" spans="1:74" s="31" customFormat="1" ht="15.75" x14ac:dyDescent="0.25">
      <c r="A1684" s="24"/>
      <c r="B1684" s="24"/>
      <c r="C1684" s="30"/>
      <c r="D1684" s="77"/>
      <c r="E1684" s="77"/>
      <c r="F1684" s="77"/>
      <c r="G1684" s="77"/>
      <c r="H1684" s="77"/>
      <c r="I1684" s="77"/>
      <c r="J1684" s="77"/>
      <c r="K1684" s="77"/>
      <c r="L1684" s="77"/>
      <c r="M1684" s="77"/>
      <c r="N1684" s="77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  <c r="AH1684" s="30"/>
      <c r="AI1684" s="30"/>
      <c r="AJ1684" s="30"/>
      <c r="AK1684" s="30"/>
      <c r="AL1684" s="30"/>
      <c r="AM1684" s="30"/>
      <c r="AN1684" s="30"/>
      <c r="AO1684" s="30"/>
      <c r="AP1684" s="30"/>
      <c r="AQ1684" s="30"/>
      <c r="AR1684" s="30"/>
      <c r="AS1684" s="30"/>
      <c r="AT1684" s="30"/>
      <c r="AU1684" s="30"/>
      <c r="AV1684" s="30"/>
      <c r="AW1684" s="30"/>
      <c r="AX1684" s="30"/>
      <c r="AY1684" s="30"/>
      <c r="AZ1684" s="30"/>
      <c r="BA1684" s="30"/>
      <c r="BB1684" s="30"/>
      <c r="BC1684" s="30"/>
      <c r="BD1684" s="30"/>
      <c r="BE1684" s="30"/>
      <c r="BF1684" s="30"/>
      <c r="BG1684" s="30"/>
      <c r="BH1684" s="30"/>
      <c r="BI1684" s="30"/>
      <c r="BJ1684" s="30"/>
      <c r="BK1684" s="30"/>
      <c r="BL1684" s="30"/>
      <c r="BM1684" s="30"/>
      <c r="BN1684" s="30"/>
      <c r="BO1684" s="30"/>
      <c r="BP1684" s="30"/>
      <c r="BQ1684" s="30"/>
      <c r="BR1684" s="30"/>
      <c r="BS1684" s="30"/>
      <c r="BT1684" s="30"/>
      <c r="BU1684" s="30"/>
      <c r="BV1684" s="30"/>
    </row>
    <row r="1685" spans="1:74" s="31" customFormat="1" ht="15.75" x14ac:dyDescent="0.25">
      <c r="A1685" s="24"/>
      <c r="B1685" s="24"/>
      <c r="C1685" s="30"/>
      <c r="D1685" s="77"/>
      <c r="E1685" s="77"/>
      <c r="F1685" s="77"/>
      <c r="G1685" s="77"/>
      <c r="H1685" s="77"/>
      <c r="I1685" s="77"/>
      <c r="J1685" s="77"/>
      <c r="K1685" s="77"/>
      <c r="L1685" s="77"/>
      <c r="M1685" s="77"/>
      <c r="N1685" s="77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  <c r="BO1685" s="30"/>
      <c r="BP1685" s="30"/>
      <c r="BQ1685" s="30"/>
      <c r="BR1685" s="30"/>
      <c r="BS1685" s="30"/>
      <c r="BT1685" s="30"/>
      <c r="BU1685" s="30"/>
      <c r="BV1685" s="30"/>
    </row>
    <row r="1686" spans="1:74" s="31" customFormat="1" ht="15.75" x14ac:dyDescent="0.25">
      <c r="A1686" s="24"/>
      <c r="B1686" s="24"/>
      <c r="C1686" s="30"/>
      <c r="D1686" s="77"/>
      <c r="E1686" s="77"/>
      <c r="F1686" s="77"/>
      <c r="G1686" s="77"/>
      <c r="H1686" s="77"/>
      <c r="I1686" s="77"/>
      <c r="J1686" s="77"/>
      <c r="K1686" s="77"/>
      <c r="L1686" s="77"/>
      <c r="M1686" s="77"/>
      <c r="N1686" s="77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  <c r="BO1686" s="30"/>
      <c r="BP1686" s="30"/>
      <c r="BQ1686" s="30"/>
      <c r="BR1686" s="30"/>
      <c r="BS1686" s="30"/>
      <c r="BT1686" s="30"/>
      <c r="BU1686" s="30"/>
      <c r="BV1686" s="30"/>
    </row>
    <row r="1687" spans="1:74" s="31" customFormat="1" ht="15.75" x14ac:dyDescent="0.25">
      <c r="A1687" s="24"/>
      <c r="B1687" s="24"/>
      <c r="C1687" s="30"/>
      <c r="D1687" s="77"/>
      <c r="E1687" s="77"/>
      <c r="F1687" s="77"/>
      <c r="G1687" s="77"/>
      <c r="H1687" s="77"/>
      <c r="I1687" s="77"/>
      <c r="J1687" s="77"/>
      <c r="K1687" s="77"/>
      <c r="L1687" s="77"/>
      <c r="M1687" s="77"/>
      <c r="N1687" s="77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30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  <c r="BO1687" s="30"/>
      <c r="BP1687" s="30"/>
      <c r="BQ1687" s="30"/>
      <c r="BR1687" s="30"/>
      <c r="BS1687" s="30"/>
      <c r="BT1687" s="30"/>
      <c r="BU1687" s="30"/>
      <c r="BV1687" s="30"/>
    </row>
    <row r="1688" spans="1:74" s="31" customFormat="1" ht="15.75" x14ac:dyDescent="0.25">
      <c r="A1688" s="24"/>
      <c r="B1688" s="24"/>
      <c r="C1688" s="30"/>
      <c r="D1688" s="77"/>
      <c r="E1688" s="77"/>
      <c r="F1688" s="77"/>
      <c r="G1688" s="77"/>
      <c r="H1688" s="77"/>
      <c r="I1688" s="77"/>
      <c r="J1688" s="77"/>
      <c r="K1688" s="77"/>
      <c r="L1688" s="77"/>
      <c r="M1688" s="77"/>
      <c r="N1688" s="77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  <c r="BO1688" s="30"/>
      <c r="BP1688" s="30"/>
      <c r="BQ1688" s="30"/>
      <c r="BR1688" s="30"/>
      <c r="BS1688" s="30"/>
      <c r="BT1688" s="30"/>
      <c r="BU1688" s="30"/>
      <c r="BV1688" s="30"/>
    </row>
    <row r="1689" spans="1:74" s="31" customFormat="1" ht="15.75" x14ac:dyDescent="0.25">
      <c r="A1689" s="24"/>
      <c r="B1689" s="24"/>
      <c r="C1689" s="30"/>
      <c r="D1689" s="77"/>
      <c r="E1689" s="77"/>
      <c r="F1689" s="77"/>
      <c r="G1689" s="77"/>
      <c r="H1689" s="77"/>
      <c r="I1689" s="77"/>
      <c r="J1689" s="77"/>
      <c r="K1689" s="77"/>
      <c r="L1689" s="77"/>
      <c r="M1689" s="77"/>
      <c r="N1689" s="77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O1689" s="30"/>
      <c r="BP1689" s="30"/>
      <c r="BQ1689" s="30"/>
      <c r="BR1689" s="30"/>
      <c r="BS1689" s="30"/>
      <c r="BT1689" s="30"/>
      <c r="BU1689" s="30"/>
      <c r="BV1689" s="30"/>
    </row>
    <row r="1690" spans="1:74" s="31" customFormat="1" ht="15.75" x14ac:dyDescent="0.25">
      <c r="A1690" s="24"/>
      <c r="B1690" s="24"/>
      <c r="C1690" s="30"/>
      <c r="D1690" s="77"/>
      <c r="E1690" s="77"/>
      <c r="F1690" s="77"/>
      <c r="G1690" s="77"/>
      <c r="H1690" s="77"/>
      <c r="I1690" s="77"/>
      <c r="J1690" s="77"/>
      <c r="K1690" s="77"/>
      <c r="L1690" s="77"/>
      <c r="M1690" s="77"/>
      <c r="N1690" s="77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  <c r="BO1690" s="30"/>
      <c r="BP1690" s="30"/>
      <c r="BQ1690" s="30"/>
      <c r="BR1690" s="30"/>
      <c r="BS1690" s="30"/>
      <c r="BT1690" s="30"/>
      <c r="BU1690" s="30"/>
      <c r="BV1690" s="30"/>
    </row>
    <row r="1691" spans="1:74" s="31" customFormat="1" ht="15.75" x14ac:dyDescent="0.25">
      <c r="A1691" s="24"/>
      <c r="B1691" s="24"/>
      <c r="C1691" s="30"/>
      <c r="D1691" s="77"/>
      <c r="E1691" s="77"/>
      <c r="F1691" s="77"/>
      <c r="G1691" s="77"/>
      <c r="H1691" s="77"/>
      <c r="I1691" s="77"/>
      <c r="J1691" s="77"/>
      <c r="K1691" s="77"/>
      <c r="L1691" s="77"/>
      <c r="M1691" s="77"/>
      <c r="N1691" s="77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  <c r="BO1691" s="30"/>
      <c r="BP1691" s="30"/>
      <c r="BQ1691" s="30"/>
      <c r="BR1691" s="30"/>
      <c r="BS1691" s="30"/>
      <c r="BT1691" s="30"/>
      <c r="BU1691" s="30"/>
      <c r="BV1691" s="30"/>
    </row>
    <row r="1692" spans="1:74" s="31" customFormat="1" ht="15.75" x14ac:dyDescent="0.25">
      <c r="A1692" s="24"/>
      <c r="B1692" s="24"/>
      <c r="C1692" s="30"/>
      <c r="D1692" s="77"/>
      <c r="E1692" s="77"/>
      <c r="F1692" s="77"/>
      <c r="G1692" s="77"/>
      <c r="H1692" s="77"/>
      <c r="I1692" s="77"/>
      <c r="J1692" s="77"/>
      <c r="K1692" s="77"/>
      <c r="L1692" s="77"/>
      <c r="M1692" s="77"/>
      <c r="N1692" s="77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  <c r="BO1692" s="30"/>
      <c r="BP1692" s="30"/>
      <c r="BQ1692" s="30"/>
      <c r="BR1692" s="30"/>
      <c r="BS1692" s="30"/>
      <c r="BT1692" s="30"/>
      <c r="BU1692" s="30"/>
      <c r="BV1692" s="30"/>
    </row>
    <row r="1693" spans="1:74" s="31" customFormat="1" ht="15.75" x14ac:dyDescent="0.25">
      <c r="A1693" s="24"/>
      <c r="B1693" s="24"/>
      <c r="C1693" s="30"/>
      <c r="D1693" s="77"/>
      <c r="E1693" s="77"/>
      <c r="F1693" s="77"/>
      <c r="G1693" s="77"/>
      <c r="H1693" s="77"/>
      <c r="I1693" s="77"/>
      <c r="J1693" s="77"/>
      <c r="K1693" s="77"/>
      <c r="L1693" s="77"/>
      <c r="M1693" s="77"/>
      <c r="N1693" s="77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  <c r="BO1693" s="30"/>
      <c r="BP1693" s="30"/>
      <c r="BQ1693" s="30"/>
      <c r="BR1693" s="30"/>
      <c r="BS1693" s="30"/>
      <c r="BT1693" s="30"/>
      <c r="BU1693" s="30"/>
      <c r="BV1693" s="30"/>
    </row>
    <row r="1694" spans="1:74" s="31" customFormat="1" ht="15.75" x14ac:dyDescent="0.25">
      <c r="A1694" s="24"/>
      <c r="B1694" s="24"/>
      <c r="C1694" s="30"/>
      <c r="D1694" s="77"/>
      <c r="E1694" s="77"/>
      <c r="F1694" s="77"/>
      <c r="G1694" s="77"/>
      <c r="H1694" s="77"/>
      <c r="I1694" s="77"/>
      <c r="J1694" s="77"/>
      <c r="K1694" s="77"/>
      <c r="L1694" s="77"/>
      <c r="M1694" s="77"/>
      <c r="N1694" s="77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  <c r="BO1694" s="30"/>
      <c r="BP1694" s="30"/>
      <c r="BQ1694" s="30"/>
      <c r="BR1694" s="30"/>
      <c r="BS1694" s="30"/>
      <c r="BT1694" s="30"/>
      <c r="BU1694" s="30"/>
      <c r="BV1694" s="30"/>
    </row>
    <row r="1695" spans="1:74" s="31" customFormat="1" ht="15.75" x14ac:dyDescent="0.25">
      <c r="A1695" s="24"/>
      <c r="B1695" s="24"/>
      <c r="C1695" s="30"/>
      <c r="D1695" s="77"/>
      <c r="E1695" s="77"/>
      <c r="F1695" s="77"/>
      <c r="G1695" s="77"/>
      <c r="H1695" s="77"/>
      <c r="I1695" s="77"/>
      <c r="J1695" s="77"/>
      <c r="K1695" s="77"/>
      <c r="L1695" s="77"/>
      <c r="M1695" s="77"/>
      <c r="N1695" s="77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  <c r="BO1695" s="30"/>
      <c r="BP1695" s="30"/>
      <c r="BQ1695" s="30"/>
      <c r="BR1695" s="30"/>
      <c r="BS1695" s="30"/>
      <c r="BT1695" s="30"/>
      <c r="BU1695" s="30"/>
      <c r="BV1695" s="30"/>
    </row>
    <row r="1696" spans="1:74" s="31" customFormat="1" ht="15.75" x14ac:dyDescent="0.25">
      <c r="A1696" s="24"/>
      <c r="B1696" s="24"/>
      <c r="C1696" s="30"/>
      <c r="D1696" s="77"/>
      <c r="E1696" s="77"/>
      <c r="F1696" s="77"/>
      <c r="G1696" s="77"/>
      <c r="H1696" s="77"/>
      <c r="I1696" s="77"/>
      <c r="J1696" s="77"/>
      <c r="K1696" s="77"/>
      <c r="L1696" s="77"/>
      <c r="M1696" s="77"/>
      <c r="N1696" s="77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  <c r="BO1696" s="30"/>
      <c r="BP1696" s="30"/>
      <c r="BQ1696" s="30"/>
      <c r="BR1696" s="30"/>
      <c r="BS1696" s="30"/>
      <c r="BT1696" s="30"/>
      <c r="BU1696" s="30"/>
      <c r="BV1696" s="30"/>
    </row>
    <row r="1697" spans="1:74" s="31" customFormat="1" ht="15.75" x14ac:dyDescent="0.25">
      <c r="A1697" s="24"/>
      <c r="B1697" s="24"/>
      <c r="C1697" s="30"/>
      <c r="D1697" s="77"/>
      <c r="E1697" s="77"/>
      <c r="F1697" s="77"/>
      <c r="G1697" s="77"/>
      <c r="H1697" s="77"/>
      <c r="I1697" s="77"/>
      <c r="J1697" s="77"/>
      <c r="K1697" s="77"/>
      <c r="L1697" s="77"/>
      <c r="M1697" s="77"/>
      <c r="N1697" s="77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  <c r="BO1697" s="30"/>
      <c r="BP1697" s="30"/>
      <c r="BQ1697" s="30"/>
      <c r="BR1697" s="30"/>
      <c r="BS1697" s="30"/>
      <c r="BT1697" s="30"/>
      <c r="BU1697" s="30"/>
      <c r="BV1697" s="30"/>
    </row>
    <row r="1698" spans="1:74" s="31" customFormat="1" ht="15.75" x14ac:dyDescent="0.25">
      <c r="A1698" s="24"/>
      <c r="B1698" s="24"/>
      <c r="C1698" s="30"/>
      <c r="D1698" s="77"/>
      <c r="E1698" s="77"/>
      <c r="F1698" s="77"/>
      <c r="G1698" s="77"/>
      <c r="H1698" s="77"/>
      <c r="I1698" s="77"/>
      <c r="J1698" s="77"/>
      <c r="K1698" s="77"/>
      <c r="L1698" s="77"/>
      <c r="M1698" s="77"/>
      <c r="N1698" s="77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</row>
    <row r="1699" spans="1:74" s="31" customFormat="1" ht="15.75" x14ac:dyDescent="0.25">
      <c r="A1699" s="24"/>
      <c r="B1699" s="24"/>
      <c r="C1699" s="30"/>
      <c r="D1699" s="77"/>
      <c r="E1699" s="77"/>
      <c r="F1699" s="77"/>
      <c r="G1699" s="77"/>
      <c r="H1699" s="77"/>
      <c r="I1699" s="77"/>
      <c r="J1699" s="77"/>
      <c r="K1699" s="77"/>
      <c r="L1699" s="77"/>
      <c r="M1699" s="77"/>
      <c r="N1699" s="77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  <c r="BO1699" s="30"/>
      <c r="BP1699" s="30"/>
      <c r="BQ1699" s="30"/>
      <c r="BR1699" s="30"/>
      <c r="BS1699" s="30"/>
      <c r="BT1699" s="30"/>
      <c r="BU1699" s="30"/>
      <c r="BV1699" s="30"/>
    </row>
    <row r="1700" spans="1:74" s="31" customFormat="1" ht="15.75" x14ac:dyDescent="0.25">
      <c r="A1700" s="24"/>
      <c r="B1700" s="24"/>
      <c r="C1700" s="30"/>
      <c r="D1700" s="77"/>
      <c r="E1700" s="77"/>
      <c r="F1700" s="77"/>
      <c r="G1700" s="77"/>
      <c r="H1700" s="77"/>
      <c r="I1700" s="77"/>
      <c r="J1700" s="77"/>
      <c r="K1700" s="77"/>
      <c r="L1700" s="77"/>
      <c r="M1700" s="77"/>
      <c r="N1700" s="77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  <c r="BO1700" s="30"/>
      <c r="BP1700" s="30"/>
      <c r="BQ1700" s="30"/>
      <c r="BR1700" s="30"/>
      <c r="BS1700" s="30"/>
      <c r="BT1700" s="30"/>
      <c r="BU1700" s="30"/>
      <c r="BV1700" s="30"/>
    </row>
    <row r="1701" spans="1:74" s="31" customFormat="1" ht="15.75" x14ac:dyDescent="0.25">
      <c r="A1701" s="24"/>
      <c r="B1701" s="24"/>
      <c r="C1701" s="30"/>
      <c r="D1701" s="77"/>
      <c r="E1701" s="77"/>
      <c r="F1701" s="77"/>
      <c r="G1701" s="77"/>
      <c r="H1701" s="77"/>
      <c r="I1701" s="77"/>
      <c r="J1701" s="77"/>
      <c r="K1701" s="77"/>
      <c r="L1701" s="77"/>
      <c r="M1701" s="77"/>
      <c r="N1701" s="77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  <c r="BO1701" s="30"/>
      <c r="BP1701" s="30"/>
      <c r="BQ1701" s="30"/>
      <c r="BR1701" s="30"/>
      <c r="BS1701" s="30"/>
      <c r="BT1701" s="30"/>
      <c r="BU1701" s="30"/>
      <c r="BV1701" s="30"/>
    </row>
    <row r="1702" spans="1:74" s="31" customFormat="1" ht="15.75" x14ac:dyDescent="0.25">
      <c r="A1702" s="24"/>
      <c r="B1702" s="24"/>
      <c r="C1702" s="30"/>
      <c r="D1702" s="77"/>
      <c r="E1702" s="77"/>
      <c r="F1702" s="77"/>
      <c r="G1702" s="77"/>
      <c r="H1702" s="77"/>
      <c r="I1702" s="77"/>
      <c r="J1702" s="77"/>
      <c r="K1702" s="77"/>
      <c r="L1702" s="77"/>
      <c r="M1702" s="77"/>
      <c r="N1702" s="77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  <c r="BO1702" s="30"/>
      <c r="BP1702" s="30"/>
      <c r="BQ1702" s="30"/>
      <c r="BR1702" s="30"/>
      <c r="BS1702" s="30"/>
      <c r="BT1702" s="30"/>
      <c r="BU1702" s="30"/>
      <c r="BV1702" s="30"/>
    </row>
    <row r="1703" spans="1:74" s="31" customFormat="1" ht="15.75" x14ac:dyDescent="0.25">
      <c r="A1703" s="24"/>
      <c r="B1703" s="24"/>
      <c r="C1703" s="30"/>
      <c r="D1703" s="77"/>
      <c r="E1703" s="77"/>
      <c r="F1703" s="77"/>
      <c r="G1703" s="77"/>
      <c r="H1703" s="77"/>
      <c r="I1703" s="77"/>
      <c r="J1703" s="77"/>
      <c r="K1703" s="77"/>
      <c r="L1703" s="77"/>
      <c r="M1703" s="77"/>
      <c r="N1703" s="77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  <c r="BO1703" s="30"/>
      <c r="BP1703" s="30"/>
      <c r="BQ1703" s="30"/>
      <c r="BR1703" s="30"/>
      <c r="BS1703" s="30"/>
      <c r="BT1703" s="30"/>
      <c r="BU1703" s="30"/>
      <c r="BV1703" s="30"/>
    </row>
    <row r="1704" spans="1:74" s="31" customFormat="1" ht="15.75" x14ac:dyDescent="0.25">
      <c r="A1704" s="24"/>
      <c r="B1704" s="24"/>
      <c r="C1704" s="30"/>
      <c r="D1704" s="77"/>
      <c r="E1704" s="77"/>
      <c r="F1704" s="77"/>
      <c r="G1704" s="77"/>
      <c r="H1704" s="77"/>
      <c r="I1704" s="77"/>
      <c r="J1704" s="77"/>
      <c r="K1704" s="77"/>
      <c r="L1704" s="77"/>
      <c r="M1704" s="77"/>
      <c r="N1704" s="77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  <c r="BO1704" s="30"/>
      <c r="BP1704" s="30"/>
      <c r="BQ1704" s="30"/>
      <c r="BR1704" s="30"/>
      <c r="BS1704" s="30"/>
      <c r="BT1704" s="30"/>
      <c r="BU1704" s="30"/>
      <c r="BV1704" s="30"/>
    </row>
    <row r="1705" spans="1:74" s="31" customFormat="1" ht="15.75" x14ac:dyDescent="0.25">
      <c r="A1705" s="24"/>
      <c r="B1705" s="24"/>
      <c r="C1705" s="30"/>
      <c r="D1705" s="77"/>
      <c r="E1705" s="77"/>
      <c r="F1705" s="77"/>
      <c r="G1705" s="77"/>
      <c r="H1705" s="77"/>
      <c r="I1705" s="77"/>
      <c r="J1705" s="77"/>
      <c r="K1705" s="77"/>
      <c r="L1705" s="77"/>
      <c r="M1705" s="77"/>
      <c r="N1705" s="77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  <c r="AQ1705" s="30"/>
      <c r="AR1705" s="30"/>
      <c r="AS1705" s="30"/>
      <c r="AT1705" s="30"/>
      <c r="AU1705" s="30"/>
      <c r="AV1705" s="30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  <c r="BO1705" s="30"/>
      <c r="BP1705" s="30"/>
      <c r="BQ1705" s="30"/>
      <c r="BR1705" s="30"/>
      <c r="BS1705" s="30"/>
      <c r="BT1705" s="30"/>
      <c r="BU1705" s="30"/>
      <c r="BV1705" s="30"/>
    </row>
    <row r="1706" spans="1:74" s="31" customFormat="1" ht="15.75" x14ac:dyDescent="0.25">
      <c r="A1706" s="24"/>
      <c r="B1706" s="24"/>
      <c r="C1706" s="30"/>
      <c r="D1706" s="77"/>
      <c r="E1706" s="77"/>
      <c r="F1706" s="77"/>
      <c r="G1706" s="77"/>
      <c r="H1706" s="77"/>
      <c r="I1706" s="77"/>
      <c r="J1706" s="77"/>
      <c r="K1706" s="77"/>
      <c r="L1706" s="77"/>
      <c r="M1706" s="77"/>
      <c r="N1706" s="77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  <c r="AH1706" s="30"/>
      <c r="AI1706" s="30"/>
      <c r="AJ1706" s="30"/>
      <c r="AK1706" s="30"/>
      <c r="AL1706" s="30"/>
      <c r="AM1706" s="30"/>
      <c r="AN1706" s="30"/>
      <c r="AO1706" s="30"/>
      <c r="AP1706" s="30"/>
      <c r="AQ1706" s="30"/>
      <c r="AR1706" s="30"/>
      <c r="AS1706" s="30"/>
      <c r="AT1706" s="30"/>
      <c r="AU1706" s="30"/>
      <c r="AV1706" s="30"/>
      <c r="AW1706" s="30"/>
      <c r="AX1706" s="30"/>
      <c r="AY1706" s="30"/>
      <c r="AZ1706" s="30"/>
      <c r="BA1706" s="30"/>
      <c r="BB1706" s="30"/>
      <c r="BC1706" s="30"/>
      <c r="BD1706" s="30"/>
      <c r="BE1706" s="30"/>
      <c r="BF1706" s="30"/>
      <c r="BG1706" s="30"/>
      <c r="BH1706" s="30"/>
      <c r="BI1706" s="30"/>
      <c r="BJ1706" s="30"/>
      <c r="BK1706" s="30"/>
      <c r="BL1706" s="30"/>
      <c r="BM1706" s="30"/>
      <c r="BN1706" s="30"/>
      <c r="BO1706" s="30"/>
      <c r="BP1706" s="30"/>
      <c r="BQ1706" s="30"/>
      <c r="BR1706" s="30"/>
      <c r="BS1706" s="30"/>
      <c r="BT1706" s="30"/>
      <c r="BU1706" s="30"/>
      <c r="BV1706" s="30"/>
    </row>
    <row r="1707" spans="1:74" s="31" customFormat="1" ht="15.75" x14ac:dyDescent="0.25">
      <c r="A1707" s="24"/>
      <c r="B1707" s="24"/>
      <c r="C1707" s="30"/>
      <c r="D1707" s="77"/>
      <c r="E1707" s="77"/>
      <c r="F1707" s="77"/>
      <c r="G1707" s="77"/>
      <c r="H1707" s="77"/>
      <c r="I1707" s="77"/>
      <c r="J1707" s="77"/>
      <c r="K1707" s="77"/>
      <c r="L1707" s="77"/>
      <c r="M1707" s="77"/>
      <c r="N1707" s="77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  <c r="AH1707" s="30"/>
      <c r="AI1707" s="30"/>
      <c r="AJ1707" s="30"/>
      <c r="AK1707" s="30"/>
      <c r="AL1707" s="30"/>
      <c r="AM1707" s="30"/>
      <c r="AN1707" s="30"/>
      <c r="AO1707" s="30"/>
      <c r="AP1707" s="30"/>
      <c r="AQ1707" s="30"/>
      <c r="AR1707" s="30"/>
      <c r="AS1707" s="30"/>
      <c r="AT1707" s="30"/>
      <c r="AU1707" s="30"/>
      <c r="AV1707" s="30"/>
      <c r="AW1707" s="30"/>
      <c r="AX1707" s="30"/>
      <c r="AY1707" s="30"/>
      <c r="AZ1707" s="30"/>
      <c r="BA1707" s="30"/>
      <c r="BB1707" s="30"/>
      <c r="BC1707" s="30"/>
      <c r="BD1707" s="30"/>
      <c r="BE1707" s="30"/>
      <c r="BF1707" s="30"/>
      <c r="BG1707" s="30"/>
      <c r="BH1707" s="30"/>
      <c r="BI1707" s="30"/>
      <c r="BJ1707" s="30"/>
      <c r="BK1707" s="30"/>
      <c r="BL1707" s="30"/>
      <c r="BM1707" s="30"/>
      <c r="BN1707" s="30"/>
      <c r="BO1707" s="30"/>
      <c r="BP1707" s="30"/>
      <c r="BQ1707" s="30"/>
      <c r="BR1707" s="30"/>
      <c r="BS1707" s="30"/>
      <c r="BT1707" s="30"/>
      <c r="BU1707" s="30"/>
      <c r="BV1707" s="30"/>
    </row>
    <row r="1708" spans="1:74" s="31" customFormat="1" ht="15.75" x14ac:dyDescent="0.25">
      <c r="A1708" s="24"/>
      <c r="B1708" s="24"/>
      <c r="C1708" s="30"/>
      <c r="D1708" s="77"/>
      <c r="E1708" s="77"/>
      <c r="F1708" s="77"/>
      <c r="G1708" s="77"/>
      <c r="H1708" s="77"/>
      <c r="I1708" s="77"/>
      <c r="J1708" s="77"/>
      <c r="K1708" s="77"/>
      <c r="L1708" s="77"/>
      <c r="M1708" s="77"/>
      <c r="N1708" s="77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  <c r="AH1708" s="30"/>
      <c r="AI1708" s="30"/>
      <c r="AJ1708" s="30"/>
      <c r="AK1708" s="30"/>
      <c r="AL1708" s="30"/>
      <c r="AM1708" s="30"/>
      <c r="AN1708" s="30"/>
      <c r="AO1708" s="30"/>
      <c r="AP1708" s="30"/>
      <c r="AQ1708" s="30"/>
      <c r="AR1708" s="30"/>
      <c r="AS1708" s="30"/>
      <c r="AT1708" s="30"/>
      <c r="AU1708" s="30"/>
      <c r="AV1708" s="30"/>
      <c r="AW1708" s="30"/>
      <c r="AX1708" s="30"/>
      <c r="AY1708" s="30"/>
      <c r="AZ1708" s="30"/>
      <c r="BA1708" s="30"/>
      <c r="BB1708" s="30"/>
      <c r="BC1708" s="30"/>
      <c r="BD1708" s="30"/>
      <c r="BE1708" s="30"/>
      <c r="BF1708" s="30"/>
      <c r="BG1708" s="30"/>
      <c r="BH1708" s="30"/>
      <c r="BI1708" s="30"/>
      <c r="BJ1708" s="30"/>
      <c r="BK1708" s="30"/>
      <c r="BL1708" s="30"/>
      <c r="BM1708" s="30"/>
      <c r="BN1708" s="30"/>
      <c r="BO1708" s="30"/>
      <c r="BP1708" s="30"/>
      <c r="BQ1708" s="30"/>
      <c r="BR1708" s="30"/>
      <c r="BS1708" s="30"/>
      <c r="BT1708" s="30"/>
      <c r="BU1708" s="30"/>
      <c r="BV1708" s="30"/>
    </row>
    <row r="1709" spans="1:74" s="31" customFormat="1" ht="15.75" x14ac:dyDescent="0.25">
      <c r="A1709" s="24"/>
      <c r="B1709" s="24"/>
      <c r="C1709" s="30"/>
      <c r="D1709" s="77"/>
      <c r="E1709" s="77"/>
      <c r="F1709" s="77"/>
      <c r="G1709" s="77"/>
      <c r="H1709" s="77"/>
      <c r="I1709" s="77"/>
      <c r="J1709" s="77"/>
      <c r="K1709" s="77"/>
      <c r="L1709" s="77"/>
      <c r="M1709" s="77"/>
      <c r="N1709" s="77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  <c r="AH1709" s="30"/>
      <c r="AI1709" s="30"/>
      <c r="AJ1709" s="30"/>
      <c r="AK1709" s="30"/>
      <c r="AL1709" s="30"/>
      <c r="AM1709" s="30"/>
      <c r="AN1709" s="30"/>
      <c r="AO1709" s="30"/>
      <c r="AP1709" s="30"/>
      <c r="AQ1709" s="30"/>
      <c r="AR1709" s="30"/>
      <c r="AS1709" s="30"/>
      <c r="AT1709" s="30"/>
      <c r="AU1709" s="30"/>
      <c r="AV1709" s="30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O1709" s="30"/>
      <c r="BP1709" s="30"/>
      <c r="BQ1709" s="30"/>
      <c r="BR1709" s="30"/>
      <c r="BS1709" s="30"/>
      <c r="BT1709" s="30"/>
      <c r="BU1709" s="30"/>
      <c r="BV1709" s="30"/>
    </row>
    <row r="1710" spans="1:74" s="31" customFormat="1" ht="15.75" x14ac:dyDescent="0.25">
      <c r="A1710" s="24"/>
      <c r="B1710" s="24"/>
      <c r="C1710" s="30"/>
      <c r="D1710" s="77"/>
      <c r="E1710" s="77"/>
      <c r="F1710" s="77"/>
      <c r="G1710" s="77"/>
      <c r="H1710" s="77"/>
      <c r="I1710" s="77"/>
      <c r="J1710" s="77"/>
      <c r="K1710" s="77"/>
      <c r="L1710" s="77"/>
      <c r="M1710" s="77"/>
      <c r="N1710" s="77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30"/>
      <c r="AF1710" s="30"/>
      <c r="AG1710" s="30"/>
      <c r="AH1710" s="30"/>
      <c r="AI1710" s="30"/>
      <c r="AJ1710" s="30"/>
      <c r="AK1710" s="30"/>
      <c r="AL1710" s="30"/>
      <c r="AM1710" s="30"/>
      <c r="AN1710" s="30"/>
      <c r="AO1710" s="30"/>
      <c r="AP1710" s="30"/>
      <c r="AQ1710" s="30"/>
      <c r="AR1710" s="30"/>
      <c r="AS1710" s="30"/>
      <c r="AT1710" s="30"/>
      <c r="AU1710" s="30"/>
      <c r="AV1710" s="30"/>
      <c r="AW1710" s="30"/>
      <c r="AX1710" s="30"/>
      <c r="AY1710" s="30"/>
      <c r="AZ1710" s="30"/>
      <c r="BA1710" s="30"/>
      <c r="BB1710" s="30"/>
      <c r="BC1710" s="30"/>
      <c r="BD1710" s="30"/>
      <c r="BE1710" s="30"/>
      <c r="BF1710" s="30"/>
      <c r="BG1710" s="30"/>
      <c r="BH1710" s="30"/>
      <c r="BI1710" s="30"/>
      <c r="BJ1710" s="30"/>
      <c r="BK1710" s="30"/>
      <c r="BL1710" s="30"/>
      <c r="BM1710" s="30"/>
      <c r="BN1710" s="30"/>
      <c r="BO1710" s="30"/>
      <c r="BP1710" s="30"/>
      <c r="BQ1710" s="30"/>
      <c r="BR1710" s="30"/>
      <c r="BS1710" s="30"/>
      <c r="BT1710" s="30"/>
      <c r="BU1710" s="30"/>
      <c r="BV1710" s="30"/>
    </row>
    <row r="1711" spans="1:74" s="31" customFormat="1" ht="15.75" x14ac:dyDescent="0.25">
      <c r="A1711" s="24"/>
      <c r="B1711" s="24"/>
      <c r="C1711" s="30"/>
      <c r="D1711" s="77"/>
      <c r="E1711" s="77"/>
      <c r="F1711" s="77"/>
      <c r="G1711" s="77"/>
      <c r="H1711" s="77"/>
      <c r="I1711" s="77"/>
      <c r="J1711" s="77"/>
      <c r="K1711" s="77"/>
      <c r="L1711" s="77"/>
      <c r="M1711" s="77"/>
      <c r="N1711" s="77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30"/>
      <c r="AF1711" s="30"/>
      <c r="AG1711" s="30"/>
      <c r="AH1711" s="30"/>
      <c r="AI1711" s="30"/>
      <c r="AJ1711" s="30"/>
      <c r="AK1711" s="30"/>
      <c r="AL1711" s="30"/>
      <c r="AM1711" s="30"/>
      <c r="AN1711" s="30"/>
      <c r="AO1711" s="30"/>
      <c r="AP1711" s="30"/>
      <c r="AQ1711" s="30"/>
      <c r="AR1711" s="30"/>
      <c r="AS1711" s="30"/>
      <c r="AT1711" s="30"/>
      <c r="AU1711" s="30"/>
      <c r="AV1711" s="30"/>
      <c r="AW1711" s="30"/>
      <c r="AX1711" s="30"/>
      <c r="AY1711" s="30"/>
      <c r="AZ1711" s="30"/>
      <c r="BA1711" s="30"/>
      <c r="BB1711" s="30"/>
      <c r="BC1711" s="30"/>
      <c r="BD1711" s="30"/>
      <c r="BE1711" s="30"/>
      <c r="BF1711" s="30"/>
      <c r="BG1711" s="30"/>
      <c r="BH1711" s="30"/>
      <c r="BI1711" s="30"/>
      <c r="BJ1711" s="30"/>
      <c r="BK1711" s="30"/>
      <c r="BL1711" s="30"/>
      <c r="BM1711" s="30"/>
      <c r="BN1711" s="30"/>
      <c r="BO1711" s="30"/>
      <c r="BP1711" s="30"/>
      <c r="BQ1711" s="30"/>
      <c r="BR1711" s="30"/>
      <c r="BS1711" s="30"/>
      <c r="BT1711" s="30"/>
      <c r="BU1711" s="30"/>
      <c r="BV1711" s="30"/>
    </row>
    <row r="1712" spans="1:74" s="31" customFormat="1" ht="15.75" x14ac:dyDescent="0.25">
      <c r="A1712" s="24"/>
      <c r="B1712" s="24"/>
      <c r="C1712" s="30"/>
      <c r="D1712" s="77"/>
      <c r="E1712" s="77"/>
      <c r="F1712" s="77"/>
      <c r="G1712" s="77"/>
      <c r="H1712" s="77"/>
      <c r="I1712" s="77"/>
      <c r="J1712" s="77"/>
      <c r="K1712" s="77"/>
      <c r="L1712" s="77"/>
      <c r="M1712" s="77"/>
      <c r="N1712" s="77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  <c r="AH1712" s="30"/>
      <c r="AI1712" s="30"/>
      <c r="AJ1712" s="30"/>
      <c r="AK1712" s="30"/>
      <c r="AL1712" s="30"/>
      <c r="AM1712" s="30"/>
      <c r="AN1712" s="30"/>
      <c r="AO1712" s="30"/>
      <c r="AP1712" s="30"/>
      <c r="AQ1712" s="30"/>
      <c r="AR1712" s="30"/>
      <c r="AS1712" s="30"/>
      <c r="AT1712" s="30"/>
      <c r="AU1712" s="30"/>
      <c r="AV1712" s="30"/>
      <c r="AW1712" s="30"/>
      <c r="AX1712" s="30"/>
      <c r="AY1712" s="30"/>
      <c r="AZ1712" s="30"/>
      <c r="BA1712" s="30"/>
      <c r="BB1712" s="30"/>
      <c r="BC1712" s="30"/>
      <c r="BD1712" s="30"/>
      <c r="BE1712" s="30"/>
      <c r="BF1712" s="30"/>
      <c r="BG1712" s="30"/>
      <c r="BH1712" s="30"/>
      <c r="BI1712" s="30"/>
      <c r="BJ1712" s="30"/>
      <c r="BK1712" s="30"/>
      <c r="BL1712" s="30"/>
      <c r="BM1712" s="30"/>
      <c r="BN1712" s="30"/>
      <c r="BO1712" s="30"/>
      <c r="BP1712" s="30"/>
      <c r="BQ1712" s="30"/>
      <c r="BR1712" s="30"/>
      <c r="BS1712" s="30"/>
      <c r="BT1712" s="30"/>
      <c r="BU1712" s="30"/>
      <c r="BV1712" s="30"/>
    </row>
    <row r="1713" spans="1:74" s="31" customFormat="1" ht="15.75" x14ac:dyDescent="0.25">
      <c r="A1713" s="24"/>
      <c r="B1713" s="24"/>
      <c r="C1713" s="30"/>
      <c r="D1713" s="77"/>
      <c r="E1713" s="77"/>
      <c r="F1713" s="77"/>
      <c r="G1713" s="77"/>
      <c r="H1713" s="77"/>
      <c r="I1713" s="77"/>
      <c r="J1713" s="77"/>
      <c r="K1713" s="77"/>
      <c r="L1713" s="77"/>
      <c r="M1713" s="77"/>
      <c r="N1713" s="77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  <c r="AH1713" s="30"/>
      <c r="AI1713" s="30"/>
      <c r="AJ1713" s="30"/>
      <c r="AK1713" s="30"/>
      <c r="AL1713" s="30"/>
      <c r="AM1713" s="30"/>
      <c r="AN1713" s="30"/>
      <c r="AO1713" s="30"/>
      <c r="AP1713" s="30"/>
      <c r="AQ1713" s="30"/>
      <c r="AR1713" s="30"/>
      <c r="AS1713" s="30"/>
      <c r="AT1713" s="30"/>
      <c r="AU1713" s="30"/>
      <c r="AV1713" s="30"/>
      <c r="AW1713" s="30"/>
      <c r="AX1713" s="30"/>
      <c r="AY1713" s="30"/>
      <c r="AZ1713" s="30"/>
      <c r="BA1713" s="30"/>
      <c r="BB1713" s="30"/>
      <c r="BC1713" s="30"/>
      <c r="BD1713" s="30"/>
      <c r="BE1713" s="30"/>
      <c r="BF1713" s="30"/>
      <c r="BG1713" s="30"/>
      <c r="BH1713" s="30"/>
      <c r="BI1713" s="30"/>
      <c r="BJ1713" s="30"/>
      <c r="BK1713" s="30"/>
      <c r="BL1713" s="30"/>
      <c r="BM1713" s="30"/>
      <c r="BN1713" s="30"/>
      <c r="BO1713" s="30"/>
      <c r="BP1713" s="30"/>
      <c r="BQ1713" s="30"/>
      <c r="BR1713" s="30"/>
      <c r="BS1713" s="30"/>
      <c r="BT1713" s="30"/>
      <c r="BU1713" s="30"/>
      <c r="BV1713" s="30"/>
    </row>
    <row r="1714" spans="1:74" s="31" customFormat="1" ht="15.75" x14ac:dyDescent="0.25">
      <c r="A1714" s="24"/>
      <c r="B1714" s="24"/>
      <c r="C1714" s="30"/>
      <c r="D1714" s="77"/>
      <c r="E1714" s="77"/>
      <c r="F1714" s="77"/>
      <c r="G1714" s="77"/>
      <c r="H1714" s="77"/>
      <c r="I1714" s="77"/>
      <c r="J1714" s="77"/>
      <c r="K1714" s="77"/>
      <c r="L1714" s="77"/>
      <c r="M1714" s="77"/>
      <c r="N1714" s="77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  <c r="AH1714" s="30"/>
      <c r="AI1714" s="30"/>
      <c r="AJ1714" s="30"/>
      <c r="AK1714" s="30"/>
      <c r="AL1714" s="30"/>
      <c r="AM1714" s="30"/>
      <c r="AN1714" s="30"/>
      <c r="AO1714" s="30"/>
      <c r="AP1714" s="30"/>
      <c r="AQ1714" s="30"/>
      <c r="AR1714" s="30"/>
      <c r="AS1714" s="30"/>
      <c r="AT1714" s="30"/>
      <c r="AU1714" s="30"/>
      <c r="AV1714" s="30"/>
      <c r="AW1714" s="30"/>
      <c r="AX1714" s="30"/>
      <c r="AY1714" s="30"/>
      <c r="AZ1714" s="30"/>
      <c r="BA1714" s="30"/>
      <c r="BB1714" s="30"/>
      <c r="BC1714" s="30"/>
      <c r="BD1714" s="30"/>
      <c r="BE1714" s="30"/>
      <c r="BF1714" s="30"/>
      <c r="BG1714" s="30"/>
      <c r="BH1714" s="30"/>
      <c r="BI1714" s="30"/>
      <c r="BJ1714" s="30"/>
      <c r="BK1714" s="30"/>
      <c r="BL1714" s="30"/>
      <c r="BM1714" s="30"/>
      <c r="BN1714" s="30"/>
      <c r="BO1714" s="30"/>
      <c r="BP1714" s="30"/>
      <c r="BQ1714" s="30"/>
      <c r="BR1714" s="30"/>
      <c r="BS1714" s="30"/>
      <c r="BT1714" s="30"/>
      <c r="BU1714" s="30"/>
      <c r="BV1714" s="30"/>
    </row>
    <row r="1715" spans="1:74" s="31" customFormat="1" ht="15.75" x14ac:dyDescent="0.25">
      <c r="A1715" s="24"/>
      <c r="B1715" s="24"/>
      <c r="C1715" s="30"/>
      <c r="D1715" s="77"/>
      <c r="E1715" s="77"/>
      <c r="F1715" s="77"/>
      <c r="G1715" s="77"/>
      <c r="H1715" s="77"/>
      <c r="I1715" s="77"/>
      <c r="J1715" s="77"/>
      <c r="K1715" s="77"/>
      <c r="L1715" s="77"/>
      <c r="M1715" s="77"/>
      <c r="N1715" s="77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  <c r="AH1715" s="30"/>
      <c r="AI1715" s="30"/>
      <c r="AJ1715" s="30"/>
      <c r="AK1715" s="30"/>
      <c r="AL1715" s="30"/>
      <c r="AM1715" s="30"/>
      <c r="AN1715" s="30"/>
      <c r="AO1715" s="30"/>
      <c r="AP1715" s="30"/>
      <c r="AQ1715" s="30"/>
      <c r="AR1715" s="30"/>
      <c r="AS1715" s="30"/>
      <c r="AT1715" s="30"/>
      <c r="AU1715" s="30"/>
      <c r="AV1715" s="30"/>
      <c r="AW1715" s="30"/>
      <c r="AX1715" s="30"/>
      <c r="AY1715" s="30"/>
      <c r="AZ1715" s="30"/>
      <c r="BA1715" s="30"/>
      <c r="BB1715" s="30"/>
      <c r="BC1715" s="30"/>
      <c r="BD1715" s="30"/>
      <c r="BE1715" s="30"/>
      <c r="BF1715" s="30"/>
      <c r="BG1715" s="30"/>
      <c r="BH1715" s="30"/>
      <c r="BI1715" s="30"/>
      <c r="BJ1715" s="30"/>
      <c r="BK1715" s="30"/>
      <c r="BL1715" s="30"/>
      <c r="BM1715" s="30"/>
      <c r="BN1715" s="30"/>
      <c r="BO1715" s="30"/>
      <c r="BP1715" s="30"/>
      <c r="BQ1715" s="30"/>
      <c r="BR1715" s="30"/>
      <c r="BS1715" s="30"/>
      <c r="BT1715" s="30"/>
      <c r="BU1715" s="30"/>
      <c r="BV1715" s="30"/>
    </row>
    <row r="1716" spans="1:74" s="31" customFormat="1" ht="15.75" x14ac:dyDescent="0.25">
      <c r="A1716" s="24"/>
      <c r="B1716" s="24"/>
      <c r="C1716" s="30"/>
      <c r="D1716" s="77"/>
      <c r="E1716" s="77"/>
      <c r="F1716" s="77"/>
      <c r="G1716" s="77"/>
      <c r="H1716" s="77"/>
      <c r="I1716" s="77"/>
      <c r="J1716" s="77"/>
      <c r="K1716" s="77"/>
      <c r="L1716" s="77"/>
      <c r="M1716" s="77"/>
      <c r="N1716" s="77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  <c r="AH1716" s="30"/>
      <c r="AI1716" s="30"/>
      <c r="AJ1716" s="30"/>
      <c r="AK1716" s="30"/>
      <c r="AL1716" s="30"/>
      <c r="AM1716" s="30"/>
      <c r="AN1716" s="30"/>
      <c r="AO1716" s="30"/>
      <c r="AP1716" s="30"/>
      <c r="AQ1716" s="30"/>
      <c r="AR1716" s="30"/>
      <c r="AS1716" s="30"/>
      <c r="AT1716" s="30"/>
      <c r="AU1716" s="30"/>
      <c r="AV1716" s="30"/>
      <c r="AW1716" s="30"/>
      <c r="AX1716" s="30"/>
      <c r="AY1716" s="30"/>
      <c r="AZ1716" s="30"/>
      <c r="BA1716" s="30"/>
      <c r="BB1716" s="30"/>
      <c r="BC1716" s="30"/>
      <c r="BD1716" s="30"/>
      <c r="BE1716" s="30"/>
      <c r="BF1716" s="30"/>
      <c r="BG1716" s="30"/>
      <c r="BH1716" s="30"/>
      <c r="BI1716" s="30"/>
      <c r="BJ1716" s="30"/>
      <c r="BK1716" s="30"/>
      <c r="BL1716" s="30"/>
      <c r="BM1716" s="30"/>
      <c r="BN1716" s="30"/>
      <c r="BO1716" s="30"/>
      <c r="BP1716" s="30"/>
      <c r="BQ1716" s="30"/>
      <c r="BR1716" s="30"/>
      <c r="BS1716" s="30"/>
      <c r="BT1716" s="30"/>
      <c r="BU1716" s="30"/>
      <c r="BV1716" s="30"/>
    </row>
    <row r="1717" spans="1:74" s="31" customFormat="1" ht="15.75" x14ac:dyDescent="0.25">
      <c r="A1717" s="24"/>
      <c r="B1717" s="24"/>
      <c r="C1717" s="30"/>
      <c r="D1717" s="77"/>
      <c r="E1717" s="77"/>
      <c r="F1717" s="77"/>
      <c r="G1717" s="77"/>
      <c r="H1717" s="77"/>
      <c r="I1717" s="77"/>
      <c r="J1717" s="77"/>
      <c r="K1717" s="77"/>
      <c r="L1717" s="77"/>
      <c r="M1717" s="77"/>
      <c r="N1717" s="77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  <c r="AH1717" s="30"/>
      <c r="AI1717" s="30"/>
      <c r="AJ1717" s="30"/>
      <c r="AK1717" s="30"/>
      <c r="AL1717" s="30"/>
      <c r="AM1717" s="30"/>
      <c r="AN1717" s="30"/>
      <c r="AO1717" s="30"/>
      <c r="AP1717" s="30"/>
      <c r="AQ1717" s="30"/>
      <c r="AR1717" s="30"/>
      <c r="AS1717" s="30"/>
      <c r="AT1717" s="30"/>
      <c r="AU1717" s="30"/>
      <c r="AV1717" s="30"/>
      <c r="AW1717" s="30"/>
      <c r="AX1717" s="30"/>
      <c r="AY1717" s="30"/>
      <c r="AZ1717" s="30"/>
      <c r="BA1717" s="30"/>
      <c r="BB1717" s="30"/>
      <c r="BC1717" s="30"/>
      <c r="BD1717" s="30"/>
      <c r="BE1717" s="30"/>
      <c r="BF1717" s="30"/>
      <c r="BG1717" s="30"/>
      <c r="BH1717" s="30"/>
      <c r="BI1717" s="30"/>
      <c r="BJ1717" s="30"/>
      <c r="BK1717" s="30"/>
      <c r="BL1717" s="30"/>
      <c r="BM1717" s="30"/>
      <c r="BN1717" s="30"/>
      <c r="BO1717" s="30"/>
      <c r="BP1717" s="30"/>
      <c r="BQ1717" s="30"/>
      <c r="BR1717" s="30"/>
      <c r="BS1717" s="30"/>
      <c r="BT1717" s="30"/>
      <c r="BU1717" s="30"/>
      <c r="BV1717" s="30"/>
    </row>
    <row r="1718" spans="1:74" s="31" customFormat="1" ht="15.75" x14ac:dyDescent="0.25">
      <c r="A1718" s="24"/>
      <c r="B1718" s="24"/>
      <c r="C1718" s="30"/>
      <c r="D1718" s="77"/>
      <c r="E1718" s="77"/>
      <c r="F1718" s="77"/>
      <c r="G1718" s="77"/>
      <c r="H1718" s="77"/>
      <c r="I1718" s="77"/>
      <c r="J1718" s="77"/>
      <c r="K1718" s="77"/>
      <c r="L1718" s="77"/>
      <c r="M1718" s="77"/>
      <c r="N1718" s="77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30"/>
      <c r="AF1718" s="30"/>
      <c r="AG1718" s="30"/>
      <c r="AH1718" s="30"/>
      <c r="AI1718" s="30"/>
      <c r="AJ1718" s="30"/>
      <c r="AK1718" s="30"/>
      <c r="AL1718" s="30"/>
      <c r="AM1718" s="30"/>
      <c r="AN1718" s="30"/>
      <c r="AO1718" s="30"/>
      <c r="AP1718" s="30"/>
      <c r="AQ1718" s="30"/>
      <c r="AR1718" s="30"/>
      <c r="AS1718" s="30"/>
      <c r="AT1718" s="30"/>
      <c r="AU1718" s="30"/>
      <c r="AV1718" s="30"/>
      <c r="AW1718" s="30"/>
      <c r="AX1718" s="30"/>
      <c r="AY1718" s="30"/>
      <c r="AZ1718" s="30"/>
      <c r="BA1718" s="30"/>
      <c r="BB1718" s="30"/>
      <c r="BC1718" s="30"/>
      <c r="BD1718" s="30"/>
      <c r="BE1718" s="30"/>
      <c r="BF1718" s="30"/>
      <c r="BG1718" s="30"/>
      <c r="BH1718" s="30"/>
      <c r="BI1718" s="30"/>
      <c r="BJ1718" s="30"/>
      <c r="BK1718" s="30"/>
      <c r="BL1718" s="30"/>
      <c r="BM1718" s="30"/>
      <c r="BN1718" s="30"/>
      <c r="BO1718" s="30"/>
      <c r="BP1718" s="30"/>
      <c r="BQ1718" s="30"/>
      <c r="BR1718" s="30"/>
      <c r="BS1718" s="30"/>
      <c r="BT1718" s="30"/>
      <c r="BU1718" s="30"/>
      <c r="BV1718" s="30"/>
    </row>
    <row r="1719" spans="1:74" s="31" customFormat="1" ht="15.75" x14ac:dyDescent="0.25">
      <c r="A1719" s="24"/>
      <c r="B1719" s="24"/>
      <c r="C1719" s="30"/>
      <c r="D1719" s="77"/>
      <c r="E1719" s="77"/>
      <c r="F1719" s="77"/>
      <c r="G1719" s="77"/>
      <c r="H1719" s="77"/>
      <c r="I1719" s="77"/>
      <c r="J1719" s="77"/>
      <c r="K1719" s="77"/>
      <c r="L1719" s="77"/>
      <c r="M1719" s="77"/>
      <c r="N1719" s="77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  <c r="AH1719" s="30"/>
      <c r="AI1719" s="30"/>
      <c r="AJ1719" s="30"/>
      <c r="AK1719" s="30"/>
      <c r="AL1719" s="30"/>
      <c r="AM1719" s="30"/>
      <c r="AN1719" s="30"/>
      <c r="AO1719" s="30"/>
      <c r="AP1719" s="30"/>
      <c r="AQ1719" s="30"/>
      <c r="AR1719" s="30"/>
      <c r="AS1719" s="30"/>
      <c r="AT1719" s="30"/>
      <c r="AU1719" s="30"/>
      <c r="AV1719" s="30"/>
      <c r="AW1719" s="30"/>
      <c r="AX1719" s="30"/>
      <c r="AY1719" s="30"/>
      <c r="AZ1719" s="30"/>
      <c r="BA1719" s="30"/>
      <c r="BB1719" s="30"/>
      <c r="BC1719" s="30"/>
      <c r="BD1719" s="30"/>
      <c r="BE1719" s="30"/>
      <c r="BF1719" s="30"/>
      <c r="BG1719" s="30"/>
      <c r="BH1719" s="30"/>
      <c r="BI1719" s="30"/>
      <c r="BJ1719" s="30"/>
      <c r="BK1719" s="30"/>
      <c r="BL1719" s="30"/>
      <c r="BM1719" s="30"/>
      <c r="BN1719" s="30"/>
      <c r="BO1719" s="30"/>
      <c r="BP1719" s="30"/>
      <c r="BQ1719" s="30"/>
      <c r="BR1719" s="30"/>
      <c r="BS1719" s="30"/>
      <c r="BT1719" s="30"/>
      <c r="BU1719" s="30"/>
      <c r="BV1719" s="30"/>
    </row>
    <row r="1720" spans="1:74" s="31" customFormat="1" ht="15.75" x14ac:dyDescent="0.25">
      <c r="A1720" s="24"/>
      <c r="B1720" s="24"/>
      <c r="C1720" s="30"/>
      <c r="D1720" s="77"/>
      <c r="E1720" s="77"/>
      <c r="F1720" s="77"/>
      <c r="G1720" s="77"/>
      <c r="H1720" s="77"/>
      <c r="I1720" s="77"/>
      <c r="J1720" s="77"/>
      <c r="K1720" s="77"/>
      <c r="L1720" s="77"/>
      <c r="M1720" s="77"/>
      <c r="N1720" s="77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  <c r="AH1720" s="30"/>
      <c r="AI1720" s="30"/>
      <c r="AJ1720" s="30"/>
      <c r="AK1720" s="30"/>
      <c r="AL1720" s="30"/>
      <c r="AM1720" s="30"/>
      <c r="AN1720" s="30"/>
      <c r="AO1720" s="30"/>
      <c r="AP1720" s="30"/>
      <c r="AQ1720" s="30"/>
      <c r="AR1720" s="30"/>
      <c r="AS1720" s="30"/>
      <c r="AT1720" s="30"/>
      <c r="AU1720" s="30"/>
      <c r="AV1720" s="30"/>
      <c r="AW1720" s="30"/>
      <c r="AX1720" s="30"/>
      <c r="AY1720" s="30"/>
      <c r="AZ1720" s="30"/>
      <c r="BA1720" s="30"/>
      <c r="BB1720" s="30"/>
      <c r="BC1720" s="30"/>
      <c r="BD1720" s="30"/>
      <c r="BE1720" s="30"/>
      <c r="BF1720" s="30"/>
      <c r="BG1720" s="30"/>
      <c r="BH1720" s="30"/>
      <c r="BI1720" s="30"/>
      <c r="BJ1720" s="30"/>
      <c r="BK1720" s="30"/>
      <c r="BL1720" s="30"/>
      <c r="BM1720" s="30"/>
      <c r="BN1720" s="30"/>
      <c r="BO1720" s="30"/>
      <c r="BP1720" s="30"/>
      <c r="BQ1720" s="30"/>
      <c r="BR1720" s="30"/>
      <c r="BS1720" s="30"/>
      <c r="BT1720" s="30"/>
      <c r="BU1720" s="30"/>
      <c r="BV1720" s="30"/>
    </row>
    <row r="1721" spans="1:74" s="31" customFormat="1" ht="15.75" x14ac:dyDescent="0.25">
      <c r="A1721" s="24"/>
      <c r="B1721" s="24"/>
      <c r="C1721" s="30"/>
      <c r="D1721" s="77"/>
      <c r="E1721" s="77"/>
      <c r="F1721" s="77"/>
      <c r="G1721" s="77"/>
      <c r="H1721" s="77"/>
      <c r="I1721" s="77"/>
      <c r="J1721" s="77"/>
      <c r="K1721" s="77"/>
      <c r="L1721" s="77"/>
      <c r="M1721" s="77"/>
      <c r="N1721" s="77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  <c r="AH1721" s="30"/>
      <c r="AI1721" s="30"/>
      <c r="AJ1721" s="30"/>
      <c r="AK1721" s="30"/>
      <c r="AL1721" s="30"/>
      <c r="AM1721" s="30"/>
      <c r="AN1721" s="30"/>
      <c r="AO1721" s="30"/>
      <c r="AP1721" s="30"/>
      <c r="AQ1721" s="30"/>
      <c r="AR1721" s="30"/>
      <c r="AS1721" s="30"/>
      <c r="AT1721" s="30"/>
      <c r="AU1721" s="30"/>
      <c r="AV1721" s="30"/>
      <c r="AW1721" s="30"/>
      <c r="AX1721" s="30"/>
      <c r="AY1721" s="30"/>
      <c r="AZ1721" s="30"/>
      <c r="BA1721" s="30"/>
      <c r="BB1721" s="30"/>
      <c r="BC1721" s="30"/>
      <c r="BD1721" s="30"/>
      <c r="BE1721" s="30"/>
      <c r="BF1721" s="30"/>
      <c r="BG1721" s="30"/>
      <c r="BH1721" s="30"/>
      <c r="BI1721" s="30"/>
      <c r="BJ1721" s="30"/>
      <c r="BK1721" s="30"/>
      <c r="BL1721" s="30"/>
      <c r="BM1721" s="30"/>
      <c r="BN1721" s="30"/>
      <c r="BO1721" s="30"/>
      <c r="BP1721" s="30"/>
      <c r="BQ1721" s="30"/>
      <c r="BR1721" s="30"/>
      <c r="BS1721" s="30"/>
      <c r="BT1721" s="30"/>
      <c r="BU1721" s="30"/>
      <c r="BV1721" s="30"/>
    </row>
    <row r="1722" spans="1:74" s="31" customFormat="1" ht="15.75" x14ac:dyDescent="0.25">
      <c r="A1722" s="24"/>
      <c r="B1722" s="24"/>
      <c r="C1722" s="30"/>
      <c r="D1722" s="77"/>
      <c r="E1722" s="77"/>
      <c r="F1722" s="77"/>
      <c r="G1722" s="77"/>
      <c r="H1722" s="77"/>
      <c r="I1722" s="77"/>
      <c r="J1722" s="77"/>
      <c r="K1722" s="77"/>
      <c r="L1722" s="77"/>
      <c r="M1722" s="77"/>
      <c r="N1722" s="77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  <c r="AH1722" s="30"/>
      <c r="AI1722" s="30"/>
      <c r="AJ1722" s="30"/>
      <c r="AK1722" s="30"/>
      <c r="AL1722" s="30"/>
      <c r="AM1722" s="30"/>
      <c r="AN1722" s="30"/>
      <c r="AO1722" s="30"/>
      <c r="AP1722" s="30"/>
      <c r="AQ1722" s="30"/>
      <c r="AR1722" s="30"/>
      <c r="AS1722" s="30"/>
      <c r="AT1722" s="30"/>
      <c r="AU1722" s="30"/>
      <c r="AV1722" s="30"/>
      <c r="AW1722" s="30"/>
      <c r="AX1722" s="30"/>
      <c r="AY1722" s="30"/>
      <c r="AZ1722" s="30"/>
      <c r="BA1722" s="30"/>
      <c r="BB1722" s="30"/>
      <c r="BC1722" s="30"/>
      <c r="BD1722" s="30"/>
      <c r="BE1722" s="30"/>
      <c r="BF1722" s="30"/>
      <c r="BG1722" s="30"/>
      <c r="BH1722" s="30"/>
      <c r="BI1722" s="30"/>
      <c r="BJ1722" s="30"/>
      <c r="BK1722" s="30"/>
      <c r="BL1722" s="30"/>
      <c r="BM1722" s="30"/>
      <c r="BN1722" s="30"/>
      <c r="BO1722" s="30"/>
      <c r="BP1722" s="30"/>
      <c r="BQ1722" s="30"/>
      <c r="BR1722" s="30"/>
      <c r="BS1722" s="30"/>
      <c r="BT1722" s="30"/>
      <c r="BU1722" s="30"/>
      <c r="BV1722" s="30"/>
    </row>
    <row r="1723" spans="1:74" s="31" customFormat="1" ht="15.75" x14ac:dyDescent="0.25">
      <c r="A1723" s="24"/>
      <c r="B1723" s="24"/>
      <c r="C1723" s="30"/>
      <c r="D1723" s="77"/>
      <c r="E1723" s="77"/>
      <c r="F1723" s="77"/>
      <c r="G1723" s="77"/>
      <c r="H1723" s="77"/>
      <c r="I1723" s="77"/>
      <c r="J1723" s="77"/>
      <c r="K1723" s="77"/>
      <c r="L1723" s="77"/>
      <c r="M1723" s="77"/>
      <c r="N1723" s="77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30"/>
      <c r="AF1723" s="30"/>
      <c r="AG1723" s="30"/>
      <c r="AH1723" s="30"/>
      <c r="AI1723" s="30"/>
      <c r="AJ1723" s="30"/>
      <c r="AK1723" s="30"/>
      <c r="AL1723" s="30"/>
      <c r="AM1723" s="30"/>
      <c r="AN1723" s="30"/>
      <c r="AO1723" s="30"/>
      <c r="AP1723" s="30"/>
      <c r="AQ1723" s="30"/>
      <c r="AR1723" s="30"/>
      <c r="AS1723" s="30"/>
      <c r="AT1723" s="30"/>
      <c r="AU1723" s="30"/>
      <c r="AV1723" s="30"/>
      <c r="AW1723" s="30"/>
      <c r="AX1723" s="30"/>
      <c r="AY1723" s="30"/>
      <c r="AZ1723" s="30"/>
      <c r="BA1723" s="30"/>
      <c r="BB1723" s="30"/>
      <c r="BC1723" s="30"/>
      <c r="BD1723" s="30"/>
      <c r="BE1723" s="30"/>
      <c r="BF1723" s="30"/>
      <c r="BG1723" s="30"/>
      <c r="BH1723" s="30"/>
      <c r="BI1723" s="30"/>
      <c r="BJ1723" s="30"/>
      <c r="BK1723" s="30"/>
      <c r="BL1723" s="30"/>
      <c r="BM1723" s="30"/>
      <c r="BN1723" s="30"/>
      <c r="BO1723" s="30"/>
      <c r="BP1723" s="30"/>
      <c r="BQ1723" s="30"/>
      <c r="BR1723" s="30"/>
      <c r="BS1723" s="30"/>
      <c r="BT1723" s="30"/>
      <c r="BU1723" s="30"/>
      <c r="BV1723" s="30"/>
    </row>
    <row r="1724" spans="1:74" s="31" customFormat="1" ht="15.75" x14ac:dyDescent="0.25">
      <c r="A1724" s="24"/>
      <c r="B1724" s="24"/>
      <c r="C1724" s="30"/>
      <c r="D1724" s="77"/>
      <c r="E1724" s="77"/>
      <c r="F1724" s="77"/>
      <c r="G1724" s="77"/>
      <c r="H1724" s="77"/>
      <c r="I1724" s="77"/>
      <c r="J1724" s="77"/>
      <c r="K1724" s="77"/>
      <c r="L1724" s="77"/>
      <c r="M1724" s="77"/>
      <c r="N1724" s="77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  <c r="AH1724" s="30"/>
      <c r="AI1724" s="30"/>
      <c r="AJ1724" s="30"/>
      <c r="AK1724" s="30"/>
      <c r="AL1724" s="30"/>
      <c r="AM1724" s="30"/>
      <c r="AN1724" s="30"/>
      <c r="AO1724" s="30"/>
      <c r="AP1724" s="30"/>
      <c r="AQ1724" s="30"/>
      <c r="AR1724" s="30"/>
      <c r="AS1724" s="30"/>
      <c r="AT1724" s="30"/>
      <c r="AU1724" s="30"/>
      <c r="AV1724" s="30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  <c r="BO1724" s="30"/>
      <c r="BP1724" s="30"/>
      <c r="BQ1724" s="30"/>
      <c r="BR1724" s="30"/>
      <c r="BS1724" s="30"/>
      <c r="BT1724" s="30"/>
      <c r="BU1724" s="30"/>
      <c r="BV1724" s="30"/>
    </row>
    <row r="1725" spans="1:74" s="31" customFormat="1" ht="15.75" x14ac:dyDescent="0.25">
      <c r="A1725" s="24"/>
      <c r="B1725" s="24"/>
      <c r="C1725" s="30"/>
      <c r="D1725" s="77"/>
      <c r="E1725" s="77"/>
      <c r="F1725" s="77"/>
      <c r="G1725" s="77"/>
      <c r="H1725" s="77"/>
      <c r="I1725" s="77"/>
      <c r="J1725" s="77"/>
      <c r="K1725" s="77"/>
      <c r="L1725" s="77"/>
      <c r="M1725" s="77"/>
      <c r="N1725" s="77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  <c r="BO1725" s="30"/>
      <c r="BP1725" s="30"/>
      <c r="BQ1725" s="30"/>
      <c r="BR1725" s="30"/>
      <c r="BS1725" s="30"/>
      <c r="BT1725" s="30"/>
      <c r="BU1725" s="30"/>
      <c r="BV1725" s="30"/>
    </row>
    <row r="1726" spans="1:74" s="31" customFormat="1" ht="15.75" x14ac:dyDescent="0.25">
      <c r="A1726" s="24"/>
      <c r="B1726" s="24"/>
      <c r="C1726" s="30"/>
      <c r="D1726" s="77"/>
      <c r="E1726" s="77"/>
      <c r="F1726" s="77"/>
      <c r="G1726" s="77"/>
      <c r="H1726" s="77"/>
      <c r="I1726" s="77"/>
      <c r="J1726" s="77"/>
      <c r="K1726" s="77"/>
      <c r="L1726" s="77"/>
      <c r="M1726" s="77"/>
      <c r="N1726" s="77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  <c r="AH1726" s="30"/>
      <c r="AI1726" s="30"/>
      <c r="AJ1726" s="30"/>
      <c r="AK1726" s="30"/>
      <c r="AL1726" s="30"/>
      <c r="AM1726" s="30"/>
      <c r="AN1726" s="30"/>
      <c r="AO1726" s="30"/>
      <c r="AP1726" s="30"/>
      <c r="AQ1726" s="30"/>
      <c r="AR1726" s="30"/>
      <c r="AS1726" s="30"/>
      <c r="AT1726" s="30"/>
      <c r="AU1726" s="30"/>
      <c r="AV1726" s="30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  <c r="BO1726" s="30"/>
      <c r="BP1726" s="30"/>
      <c r="BQ1726" s="30"/>
      <c r="BR1726" s="30"/>
      <c r="BS1726" s="30"/>
      <c r="BT1726" s="30"/>
      <c r="BU1726" s="30"/>
      <c r="BV1726" s="30"/>
    </row>
    <row r="1727" spans="1:74" s="31" customFormat="1" ht="15.75" x14ac:dyDescent="0.25">
      <c r="A1727" s="24"/>
      <c r="B1727" s="24"/>
      <c r="C1727" s="30"/>
      <c r="D1727" s="77"/>
      <c r="E1727" s="77"/>
      <c r="F1727" s="77"/>
      <c r="G1727" s="77"/>
      <c r="H1727" s="77"/>
      <c r="I1727" s="77"/>
      <c r="J1727" s="77"/>
      <c r="K1727" s="77"/>
      <c r="L1727" s="77"/>
      <c r="M1727" s="77"/>
      <c r="N1727" s="77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  <c r="BO1727" s="30"/>
      <c r="BP1727" s="30"/>
      <c r="BQ1727" s="30"/>
      <c r="BR1727" s="30"/>
      <c r="BS1727" s="30"/>
      <c r="BT1727" s="30"/>
      <c r="BU1727" s="30"/>
      <c r="BV1727" s="30"/>
    </row>
    <row r="1728" spans="1:74" s="31" customFormat="1" ht="15.75" x14ac:dyDescent="0.25">
      <c r="A1728" s="24"/>
      <c r="B1728" s="24"/>
      <c r="C1728" s="30"/>
      <c r="D1728" s="77"/>
      <c r="E1728" s="77"/>
      <c r="F1728" s="77"/>
      <c r="G1728" s="77"/>
      <c r="H1728" s="77"/>
      <c r="I1728" s="77"/>
      <c r="J1728" s="77"/>
      <c r="K1728" s="77"/>
      <c r="L1728" s="77"/>
      <c r="M1728" s="77"/>
      <c r="N1728" s="77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  <c r="BO1728" s="30"/>
      <c r="BP1728" s="30"/>
      <c r="BQ1728" s="30"/>
      <c r="BR1728" s="30"/>
      <c r="BS1728" s="30"/>
      <c r="BT1728" s="30"/>
      <c r="BU1728" s="30"/>
      <c r="BV1728" s="30"/>
    </row>
    <row r="1729" spans="1:74" s="31" customFormat="1" ht="15.75" x14ac:dyDescent="0.25">
      <c r="A1729" s="24"/>
      <c r="B1729" s="24"/>
      <c r="C1729" s="30"/>
      <c r="D1729" s="77"/>
      <c r="E1729" s="77"/>
      <c r="F1729" s="77"/>
      <c r="G1729" s="77"/>
      <c r="H1729" s="77"/>
      <c r="I1729" s="77"/>
      <c r="J1729" s="77"/>
      <c r="K1729" s="77"/>
      <c r="L1729" s="77"/>
      <c r="M1729" s="77"/>
      <c r="N1729" s="77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/>
      <c r="BP1729" s="30"/>
      <c r="BQ1729" s="30"/>
      <c r="BR1729" s="30"/>
      <c r="BS1729" s="30"/>
      <c r="BT1729" s="30"/>
      <c r="BU1729" s="30"/>
      <c r="BV1729" s="30"/>
    </row>
    <row r="1730" spans="1:74" s="31" customFormat="1" ht="15.75" x14ac:dyDescent="0.25">
      <c r="A1730" s="24"/>
      <c r="B1730" s="24"/>
      <c r="C1730" s="30"/>
      <c r="D1730" s="77"/>
      <c r="E1730" s="77"/>
      <c r="F1730" s="77"/>
      <c r="G1730" s="77"/>
      <c r="H1730" s="77"/>
      <c r="I1730" s="77"/>
      <c r="J1730" s="77"/>
      <c r="K1730" s="77"/>
      <c r="L1730" s="77"/>
      <c r="M1730" s="77"/>
      <c r="N1730" s="77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  <c r="BO1730" s="30"/>
      <c r="BP1730" s="30"/>
      <c r="BQ1730" s="30"/>
      <c r="BR1730" s="30"/>
      <c r="BS1730" s="30"/>
      <c r="BT1730" s="30"/>
      <c r="BU1730" s="30"/>
      <c r="BV1730" s="30"/>
    </row>
    <row r="1731" spans="1:74" s="31" customFormat="1" ht="15.75" x14ac:dyDescent="0.25">
      <c r="A1731" s="24"/>
      <c r="B1731" s="24"/>
      <c r="C1731" s="30"/>
      <c r="D1731" s="77"/>
      <c r="E1731" s="77"/>
      <c r="F1731" s="77"/>
      <c r="G1731" s="77"/>
      <c r="H1731" s="77"/>
      <c r="I1731" s="77"/>
      <c r="J1731" s="77"/>
      <c r="K1731" s="77"/>
      <c r="L1731" s="77"/>
      <c r="M1731" s="77"/>
      <c r="N1731" s="77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</row>
    <row r="1732" spans="1:74" s="31" customFormat="1" ht="15.75" x14ac:dyDescent="0.25">
      <c r="A1732" s="24"/>
      <c r="B1732" s="24"/>
      <c r="C1732" s="30"/>
      <c r="D1732" s="77"/>
      <c r="E1732" s="77"/>
      <c r="F1732" s="77"/>
      <c r="G1732" s="77"/>
      <c r="H1732" s="77"/>
      <c r="I1732" s="77"/>
      <c r="J1732" s="77"/>
      <c r="K1732" s="77"/>
      <c r="L1732" s="77"/>
      <c r="M1732" s="77"/>
      <c r="N1732" s="77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  <c r="BO1732" s="30"/>
      <c r="BP1732" s="30"/>
      <c r="BQ1732" s="30"/>
      <c r="BR1732" s="30"/>
      <c r="BS1732" s="30"/>
      <c r="BT1732" s="30"/>
      <c r="BU1732" s="30"/>
      <c r="BV1732" s="30"/>
    </row>
    <row r="1733" spans="1:74" s="31" customFormat="1" ht="15.75" x14ac:dyDescent="0.25">
      <c r="A1733" s="24"/>
      <c r="B1733" s="24"/>
      <c r="C1733" s="30"/>
      <c r="D1733" s="77"/>
      <c r="E1733" s="77"/>
      <c r="F1733" s="77"/>
      <c r="G1733" s="77"/>
      <c r="H1733" s="77"/>
      <c r="I1733" s="77"/>
      <c r="J1733" s="77"/>
      <c r="K1733" s="77"/>
      <c r="L1733" s="77"/>
      <c r="M1733" s="77"/>
      <c r="N1733" s="77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/>
      <c r="BP1733" s="30"/>
      <c r="BQ1733" s="30"/>
      <c r="BR1733" s="30"/>
      <c r="BS1733" s="30"/>
      <c r="BT1733" s="30"/>
      <c r="BU1733" s="30"/>
      <c r="BV1733" s="30"/>
    </row>
    <row r="1734" spans="1:74" s="31" customFormat="1" ht="15.75" x14ac:dyDescent="0.25">
      <c r="A1734" s="24"/>
      <c r="B1734" s="24"/>
      <c r="C1734" s="30"/>
      <c r="D1734" s="77"/>
      <c r="E1734" s="77"/>
      <c r="F1734" s="77"/>
      <c r="G1734" s="77"/>
      <c r="H1734" s="77"/>
      <c r="I1734" s="77"/>
      <c r="J1734" s="77"/>
      <c r="K1734" s="77"/>
      <c r="L1734" s="77"/>
      <c r="M1734" s="77"/>
      <c r="N1734" s="77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  <c r="BO1734" s="30"/>
      <c r="BP1734" s="30"/>
      <c r="BQ1734" s="30"/>
      <c r="BR1734" s="30"/>
      <c r="BS1734" s="30"/>
      <c r="BT1734" s="30"/>
      <c r="BU1734" s="30"/>
      <c r="BV1734" s="30"/>
    </row>
    <row r="1735" spans="1:74" s="31" customFormat="1" ht="15.75" x14ac:dyDescent="0.25">
      <c r="A1735" s="24"/>
      <c r="B1735" s="24"/>
      <c r="C1735" s="30"/>
      <c r="D1735" s="77"/>
      <c r="E1735" s="77"/>
      <c r="F1735" s="77"/>
      <c r="G1735" s="77"/>
      <c r="H1735" s="77"/>
      <c r="I1735" s="77"/>
      <c r="J1735" s="77"/>
      <c r="K1735" s="77"/>
      <c r="L1735" s="77"/>
      <c r="M1735" s="77"/>
      <c r="N1735" s="77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  <c r="BO1735" s="30"/>
      <c r="BP1735" s="30"/>
      <c r="BQ1735" s="30"/>
      <c r="BR1735" s="30"/>
      <c r="BS1735" s="30"/>
      <c r="BT1735" s="30"/>
      <c r="BU1735" s="30"/>
      <c r="BV1735" s="30"/>
    </row>
    <row r="1736" spans="1:74" s="31" customFormat="1" ht="15.75" x14ac:dyDescent="0.25">
      <c r="A1736" s="24"/>
      <c r="B1736" s="24"/>
      <c r="C1736" s="30"/>
      <c r="D1736" s="77"/>
      <c r="E1736" s="77"/>
      <c r="F1736" s="77"/>
      <c r="G1736" s="77"/>
      <c r="H1736" s="77"/>
      <c r="I1736" s="77"/>
      <c r="J1736" s="77"/>
      <c r="K1736" s="77"/>
      <c r="L1736" s="77"/>
      <c r="M1736" s="77"/>
      <c r="N1736" s="77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  <c r="BO1736" s="30"/>
      <c r="BP1736" s="30"/>
      <c r="BQ1736" s="30"/>
      <c r="BR1736" s="30"/>
      <c r="BS1736" s="30"/>
      <c r="BT1736" s="30"/>
      <c r="BU1736" s="30"/>
      <c r="BV1736" s="30"/>
    </row>
    <row r="1737" spans="1:74" s="31" customFormat="1" ht="15.75" x14ac:dyDescent="0.25">
      <c r="A1737" s="24"/>
      <c r="B1737" s="24"/>
      <c r="C1737" s="30"/>
      <c r="D1737" s="77"/>
      <c r="E1737" s="77"/>
      <c r="F1737" s="77"/>
      <c r="G1737" s="77"/>
      <c r="H1737" s="77"/>
      <c r="I1737" s="77"/>
      <c r="J1737" s="77"/>
      <c r="K1737" s="77"/>
      <c r="L1737" s="77"/>
      <c r="M1737" s="77"/>
      <c r="N1737" s="77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  <c r="BO1737" s="30"/>
      <c r="BP1737" s="30"/>
      <c r="BQ1737" s="30"/>
      <c r="BR1737" s="30"/>
      <c r="BS1737" s="30"/>
      <c r="BT1737" s="30"/>
      <c r="BU1737" s="30"/>
      <c r="BV1737" s="30"/>
    </row>
    <row r="1738" spans="1:74" s="31" customFormat="1" ht="15.75" x14ac:dyDescent="0.25">
      <c r="A1738" s="24"/>
      <c r="B1738" s="24"/>
      <c r="C1738" s="30"/>
      <c r="D1738" s="77"/>
      <c r="E1738" s="77"/>
      <c r="F1738" s="77"/>
      <c r="G1738" s="77"/>
      <c r="H1738" s="77"/>
      <c r="I1738" s="77"/>
      <c r="J1738" s="77"/>
      <c r="K1738" s="77"/>
      <c r="L1738" s="77"/>
      <c r="M1738" s="77"/>
      <c r="N1738" s="77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  <c r="BO1738" s="30"/>
      <c r="BP1738" s="30"/>
      <c r="BQ1738" s="30"/>
      <c r="BR1738" s="30"/>
      <c r="BS1738" s="30"/>
      <c r="BT1738" s="30"/>
      <c r="BU1738" s="30"/>
      <c r="BV1738" s="30"/>
    </row>
    <row r="1739" spans="1:74" s="31" customFormat="1" ht="15.75" x14ac:dyDescent="0.25">
      <c r="A1739" s="24"/>
      <c r="B1739" s="24"/>
      <c r="C1739" s="30"/>
      <c r="D1739" s="77"/>
      <c r="E1739" s="77"/>
      <c r="F1739" s="77"/>
      <c r="G1739" s="77"/>
      <c r="H1739" s="77"/>
      <c r="I1739" s="77"/>
      <c r="J1739" s="77"/>
      <c r="K1739" s="77"/>
      <c r="L1739" s="77"/>
      <c r="M1739" s="77"/>
      <c r="N1739" s="77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  <c r="BO1739" s="30"/>
      <c r="BP1739" s="30"/>
      <c r="BQ1739" s="30"/>
      <c r="BR1739" s="30"/>
      <c r="BS1739" s="30"/>
      <c r="BT1739" s="30"/>
      <c r="BU1739" s="30"/>
      <c r="BV1739" s="30"/>
    </row>
    <row r="1740" spans="1:74" s="31" customFormat="1" ht="15.75" x14ac:dyDescent="0.25">
      <c r="A1740" s="24"/>
      <c r="B1740" s="24"/>
      <c r="C1740" s="30"/>
      <c r="D1740" s="77"/>
      <c r="E1740" s="77"/>
      <c r="F1740" s="77"/>
      <c r="G1740" s="77"/>
      <c r="H1740" s="77"/>
      <c r="I1740" s="77"/>
      <c r="J1740" s="77"/>
      <c r="K1740" s="77"/>
      <c r="L1740" s="77"/>
      <c r="M1740" s="77"/>
      <c r="N1740" s="77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  <c r="BO1740" s="30"/>
      <c r="BP1740" s="30"/>
      <c r="BQ1740" s="30"/>
      <c r="BR1740" s="30"/>
      <c r="BS1740" s="30"/>
      <c r="BT1740" s="30"/>
      <c r="BU1740" s="30"/>
      <c r="BV1740" s="30"/>
    </row>
    <row r="1741" spans="1:74" s="31" customFormat="1" ht="15.75" x14ac:dyDescent="0.25">
      <c r="A1741" s="24"/>
      <c r="B1741" s="24"/>
      <c r="C1741" s="30"/>
      <c r="D1741" s="77"/>
      <c r="E1741" s="77"/>
      <c r="F1741" s="77"/>
      <c r="G1741" s="77"/>
      <c r="H1741" s="77"/>
      <c r="I1741" s="77"/>
      <c r="J1741" s="77"/>
      <c r="K1741" s="77"/>
      <c r="L1741" s="77"/>
      <c r="M1741" s="77"/>
      <c r="N1741" s="77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  <c r="BO1741" s="30"/>
      <c r="BP1741" s="30"/>
      <c r="BQ1741" s="30"/>
      <c r="BR1741" s="30"/>
      <c r="BS1741" s="30"/>
      <c r="BT1741" s="30"/>
      <c r="BU1741" s="30"/>
      <c r="BV1741" s="30"/>
    </row>
    <row r="1742" spans="1:74" s="31" customFormat="1" ht="15.75" x14ac:dyDescent="0.25">
      <c r="A1742" s="24"/>
      <c r="B1742" s="24"/>
      <c r="C1742" s="30"/>
      <c r="D1742" s="77"/>
      <c r="E1742" s="77"/>
      <c r="F1742" s="77"/>
      <c r="G1742" s="77"/>
      <c r="H1742" s="77"/>
      <c r="I1742" s="77"/>
      <c r="J1742" s="77"/>
      <c r="K1742" s="77"/>
      <c r="L1742" s="77"/>
      <c r="M1742" s="77"/>
      <c r="N1742" s="77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  <c r="BO1742" s="30"/>
      <c r="BP1742" s="30"/>
      <c r="BQ1742" s="30"/>
      <c r="BR1742" s="30"/>
      <c r="BS1742" s="30"/>
      <c r="BT1742" s="30"/>
      <c r="BU1742" s="30"/>
      <c r="BV1742" s="30"/>
    </row>
    <row r="1743" spans="1:74" s="31" customFormat="1" ht="15.75" x14ac:dyDescent="0.25">
      <c r="A1743" s="24"/>
      <c r="B1743" s="24"/>
      <c r="C1743" s="30"/>
      <c r="D1743" s="77"/>
      <c r="E1743" s="77"/>
      <c r="F1743" s="77"/>
      <c r="G1743" s="77"/>
      <c r="H1743" s="77"/>
      <c r="I1743" s="77"/>
      <c r="J1743" s="77"/>
      <c r="K1743" s="77"/>
      <c r="L1743" s="77"/>
      <c r="M1743" s="77"/>
      <c r="N1743" s="77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  <c r="BO1743" s="30"/>
      <c r="BP1743" s="30"/>
      <c r="BQ1743" s="30"/>
      <c r="BR1743" s="30"/>
      <c r="BS1743" s="30"/>
      <c r="BT1743" s="30"/>
      <c r="BU1743" s="30"/>
      <c r="BV1743" s="30"/>
    </row>
    <row r="1744" spans="1:74" s="31" customFormat="1" ht="15.75" x14ac:dyDescent="0.25">
      <c r="A1744" s="24"/>
      <c r="B1744" s="24"/>
      <c r="C1744" s="30"/>
      <c r="D1744" s="77"/>
      <c r="E1744" s="77"/>
      <c r="F1744" s="77"/>
      <c r="G1744" s="77"/>
      <c r="H1744" s="77"/>
      <c r="I1744" s="77"/>
      <c r="J1744" s="77"/>
      <c r="K1744" s="77"/>
      <c r="L1744" s="77"/>
      <c r="M1744" s="77"/>
      <c r="N1744" s="77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  <c r="BO1744" s="30"/>
      <c r="BP1744" s="30"/>
      <c r="BQ1744" s="30"/>
      <c r="BR1744" s="30"/>
      <c r="BS1744" s="30"/>
      <c r="BT1744" s="30"/>
      <c r="BU1744" s="30"/>
      <c r="BV1744" s="30"/>
    </row>
    <row r="1745" spans="1:74" s="31" customFormat="1" ht="15.75" x14ac:dyDescent="0.25">
      <c r="A1745" s="24"/>
      <c r="B1745" s="24"/>
      <c r="C1745" s="30"/>
      <c r="D1745" s="77"/>
      <c r="E1745" s="77"/>
      <c r="F1745" s="77"/>
      <c r="G1745" s="77"/>
      <c r="H1745" s="77"/>
      <c r="I1745" s="77"/>
      <c r="J1745" s="77"/>
      <c r="K1745" s="77"/>
      <c r="L1745" s="77"/>
      <c r="M1745" s="77"/>
      <c r="N1745" s="77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  <c r="AH1745" s="30"/>
      <c r="AI1745" s="30"/>
      <c r="AJ1745" s="30"/>
      <c r="AK1745" s="30"/>
      <c r="AL1745" s="30"/>
      <c r="AM1745" s="30"/>
      <c r="AN1745" s="30"/>
      <c r="AO1745" s="30"/>
      <c r="AP1745" s="30"/>
      <c r="AQ1745" s="30"/>
      <c r="AR1745" s="30"/>
      <c r="AS1745" s="30"/>
      <c r="AT1745" s="30"/>
      <c r="AU1745" s="30"/>
      <c r="AV1745" s="30"/>
      <c r="AW1745" s="30"/>
      <c r="AX1745" s="30"/>
      <c r="AY1745" s="30"/>
      <c r="AZ1745" s="30"/>
      <c r="BA1745" s="30"/>
      <c r="BB1745" s="30"/>
      <c r="BC1745" s="30"/>
      <c r="BD1745" s="30"/>
      <c r="BE1745" s="30"/>
      <c r="BF1745" s="30"/>
      <c r="BG1745" s="30"/>
      <c r="BH1745" s="30"/>
      <c r="BI1745" s="30"/>
      <c r="BJ1745" s="30"/>
      <c r="BK1745" s="30"/>
      <c r="BL1745" s="30"/>
      <c r="BM1745" s="30"/>
      <c r="BN1745" s="30"/>
      <c r="BO1745" s="30"/>
      <c r="BP1745" s="30"/>
      <c r="BQ1745" s="30"/>
      <c r="BR1745" s="30"/>
      <c r="BS1745" s="30"/>
      <c r="BT1745" s="30"/>
      <c r="BU1745" s="30"/>
      <c r="BV1745" s="30"/>
    </row>
    <row r="1746" spans="1:74" s="31" customFormat="1" ht="15.75" x14ac:dyDescent="0.25">
      <c r="A1746" s="24"/>
      <c r="B1746" s="24"/>
      <c r="C1746" s="30"/>
      <c r="D1746" s="77"/>
      <c r="E1746" s="77"/>
      <c r="F1746" s="77"/>
      <c r="G1746" s="77"/>
      <c r="H1746" s="77"/>
      <c r="I1746" s="77"/>
      <c r="J1746" s="77"/>
      <c r="K1746" s="77"/>
      <c r="L1746" s="77"/>
      <c r="M1746" s="77"/>
      <c r="N1746" s="77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  <c r="AH1746" s="30"/>
      <c r="AI1746" s="30"/>
      <c r="AJ1746" s="30"/>
      <c r="AK1746" s="30"/>
      <c r="AL1746" s="30"/>
      <c r="AM1746" s="30"/>
      <c r="AN1746" s="30"/>
      <c r="AO1746" s="30"/>
      <c r="AP1746" s="30"/>
      <c r="AQ1746" s="30"/>
      <c r="AR1746" s="30"/>
      <c r="AS1746" s="30"/>
      <c r="AT1746" s="30"/>
      <c r="AU1746" s="30"/>
      <c r="AV1746" s="30"/>
      <c r="AW1746" s="30"/>
      <c r="AX1746" s="30"/>
      <c r="AY1746" s="30"/>
      <c r="AZ1746" s="30"/>
      <c r="BA1746" s="30"/>
      <c r="BB1746" s="30"/>
      <c r="BC1746" s="30"/>
      <c r="BD1746" s="30"/>
      <c r="BE1746" s="30"/>
      <c r="BF1746" s="30"/>
      <c r="BG1746" s="30"/>
      <c r="BH1746" s="30"/>
      <c r="BI1746" s="30"/>
      <c r="BJ1746" s="30"/>
      <c r="BK1746" s="30"/>
      <c r="BL1746" s="30"/>
      <c r="BM1746" s="30"/>
      <c r="BN1746" s="30"/>
      <c r="BO1746" s="30"/>
      <c r="BP1746" s="30"/>
      <c r="BQ1746" s="30"/>
      <c r="BR1746" s="30"/>
      <c r="BS1746" s="30"/>
      <c r="BT1746" s="30"/>
      <c r="BU1746" s="30"/>
      <c r="BV1746" s="30"/>
    </row>
    <row r="1747" spans="1:74" s="31" customFormat="1" ht="15.75" x14ac:dyDescent="0.25">
      <c r="A1747" s="24"/>
      <c r="B1747" s="24"/>
      <c r="C1747" s="30"/>
      <c r="D1747" s="77"/>
      <c r="E1747" s="77"/>
      <c r="F1747" s="77"/>
      <c r="G1747" s="77"/>
      <c r="H1747" s="77"/>
      <c r="I1747" s="77"/>
      <c r="J1747" s="77"/>
      <c r="K1747" s="77"/>
      <c r="L1747" s="77"/>
      <c r="M1747" s="77"/>
      <c r="N1747" s="77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  <c r="AH1747" s="30"/>
      <c r="AI1747" s="30"/>
      <c r="AJ1747" s="30"/>
      <c r="AK1747" s="30"/>
      <c r="AL1747" s="30"/>
      <c r="AM1747" s="30"/>
      <c r="AN1747" s="30"/>
      <c r="AO1747" s="30"/>
      <c r="AP1747" s="30"/>
      <c r="AQ1747" s="30"/>
      <c r="AR1747" s="30"/>
      <c r="AS1747" s="30"/>
      <c r="AT1747" s="30"/>
      <c r="AU1747" s="30"/>
      <c r="AV1747" s="30"/>
      <c r="AW1747" s="30"/>
      <c r="AX1747" s="30"/>
      <c r="AY1747" s="30"/>
      <c r="AZ1747" s="30"/>
      <c r="BA1747" s="30"/>
      <c r="BB1747" s="30"/>
      <c r="BC1747" s="30"/>
      <c r="BD1747" s="30"/>
      <c r="BE1747" s="30"/>
      <c r="BF1747" s="30"/>
      <c r="BG1747" s="30"/>
      <c r="BH1747" s="30"/>
      <c r="BI1747" s="30"/>
      <c r="BJ1747" s="30"/>
      <c r="BK1747" s="30"/>
      <c r="BL1747" s="30"/>
      <c r="BM1747" s="30"/>
      <c r="BN1747" s="30"/>
      <c r="BO1747" s="30"/>
      <c r="BP1747" s="30"/>
      <c r="BQ1747" s="30"/>
      <c r="BR1747" s="30"/>
      <c r="BS1747" s="30"/>
      <c r="BT1747" s="30"/>
      <c r="BU1747" s="30"/>
      <c r="BV1747" s="30"/>
    </row>
    <row r="1748" spans="1:74" s="31" customFormat="1" ht="15.75" x14ac:dyDescent="0.25">
      <c r="A1748" s="24"/>
      <c r="B1748" s="24"/>
      <c r="C1748" s="30"/>
      <c r="D1748" s="77"/>
      <c r="E1748" s="77"/>
      <c r="F1748" s="77"/>
      <c r="G1748" s="77"/>
      <c r="H1748" s="77"/>
      <c r="I1748" s="77"/>
      <c r="J1748" s="77"/>
      <c r="K1748" s="77"/>
      <c r="L1748" s="77"/>
      <c r="M1748" s="77"/>
      <c r="N1748" s="77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  <c r="AH1748" s="30"/>
      <c r="AI1748" s="30"/>
      <c r="AJ1748" s="30"/>
      <c r="AK1748" s="30"/>
      <c r="AL1748" s="30"/>
      <c r="AM1748" s="30"/>
      <c r="AN1748" s="30"/>
      <c r="AO1748" s="30"/>
      <c r="AP1748" s="30"/>
      <c r="AQ1748" s="30"/>
      <c r="AR1748" s="30"/>
      <c r="AS1748" s="30"/>
      <c r="AT1748" s="30"/>
      <c r="AU1748" s="30"/>
      <c r="AV1748" s="30"/>
      <c r="AW1748" s="30"/>
      <c r="AX1748" s="30"/>
      <c r="AY1748" s="30"/>
      <c r="AZ1748" s="30"/>
      <c r="BA1748" s="30"/>
      <c r="BB1748" s="30"/>
      <c r="BC1748" s="30"/>
      <c r="BD1748" s="30"/>
      <c r="BE1748" s="30"/>
      <c r="BF1748" s="30"/>
      <c r="BG1748" s="30"/>
      <c r="BH1748" s="30"/>
      <c r="BI1748" s="30"/>
      <c r="BJ1748" s="30"/>
      <c r="BK1748" s="30"/>
      <c r="BL1748" s="30"/>
      <c r="BM1748" s="30"/>
      <c r="BN1748" s="30"/>
      <c r="BO1748" s="30"/>
      <c r="BP1748" s="30"/>
      <c r="BQ1748" s="30"/>
      <c r="BR1748" s="30"/>
      <c r="BS1748" s="30"/>
      <c r="BT1748" s="30"/>
      <c r="BU1748" s="30"/>
      <c r="BV1748" s="30"/>
    </row>
    <row r="1749" spans="1:74" s="31" customFormat="1" ht="15.75" x14ac:dyDescent="0.25">
      <c r="A1749" s="24"/>
      <c r="B1749" s="24"/>
      <c r="C1749" s="30"/>
      <c r="D1749" s="77"/>
      <c r="E1749" s="77"/>
      <c r="F1749" s="77"/>
      <c r="G1749" s="77"/>
      <c r="H1749" s="77"/>
      <c r="I1749" s="77"/>
      <c r="J1749" s="77"/>
      <c r="K1749" s="77"/>
      <c r="L1749" s="77"/>
      <c r="M1749" s="77"/>
      <c r="N1749" s="77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  <c r="AH1749" s="30"/>
      <c r="AI1749" s="30"/>
      <c r="AJ1749" s="30"/>
      <c r="AK1749" s="30"/>
      <c r="AL1749" s="30"/>
      <c r="AM1749" s="30"/>
      <c r="AN1749" s="30"/>
      <c r="AO1749" s="30"/>
      <c r="AP1749" s="30"/>
      <c r="AQ1749" s="30"/>
      <c r="AR1749" s="30"/>
      <c r="AS1749" s="30"/>
      <c r="AT1749" s="30"/>
      <c r="AU1749" s="30"/>
      <c r="AV1749" s="30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  <c r="BQ1749" s="30"/>
      <c r="BR1749" s="30"/>
      <c r="BS1749" s="30"/>
      <c r="BT1749" s="30"/>
      <c r="BU1749" s="30"/>
      <c r="BV1749" s="30"/>
    </row>
    <row r="1750" spans="1:74" s="31" customFormat="1" ht="15.75" x14ac:dyDescent="0.25">
      <c r="A1750" s="24"/>
      <c r="B1750" s="24"/>
      <c r="C1750" s="30"/>
      <c r="D1750" s="77"/>
      <c r="E1750" s="77"/>
      <c r="F1750" s="77"/>
      <c r="G1750" s="77"/>
      <c r="H1750" s="77"/>
      <c r="I1750" s="77"/>
      <c r="J1750" s="77"/>
      <c r="K1750" s="77"/>
      <c r="L1750" s="77"/>
      <c r="M1750" s="77"/>
      <c r="N1750" s="77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  <c r="AH1750" s="30"/>
      <c r="AI1750" s="30"/>
      <c r="AJ1750" s="30"/>
      <c r="AK1750" s="30"/>
      <c r="AL1750" s="30"/>
      <c r="AM1750" s="30"/>
      <c r="AN1750" s="30"/>
      <c r="AO1750" s="30"/>
      <c r="AP1750" s="30"/>
      <c r="AQ1750" s="30"/>
      <c r="AR1750" s="30"/>
      <c r="AS1750" s="30"/>
      <c r="AT1750" s="30"/>
      <c r="AU1750" s="30"/>
      <c r="AV1750" s="30"/>
      <c r="AW1750" s="30"/>
      <c r="AX1750" s="30"/>
      <c r="AY1750" s="30"/>
      <c r="AZ1750" s="30"/>
      <c r="BA1750" s="30"/>
      <c r="BB1750" s="30"/>
      <c r="BC1750" s="30"/>
      <c r="BD1750" s="30"/>
      <c r="BE1750" s="30"/>
      <c r="BF1750" s="30"/>
      <c r="BG1750" s="30"/>
      <c r="BH1750" s="30"/>
      <c r="BI1750" s="30"/>
      <c r="BJ1750" s="30"/>
      <c r="BK1750" s="30"/>
      <c r="BL1750" s="30"/>
      <c r="BM1750" s="30"/>
      <c r="BN1750" s="30"/>
      <c r="BO1750" s="30"/>
      <c r="BP1750" s="30"/>
      <c r="BQ1750" s="30"/>
      <c r="BR1750" s="30"/>
      <c r="BS1750" s="30"/>
      <c r="BT1750" s="30"/>
      <c r="BU1750" s="30"/>
      <c r="BV1750" s="30"/>
    </row>
    <row r="1751" spans="1:74" s="31" customFormat="1" ht="15.75" x14ac:dyDescent="0.25">
      <c r="A1751" s="24"/>
      <c r="B1751" s="24"/>
      <c r="C1751" s="30"/>
      <c r="D1751" s="77"/>
      <c r="E1751" s="77"/>
      <c r="F1751" s="77"/>
      <c r="G1751" s="77"/>
      <c r="H1751" s="77"/>
      <c r="I1751" s="77"/>
      <c r="J1751" s="77"/>
      <c r="K1751" s="77"/>
      <c r="L1751" s="77"/>
      <c r="M1751" s="77"/>
      <c r="N1751" s="77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  <c r="AH1751" s="30"/>
      <c r="AI1751" s="30"/>
      <c r="AJ1751" s="30"/>
      <c r="AK1751" s="30"/>
      <c r="AL1751" s="30"/>
      <c r="AM1751" s="30"/>
      <c r="AN1751" s="30"/>
      <c r="AO1751" s="30"/>
      <c r="AP1751" s="30"/>
      <c r="AQ1751" s="30"/>
      <c r="AR1751" s="30"/>
      <c r="AS1751" s="30"/>
      <c r="AT1751" s="30"/>
      <c r="AU1751" s="30"/>
      <c r="AV1751" s="30"/>
      <c r="AW1751" s="30"/>
      <c r="AX1751" s="30"/>
      <c r="AY1751" s="30"/>
      <c r="AZ1751" s="30"/>
      <c r="BA1751" s="30"/>
      <c r="BB1751" s="30"/>
      <c r="BC1751" s="30"/>
      <c r="BD1751" s="30"/>
      <c r="BE1751" s="30"/>
      <c r="BF1751" s="30"/>
      <c r="BG1751" s="30"/>
      <c r="BH1751" s="30"/>
      <c r="BI1751" s="30"/>
      <c r="BJ1751" s="30"/>
      <c r="BK1751" s="30"/>
      <c r="BL1751" s="30"/>
      <c r="BM1751" s="30"/>
      <c r="BN1751" s="30"/>
      <c r="BO1751" s="30"/>
      <c r="BP1751" s="30"/>
      <c r="BQ1751" s="30"/>
      <c r="BR1751" s="30"/>
      <c r="BS1751" s="30"/>
      <c r="BT1751" s="30"/>
      <c r="BU1751" s="30"/>
      <c r="BV1751" s="30"/>
    </row>
    <row r="1752" spans="1:74" s="31" customFormat="1" ht="15.75" x14ac:dyDescent="0.25">
      <c r="A1752" s="24"/>
      <c r="B1752" s="24"/>
      <c r="C1752" s="30"/>
      <c r="D1752" s="77"/>
      <c r="E1752" s="77"/>
      <c r="F1752" s="77"/>
      <c r="G1752" s="77"/>
      <c r="H1752" s="77"/>
      <c r="I1752" s="77"/>
      <c r="J1752" s="77"/>
      <c r="K1752" s="77"/>
      <c r="L1752" s="77"/>
      <c r="M1752" s="77"/>
      <c r="N1752" s="77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  <c r="AH1752" s="30"/>
      <c r="AI1752" s="30"/>
      <c r="AJ1752" s="30"/>
      <c r="AK1752" s="30"/>
      <c r="AL1752" s="30"/>
      <c r="AM1752" s="30"/>
      <c r="AN1752" s="30"/>
      <c r="AO1752" s="30"/>
      <c r="AP1752" s="30"/>
      <c r="AQ1752" s="30"/>
      <c r="AR1752" s="30"/>
      <c r="AS1752" s="30"/>
      <c r="AT1752" s="30"/>
      <c r="AU1752" s="30"/>
      <c r="AV1752" s="30"/>
      <c r="AW1752" s="30"/>
      <c r="AX1752" s="30"/>
      <c r="AY1752" s="30"/>
      <c r="AZ1752" s="30"/>
      <c r="BA1752" s="30"/>
      <c r="BB1752" s="30"/>
      <c r="BC1752" s="30"/>
      <c r="BD1752" s="30"/>
      <c r="BE1752" s="30"/>
      <c r="BF1752" s="30"/>
      <c r="BG1752" s="30"/>
      <c r="BH1752" s="30"/>
      <c r="BI1752" s="30"/>
      <c r="BJ1752" s="30"/>
      <c r="BK1752" s="30"/>
      <c r="BL1752" s="30"/>
      <c r="BM1752" s="30"/>
      <c r="BN1752" s="30"/>
      <c r="BO1752" s="30"/>
      <c r="BP1752" s="30"/>
      <c r="BQ1752" s="30"/>
      <c r="BR1752" s="30"/>
      <c r="BS1752" s="30"/>
      <c r="BT1752" s="30"/>
      <c r="BU1752" s="30"/>
      <c r="BV1752" s="30"/>
    </row>
    <row r="1753" spans="1:74" s="31" customFormat="1" ht="15.75" x14ac:dyDescent="0.25">
      <c r="A1753" s="24"/>
      <c r="B1753" s="24"/>
      <c r="C1753" s="30"/>
      <c r="D1753" s="77"/>
      <c r="E1753" s="77"/>
      <c r="F1753" s="77"/>
      <c r="G1753" s="77"/>
      <c r="H1753" s="77"/>
      <c r="I1753" s="77"/>
      <c r="J1753" s="77"/>
      <c r="K1753" s="77"/>
      <c r="L1753" s="77"/>
      <c r="M1753" s="77"/>
      <c r="N1753" s="77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  <c r="AH1753" s="30"/>
      <c r="AI1753" s="30"/>
      <c r="AJ1753" s="30"/>
      <c r="AK1753" s="30"/>
      <c r="AL1753" s="30"/>
      <c r="AM1753" s="30"/>
      <c r="AN1753" s="30"/>
      <c r="AO1753" s="30"/>
      <c r="AP1753" s="30"/>
      <c r="AQ1753" s="30"/>
      <c r="AR1753" s="30"/>
      <c r="AS1753" s="30"/>
      <c r="AT1753" s="30"/>
      <c r="AU1753" s="30"/>
      <c r="AV1753" s="30"/>
      <c r="AW1753" s="30"/>
      <c r="AX1753" s="30"/>
      <c r="AY1753" s="30"/>
      <c r="AZ1753" s="30"/>
      <c r="BA1753" s="30"/>
      <c r="BB1753" s="30"/>
      <c r="BC1753" s="30"/>
      <c r="BD1753" s="30"/>
      <c r="BE1753" s="30"/>
      <c r="BF1753" s="30"/>
      <c r="BG1753" s="30"/>
      <c r="BH1753" s="30"/>
      <c r="BI1753" s="30"/>
      <c r="BJ1753" s="30"/>
      <c r="BK1753" s="30"/>
      <c r="BL1753" s="30"/>
      <c r="BM1753" s="30"/>
      <c r="BN1753" s="30"/>
      <c r="BO1753" s="30"/>
      <c r="BP1753" s="30"/>
      <c r="BQ1753" s="30"/>
      <c r="BR1753" s="30"/>
      <c r="BS1753" s="30"/>
      <c r="BT1753" s="30"/>
      <c r="BU1753" s="30"/>
      <c r="BV1753" s="30"/>
    </row>
    <row r="1754" spans="1:74" s="31" customFormat="1" ht="15.75" x14ac:dyDescent="0.25">
      <c r="A1754" s="24"/>
      <c r="B1754" s="24"/>
      <c r="C1754" s="30"/>
      <c r="D1754" s="77"/>
      <c r="E1754" s="77"/>
      <c r="F1754" s="77"/>
      <c r="G1754" s="77"/>
      <c r="H1754" s="77"/>
      <c r="I1754" s="77"/>
      <c r="J1754" s="77"/>
      <c r="K1754" s="77"/>
      <c r="L1754" s="77"/>
      <c r="M1754" s="77"/>
      <c r="N1754" s="77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  <c r="AH1754" s="30"/>
      <c r="AI1754" s="30"/>
      <c r="AJ1754" s="30"/>
      <c r="AK1754" s="30"/>
      <c r="AL1754" s="30"/>
      <c r="AM1754" s="30"/>
      <c r="AN1754" s="30"/>
      <c r="AO1754" s="30"/>
      <c r="AP1754" s="30"/>
      <c r="AQ1754" s="30"/>
      <c r="AR1754" s="30"/>
      <c r="AS1754" s="30"/>
      <c r="AT1754" s="30"/>
      <c r="AU1754" s="30"/>
      <c r="AV1754" s="30"/>
      <c r="AW1754" s="30"/>
      <c r="AX1754" s="30"/>
      <c r="AY1754" s="30"/>
      <c r="AZ1754" s="30"/>
      <c r="BA1754" s="30"/>
      <c r="BB1754" s="30"/>
      <c r="BC1754" s="30"/>
      <c r="BD1754" s="30"/>
      <c r="BE1754" s="30"/>
      <c r="BF1754" s="30"/>
      <c r="BG1754" s="30"/>
      <c r="BH1754" s="30"/>
      <c r="BI1754" s="30"/>
      <c r="BJ1754" s="30"/>
      <c r="BK1754" s="30"/>
      <c r="BL1754" s="30"/>
      <c r="BM1754" s="30"/>
      <c r="BN1754" s="30"/>
      <c r="BO1754" s="30"/>
      <c r="BP1754" s="30"/>
      <c r="BQ1754" s="30"/>
      <c r="BR1754" s="30"/>
      <c r="BS1754" s="30"/>
      <c r="BT1754" s="30"/>
      <c r="BU1754" s="30"/>
      <c r="BV1754" s="30"/>
    </row>
    <row r="1755" spans="1:74" s="31" customFormat="1" ht="15.75" x14ac:dyDescent="0.25">
      <c r="A1755" s="24"/>
      <c r="B1755" s="24"/>
      <c r="C1755" s="30"/>
      <c r="D1755" s="77"/>
      <c r="E1755" s="77"/>
      <c r="F1755" s="77"/>
      <c r="G1755" s="77"/>
      <c r="H1755" s="77"/>
      <c r="I1755" s="77"/>
      <c r="J1755" s="77"/>
      <c r="K1755" s="77"/>
      <c r="L1755" s="77"/>
      <c r="M1755" s="77"/>
      <c r="N1755" s="77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30"/>
      <c r="AF1755" s="30"/>
      <c r="AG1755" s="30"/>
      <c r="AH1755" s="30"/>
      <c r="AI1755" s="30"/>
      <c r="AJ1755" s="30"/>
      <c r="AK1755" s="30"/>
      <c r="AL1755" s="30"/>
      <c r="AM1755" s="30"/>
      <c r="AN1755" s="30"/>
      <c r="AO1755" s="30"/>
      <c r="AP1755" s="30"/>
      <c r="AQ1755" s="30"/>
      <c r="AR1755" s="30"/>
      <c r="AS1755" s="30"/>
      <c r="AT1755" s="30"/>
      <c r="AU1755" s="30"/>
      <c r="AV1755" s="30"/>
      <c r="AW1755" s="30"/>
      <c r="AX1755" s="30"/>
      <c r="AY1755" s="30"/>
      <c r="AZ1755" s="30"/>
      <c r="BA1755" s="30"/>
      <c r="BB1755" s="30"/>
      <c r="BC1755" s="30"/>
      <c r="BD1755" s="30"/>
      <c r="BE1755" s="30"/>
      <c r="BF1755" s="30"/>
      <c r="BG1755" s="30"/>
      <c r="BH1755" s="30"/>
      <c r="BI1755" s="30"/>
      <c r="BJ1755" s="30"/>
      <c r="BK1755" s="30"/>
      <c r="BL1755" s="30"/>
      <c r="BM1755" s="30"/>
      <c r="BN1755" s="30"/>
      <c r="BO1755" s="30"/>
      <c r="BP1755" s="30"/>
      <c r="BQ1755" s="30"/>
      <c r="BR1755" s="30"/>
      <c r="BS1755" s="30"/>
      <c r="BT1755" s="30"/>
      <c r="BU1755" s="30"/>
      <c r="BV1755" s="30"/>
    </row>
    <row r="1756" spans="1:74" s="31" customFormat="1" ht="15.75" x14ac:dyDescent="0.25">
      <c r="A1756" s="24"/>
      <c r="B1756" s="24"/>
      <c r="C1756" s="30"/>
      <c r="D1756" s="77"/>
      <c r="E1756" s="77"/>
      <c r="F1756" s="77"/>
      <c r="G1756" s="77"/>
      <c r="H1756" s="77"/>
      <c r="I1756" s="77"/>
      <c r="J1756" s="77"/>
      <c r="K1756" s="77"/>
      <c r="L1756" s="77"/>
      <c r="M1756" s="77"/>
      <c r="N1756" s="77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  <c r="AH1756" s="30"/>
      <c r="AI1756" s="30"/>
      <c r="AJ1756" s="30"/>
      <c r="AK1756" s="30"/>
      <c r="AL1756" s="30"/>
      <c r="AM1756" s="30"/>
      <c r="AN1756" s="30"/>
      <c r="AO1756" s="30"/>
      <c r="AP1756" s="30"/>
      <c r="AQ1756" s="30"/>
      <c r="AR1756" s="30"/>
      <c r="AS1756" s="30"/>
      <c r="AT1756" s="30"/>
      <c r="AU1756" s="30"/>
      <c r="AV1756" s="30"/>
      <c r="AW1756" s="30"/>
      <c r="AX1756" s="30"/>
      <c r="AY1756" s="30"/>
      <c r="AZ1756" s="30"/>
      <c r="BA1756" s="30"/>
      <c r="BB1756" s="30"/>
      <c r="BC1756" s="30"/>
      <c r="BD1756" s="30"/>
      <c r="BE1756" s="30"/>
      <c r="BF1756" s="30"/>
      <c r="BG1756" s="30"/>
      <c r="BH1756" s="30"/>
      <c r="BI1756" s="30"/>
      <c r="BJ1756" s="30"/>
      <c r="BK1756" s="30"/>
      <c r="BL1756" s="30"/>
      <c r="BM1756" s="30"/>
      <c r="BN1756" s="30"/>
      <c r="BO1756" s="30"/>
      <c r="BP1756" s="30"/>
      <c r="BQ1756" s="30"/>
      <c r="BR1756" s="30"/>
      <c r="BS1756" s="30"/>
      <c r="BT1756" s="30"/>
      <c r="BU1756" s="30"/>
      <c r="BV1756" s="30"/>
    </row>
    <row r="1757" spans="1:74" s="31" customFormat="1" ht="15.75" x14ac:dyDescent="0.25">
      <c r="A1757" s="24"/>
      <c r="B1757" s="24"/>
      <c r="C1757" s="30"/>
      <c r="D1757" s="77"/>
      <c r="E1757" s="77"/>
      <c r="F1757" s="77"/>
      <c r="G1757" s="77"/>
      <c r="H1757" s="77"/>
      <c r="I1757" s="77"/>
      <c r="J1757" s="77"/>
      <c r="K1757" s="77"/>
      <c r="L1757" s="77"/>
      <c r="M1757" s="77"/>
      <c r="N1757" s="77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30"/>
      <c r="AF1757" s="30"/>
      <c r="AG1757" s="30"/>
      <c r="AH1757" s="30"/>
      <c r="AI1757" s="30"/>
      <c r="AJ1757" s="30"/>
      <c r="AK1757" s="30"/>
      <c r="AL1757" s="30"/>
      <c r="AM1757" s="30"/>
      <c r="AN1757" s="30"/>
      <c r="AO1757" s="30"/>
      <c r="AP1757" s="30"/>
      <c r="AQ1757" s="30"/>
      <c r="AR1757" s="30"/>
      <c r="AS1757" s="30"/>
      <c r="AT1757" s="30"/>
      <c r="AU1757" s="30"/>
      <c r="AV1757" s="30"/>
      <c r="AW1757" s="30"/>
      <c r="AX1757" s="30"/>
      <c r="AY1757" s="30"/>
      <c r="AZ1757" s="30"/>
      <c r="BA1757" s="30"/>
      <c r="BB1757" s="30"/>
      <c r="BC1757" s="30"/>
      <c r="BD1757" s="30"/>
      <c r="BE1757" s="30"/>
      <c r="BF1757" s="30"/>
      <c r="BG1757" s="30"/>
      <c r="BH1757" s="30"/>
      <c r="BI1757" s="30"/>
      <c r="BJ1757" s="30"/>
      <c r="BK1757" s="30"/>
      <c r="BL1757" s="30"/>
      <c r="BM1757" s="30"/>
      <c r="BN1757" s="30"/>
      <c r="BO1757" s="30"/>
      <c r="BP1757" s="30"/>
      <c r="BQ1757" s="30"/>
      <c r="BR1757" s="30"/>
      <c r="BS1757" s="30"/>
      <c r="BT1757" s="30"/>
      <c r="BU1757" s="30"/>
      <c r="BV1757" s="30"/>
    </row>
    <row r="1758" spans="1:74" s="31" customFormat="1" ht="15.75" x14ac:dyDescent="0.25">
      <c r="A1758" s="24"/>
      <c r="B1758" s="24"/>
      <c r="C1758" s="30"/>
      <c r="D1758" s="77"/>
      <c r="E1758" s="77"/>
      <c r="F1758" s="77"/>
      <c r="G1758" s="77"/>
      <c r="H1758" s="77"/>
      <c r="I1758" s="77"/>
      <c r="J1758" s="77"/>
      <c r="K1758" s="77"/>
      <c r="L1758" s="77"/>
      <c r="M1758" s="77"/>
      <c r="N1758" s="77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  <c r="AH1758" s="30"/>
      <c r="AI1758" s="30"/>
      <c r="AJ1758" s="30"/>
      <c r="AK1758" s="30"/>
      <c r="AL1758" s="30"/>
      <c r="AM1758" s="30"/>
      <c r="AN1758" s="30"/>
      <c r="AO1758" s="30"/>
      <c r="AP1758" s="30"/>
      <c r="AQ1758" s="30"/>
      <c r="AR1758" s="30"/>
      <c r="AS1758" s="30"/>
      <c r="AT1758" s="30"/>
      <c r="AU1758" s="30"/>
      <c r="AV1758" s="30"/>
      <c r="AW1758" s="30"/>
      <c r="AX1758" s="30"/>
      <c r="AY1758" s="30"/>
      <c r="AZ1758" s="30"/>
      <c r="BA1758" s="30"/>
      <c r="BB1758" s="30"/>
      <c r="BC1758" s="30"/>
      <c r="BD1758" s="30"/>
      <c r="BE1758" s="30"/>
      <c r="BF1758" s="30"/>
      <c r="BG1758" s="30"/>
      <c r="BH1758" s="30"/>
      <c r="BI1758" s="30"/>
      <c r="BJ1758" s="30"/>
      <c r="BK1758" s="30"/>
      <c r="BL1758" s="30"/>
      <c r="BM1758" s="30"/>
      <c r="BN1758" s="30"/>
      <c r="BO1758" s="30"/>
      <c r="BP1758" s="30"/>
      <c r="BQ1758" s="30"/>
      <c r="BR1758" s="30"/>
      <c r="BS1758" s="30"/>
      <c r="BT1758" s="30"/>
      <c r="BU1758" s="30"/>
      <c r="BV1758" s="30"/>
    </row>
    <row r="1759" spans="1:74" s="31" customFormat="1" ht="15.75" x14ac:dyDescent="0.25">
      <c r="A1759" s="24"/>
      <c r="B1759" s="24"/>
      <c r="C1759" s="30"/>
      <c r="D1759" s="77"/>
      <c r="E1759" s="77"/>
      <c r="F1759" s="77"/>
      <c r="G1759" s="77"/>
      <c r="H1759" s="77"/>
      <c r="I1759" s="77"/>
      <c r="J1759" s="77"/>
      <c r="K1759" s="77"/>
      <c r="L1759" s="77"/>
      <c r="M1759" s="77"/>
      <c r="N1759" s="77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  <c r="AH1759" s="30"/>
      <c r="AI1759" s="30"/>
      <c r="AJ1759" s="30"/>
      <c r="AK1759" s="30"/>
      <c r="AL1759" s="30"/>
      <c r="AM1759" s="30"/>
      <c r="AN1759" s="30"/>
      <c r="AO1759" s="30"/>
      <c r="AP1759" s="30"/>
      <c r="AQ1759" s="30"/>
      <c r="AR1759" s="30"/>
      <c r="AS1759" s="30"/>
      <c r="AT1759" s="30"/>
      <c r="AU1759" s="30"/>
      <c r="AV1759" s="30"/>
      <c r="AW1759" s="30"/>
      <c r="AX1759" s="30"/>
      <c r="AY1759" s="30"/>
      <c r="AZ1759" s="30"/>
      <c r="BA1759" s="30"/>
      <c r="BB1759" s="30"/>
      <c r="BC1759" s="30"/>
      <c r="BD1759" s="30"/>
      <c r="BE1759" s="30"/>
      <c r="BF1759" s="30"/>
      <c r="BG1759" s="30"/>
      <c r="BH1759" s="30"/>
      <c r="BI1759" s="30"/>
      <c r="BJ1759" s="30"/>
      <c r="BK1759" s="30"/>
      <c r="BL1759" s="30"/>
      <c r="BM1759" s="30"/>
      <c r="BN1759" s="30"/>
      <c r="BO1759" s="30"/>
      <c r="BP1759" s="30"/>
      <c r="BQ1759" s="30"/>
      <c r="BR1759" s="30"/>
      <c r="BS1759" s="30"/>
      <c r="BT1759" s="30"/>
      <c r="BU1759" s="30"/>
      <c r="BV1759" s="30"/>
    </row>
    <row r="1760" spans="1:74" s="31" customFormat="1" ht="15.75" x14ac:dyDescent="0.25">
      <c r="A1760" s="24"/>
      <c r="B1760" s="24"/>
      <c r="C1760" s="30"/>
      <c r="D1760" s="77"/>
      <c r="E1760" s="77"/>
      <c r="F1760" s="77"/>
      <c r="G1760" s="77"/>
      <c r="H1760" s="77"/>
      <c r="I1760" s="77"/>
      <c r="J1760" s="77"/>
      <c r="K1760" s="77"/>
      <c r="L1760" s="77"/>
      <c r="M1760" s="77"/>
      <c r="N1760" s="77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  <c r="AH1760" s="30"/>
      <c r="AI1760" s="30"/>
      <c r="AJ1760" s="30"/>
      <c r="AK1760" s="30"/>
      <c r="AL1760" s="30"/>
      <c r="AM1760" s="30"/>
      <c r="AN1760" s="30"/>
      <c r="AO1760" s="30"/>
      <c r="AP1760" s="30"/>
      <c r="AQ1760" s="30"/>
      <c r="AR1760" s="30"/>
      <c r="AS1760" s="30"/>
      <c r="AT1760" s="30"/>
      <c r="AU1760" s="30"/>
      <c r="AV1760" s="30"/>
      <c r="AW1760" s="30"/>
      <c r="AX1760" s="30"/>
      <c r="AY1760" s="30"/>
      <c r="AZ1760" s="30"/>
      <c r="BA1760" s="30"/>
      <c r="BB1760" s="30"/>
      <c r="BC1760" s="30"/>
      <c r="BD1760" s="30"/>
      <c r="BE1760" s="30"/>
      <c r="BF1760" s="30"/>
      <c r="BG1760" s="30"/>
      <c r="BH1760" s="30"/>
      <c r="BI1760" s="30"/>
      <c r="BJ1760" s="30"/>
      <c r="BK1760" s="30"/>
      <c r="BL1760" s="30"/>
      <c r="BM1760" s="30"/>
      <c r="BN1760" s="30"/>
      <c r="BO1760" s="30"/>
      <c r="BP1760" s="30"/>
      <c r="BQ1760" s="30"/>
      <c r="BR1760" s="30"/>
      <c r="BS1760" s="30"/>
      <c r="BT1760" s="30"/>
      <c r="BU1760" s="30"/>
      <c r="BV1760" s="30"/>
    </row>
    <row r="1761" spans="1:74" s="31" customFormat="1" ht="15.75" x14ac:dyDescent="0.25">
      <c r="A1761" s="24"/>
      <c r="B1761" s="24"/>
      <c r="C1761" s="30"/>
      <c r="D1761" s="77"/>
      <c r="E1761" s="77"/>
      <c r="F1761" s="77"/>
      <c r="G1761" s="77"/>
      <c r="H1761" s="77"/>
      <c r="I1761" s="77"/>
      <c r="J1761" s="77"/>
      <c r="K1761" s="77"/>
      <c r="L1761" s="77"/>
      <c r="M1761" s="77"/>
      <c r="N1761" s="77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  <c r="AH1761" s="30"/>
      <c r="AI1761" s="30"/>
      <c r="AJ1761" s="30"/>
      <c r="AK1761" s="30"/>
      <c r="AL1761" s="30"/>
      <c r="AM1761" s="30"/>
      <c r="AN1761" s="30"/>
      <c r="AO1761" s="30"/>
      <c r="AP1761" s="30"/>
      <c r="AQ1761" s="30"/>
      <c r="AR1761" s="30"/>
      <c r="AS1761" s="30"/>
      <c r="AT1761" s="30"/>
      <c r="AU1761" s="30"/>
      <c r="AV1761" s="30"/>
      <c r="AW1761" s="30"/>
      <c r="AX1761" s="30"/>
      <c r="AY1761" s="30"/>
      <c r="AZ1761" s="30"/>
      <c r="BA1761" s="30"/>
      <c r="BB1761" s="30"/>
      <c r="BC1761" s="30"/>
      <c r="BD1761" s="30"/>
      <c r="BE1761" s="30"/>
      <c r="BF1761" s="30"/>
      <c r="BG1761" s="30"/>
      <c r="BH1761" s="30"/>
      <c r="BI1761" s="30"/>
      <c r="BJ1761" s="30"/>
      <c r="BK1761" s="30"/>
      <c r="BL1761" s="30"/>
      <c r="BM1761" s="30"/>
      <c r="BN1761" s="30"/>
      <c r="BO1761" s="30"/>
      <c r="BP1761" s="30"/>
      <c r="BQ1761" s="30"/>
      <c r="BR1761" s="30"/>
      <c r="BS1761" s="30"/>
      <c r="BT1761" s="30"/>
      <c r="BU1761" s="30"/>
      <c r="BV1761" s="30"/>
    </row>
    <row r="1762" spans="1:74" s="31" customFormat="1" ht="15.75" x14ac:dyDescent="0.25">
      <c r="A1762" s="24"/>
      <c r="B1762" s="24"/>
      <c r="C1762" s="30"/>
      <c r="D1762" s="77"/>
      <c r="E1762" s="77"/>
      <c r="F1762" s="77"/>
      <c r="G1762" s="77"/>
      <c r="H1762" s="77"/>
      <c r="I1762" s="77"/>
      <c r="J1762" s="77"/>
      <c r="K1762" s="77"/>
      <c r="L1762" s="77"/>
      <c r="M1762" s="77"/>
      <c r="N1762" s="77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  <c r="AH1762" s="30"/>
      <c r="AI1762" s="30"/>
      <c r="AJ1762" s="30"/>
      <c r="AK1762" s="30"/>
      <c r="AL1762" s="30"/>
      <c r="AM1762" s="30"/>
      <c r="AN1762" s="30"/>
      <c r="AO1762" s="30"/>
      <c r="AP1762" s="30"/>
      <c r="AQ1762" s="30"/>
      <c r="AR1762" s="30"/>
      <c r="AS1762" s="30"/>
      <c r="AT1762" s="30"/>
      <c r="AU1762" s="30"/>
      <c r="AV1762" s="30"/>
      <c r="AW1762" s="30"/>
      <c r="AX1762" s="30"/>
      <c r="AY1762" s="30"/>
      <c r="AZ1762" s="30"/>
      <c r="BA1762" s="30"/>
      <c r="BB1762" s="30"/>
      <c r="BC1762" s="30"/>
      <c r="BD1762" s="30"/>
      <c r="BE1762" s="30"/>
      <c r="BF1762" s="30"/>
      <c r="BG1762" s="30"/>
      <c r="BH1762" s="30"/>
      <c r="BI1762" s="30"/>
      <c r="BJ1762" s="30"/>
      <c r="BK1762" s="30"/>
      <c r="BL1762" s="30"/>
      <c r="BM1762" s="30"/>
      <c r="BN1762" s="30"/>
      <c r="BO1762" s="30"/>
      <c r="BP1762" s="30"/>
      <c r="BQ1762" s="30"/>
      <c r="BR1762" s="30"/>
      <c r="BS1762" s="30"/>
      <c r="BT1762" s="30"/>
      <c r="BU1762" s="30"/>
      <c r="BV1762" s="30"/>
    </row>
    <row r="1763" spans="1:74" s="31" customFormat="1" ht="15.75" x14ac:dyDescent="0.25">
      <c r="A1763" s="24"/>
      <c r="B1763" s="24"/>
      <c r="C1763" s="30"/>
      <c r="D1763" s="77"/>
      <c r="E1763" s="77"/>
      <c r="F1763" s="77"/>
      <c r="G1763" s="77"/>
      <c r="H1763" s="77"/>
      <c r="I1763" s="77"/>
      <c r="J1763" s="77"/>
      <c r="K1763" s="77"/>
      <c r="L1763" s="77"/>
      <c r="M1763" s="77"/>
      <c r="N1763" s="77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  <c r="BO1763" s="30"/>
      <c r="BP1763" s="30"/>
      <c r="BQ1763" s="30"/>
      <c r="BR1763" s="30"/>
      <c r="BS1763" s="30"/>
      <c r="BT1763" s="30"/>
      <c r="BU1763" s="30"/>
      <c r="BV1763" s="30"/>
    </row>
    <row r="1764" spans="1:74" s="31" customFormat="1" ht="15.75" x14ac:dyDescent="0.25">
      <c r="A1764" s="24"/>
      <c r="B1764" s="24"/>
      <c r="C1764" s="30"/>
      <c r="D1764" s="77"/>
      <c r="E1764" s="77"/>
      <c r="F1764" s="77"/>
      <c r="G1764" s="77"/>
      <c r="H1764" s="77"/>
      <c r="I1764" s="77"/>
      <c r="J1764" s="77"/>
      <c r="K1764" s="77"/>
      <c r="L1764" s="77"/>
      <c r="M1764" s="77"/>
      <c r="N1764" s="77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</row>
    <row r="1765" spans="1:74" s="31" customFormat="1" ht="15.75" x14ac:dyDescent="0.25">
      <c r="A1765" s="24"/>
      <c r="B1765" s="24"/>
      <c r="C1765" s="30"/>
      <c r="D1765" s="77"/>
      <c r="E1765" s="77"/>
      <c r="F1765" s="77"/>
      <c r="G1765" s="77"/>
      <c r="H1765" s="77"/>
      <c r="I1765" s="77"/>
      <c r="J1765" s="77"/>
      <c r="K1765" s="77"/>
      <c r="L1765" s="77"/>
      <c r="M1765" s="77"/>
      <c r="N1765" s="77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  <c r="AH1765" s="30"/>
      <c r="AI1765" s="30"/>
      <c r="AJ1765" s="30"/>
      <c r="AK1765" s="30"/>
      <c r="AL1765" s="30"/>
      <c r="AM1765" s="30"/>
      <c r="AN1765" s="30"/>
      <c r="AO1765" s="30"/>
      <c r="AP1765" s="30"/>
      <c r="AQ1765" s="30"/>
      <c r="AR1765" s="30"/>
      <c r="AS1765" s="30"/>
      <c r="AT1765" s="30"/>
      <c r="AU1765" s="30"/>
      <c r="AV1765" s="30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  <c r="BO1765" s="30"/>
      <c r="BP1765" s="30"/>
      <c r="BQ1765" s="30"/>
      <c r="BR1765" s="30"/>
      <c r="BS1765" s="30"/>
      <c r="BT1765" s="30"/>
      <c r="BU1765" s="30"/>
      <c r="BV1765" s="30"/>
    </row>
    <row r="1766" spans="1:74" s="31" customFormat="1" ht="15.75" x14ac:dyDescent="0.25">
      <c r="A1766" s="24"/>
      <c r="B1766" s="24"/>
      <c r="C1766" s="30"/>
      <c r="D1766" s="77"/>
      <c r="E1766" s="77"/>
      <c r="F1766" s="77"/>
      <c r="G1766" s="77"/>
      <c r="H1766" s="77"/>
      <c r="I1766" s="77"/>
      <c r="J1766" s="77"/>
      <c r="K1766" s="77"/>
      <c r="L1766" s="77"/>
      <c r="M1766" s="77"/>
      <c r="N1766" s="77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  <c r="BO1766" s="30"/>
      <c r="BP1766" s="30"/>
      <c r="BQ1766" s="30"/>
      <c r="BR1766" s="30"/>
      <c r="BS1766" s="30"/>
      <c r="BT1766" s="30"/>
      <c r="BU1766" s="30"/>
      <c r="BV1766" s="30"/>
    </row>
    <row r="1767" spans="1:74" s="31" customFormat="1" ht="15.75" x14ac:dyDescent="0.25">
      <c r="A1767" s="24"/>
      <c r="B1767" s="24"/>
      <c r="C1767" s="30"/>
      <c r="D1767" s="77"/>
      <c r="E1767" s="77"/>
      <c r="F1767" s="77"/>
      <c r="G1767" s="77"/>
      <c r="H1767" s="77"/>
      <c r="I1767" s="77"/>
      <c r="J1767" s="77"/>
      <c r="K1767" s="77"/>
      <c r="L1767" s="77"/>
      <c r="M1767" s="77"/>
      <c r="N1767" s="77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  <c r="BO1767" s="30"/>
      <c r="BP1767" s="30"/>
      <c r="BQ1767" s="30"/>
      <c r="BR1767" s="30"/>
      <c r="BS1767" s="30"/>
      <c r="BT1767" s="30"/>
      <c r="BU1767" s="30"/>
      <c r="BV1767" s="30"/>
    </row>
    <row r="1768" spans="1:74" s="31" customFormat="1" ht="15.75" x14ac:dyDescent="0.25">
      <c r="A1768" s="24"/>
      <c r="B1768" s="24"/>
      <c r="C1768" s="30"/>
      <c r="D1768" s="77"/>
      <c r="E1768" s="77"/>
      <c r="F1768" s="77"/>
      <c r="G1768" s="77"/>
      <c r="H1768" s="77"/>
      <c r="I1768" s="77"/>
      <c r="J1768" s="77"/>
      <c r="K1768" s="77"/>
      <c r="L1768" s="77"/>
      <c r="M1768" s="77"/>
      <c r="N1768" s="77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  <c r="BO1768" s="30"/>
      <c r="BP1768" s="30"/>
      <c r="BQ1768" s="30"/>
      <c r="BR1768" s="30"/>
      <c r="BS1768" s="30"/>
      <c r="BT1768" s="30"/>
      <c r="BU1768" s="30"/>
      <c r="BV1768" s="30"/>
    </row>
    <row r="1769" spans="1:74" s="31" customFormat="1" ht="15.75" x14ac:dyDescent="0.25">
      <c r="A1769" s="24"/>
      <c r="B1769" s="24"/>
      <c r="C1769" s="30"/>
      <c r="D1769" s="77"/>
      <c r="E1769" s="77"/>
      <c r="F1769" s="77"/>
      <c r="G1769" s="77"/>
      <c r="H1769" s="77"/>
      <c r="I1769" s="77"/>
      <c r="J1769" s="77"/>
      <c r="K1769" s="77"/>
      <c r="L1769" s="77"/>
      <c r="M1769" s="77"/>
      <c r="N1769" s="77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  <c r="BQ1769" s="30"/>
      <c r="BR1769" s="30"/>
      <c r="BS1769" s="30"/>
      <c r="BT1769" s="30"/>
      <c r="BU1769" s="30"/>
      <c r="BV1769" s="30"/>
    </row>
    <row r="1770" spans="1:74" s="31" customFormat="1" ht="15.75" x14ac:dyDescent="0.25">
      <c r="A1770" s="24"/>
      <c r="B1770" s="24"/>
      <c r="C1770" s="30"/>
      <c r="D1770" s="77"/>
      <c r="E1770" s="77"/>
      <c r="F1770" s="77"/>
      <c r="G1770" s="77"/>
      <c r="H1770" s="77"/>
      <c r="I1770" s="77"/>
      <c r="J1770" s="77"/>
      <c r="K1770" s="77"/>
      <c r="L1770" s="77"/>
      <c r="M1770" s="77"/>
      <c r="N1770" s="77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  <c r="BO1770" s="30"/>
      <c r="BP1770" s="30"/>
      <c r="BQ1770" s="30"/>
      <c r="BR1770" s="30"/>
      <c r="BS1770" s="30"/>
      <c r="BT1770" s="30"/>
      <c r="BU1770" s="30"/>
      <c r="BV1770" s="30"/>
    </row>
    <row r="1771" spans="1:74" s="31" customFormat="1" ht="15.75" x14ac:dyDescent="0.25">
      <c r="A1771" s="24"/>
      <c r="B1771" s="24"/>
      <c r="C1771" s="30"/>
      <c r="D1771" s="77"/>
      <c r="E1771" s="77"/>
      <c r="F1771" s="77"/>
      <c r="G1771" s="77"/>
      <c r="H1771" s="77"/>
      <c r="I1771" s="77"/>
      <c r="J1771" s="77"/>
      <c r="K1771" s="77"/>
      <c r="L1771" s="77"/>
      <c r="M1771" s="77"/>
      <c r="N1771" s="77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  <c r="BO1771" s="30"/>
      <c r="BP1771" s="30"/>
      <c r="BQ1771" s="30"/>
      <c r="BR1771" s="30"/>
      <c r="BS1771" s="30"/>
      <c r="BT1771" s="30"/>
      <c r="BU1771" s="30"/>
      <c r="BV1771" s="30"/>
    </row>
    <row r="1772" spans="1:74" s="31" customFormat="1" ht="15.75" x14ac:dyDescent="0.25">
      <c r="A1772" s="24"/>
      <c r="B1772" s="24"/>
      <c r="C1772" s="30"/>
      <c r="D1772" s="77"/>
      <c r="E1772" s="77"/>
      <c r="F1772" s="77"/>
      <c r="G1772" s="77"/>
      <c r="H1772" s="77"/>
      <c r="I1772" s="77"/>
      <c r="J1772" s="77"/>
      <c r="K1772" s="77"/>
      <c r="L1772" s="77"/>
      <c r="M1772" s="77"/>
      <c r="N1772" s="77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  <c r="BO1772" s="30"/>
      <c r="BP1772" s="30"/>
      <c r="BQ1772" s="30"/>
      <c r="BR1772" s="30"/>
      <c r="BS1772" s="30"/>
      <c r="BT1772" s="30"/>
      <c r="BU1772" s="30"/>
      <c r="BV1772" s="30"/>
    </row>
    <row r="1773" spans="1:74" s="31" customFormat="1" ht="15.75" x14ac:dyDescent="0.25">
      <c r="A1773" s="24"/>
      <c r="B1773" s="24"/>
      <c r="C1773" s="30"/>
      <c r="D1773" s="77"/>
      <c r="E1773" s="77"/>
      <c r="F1773" s="77"/>
      <c r="G1773" s="77"/>
      <c r="H1773" s="77"/>
      <c r="I1773" s="77"/>
      <c r="J1773" s="77"/>
      <c r="K1773" s="77"/>
      <c r="L1773" s="77"/>
      <c r="M1773" s="77"/>
      <c r="N1773" s="77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  <c r="BO1773" s="30"/>
      <c r="BP1773" s="30"/>
      <c r="BQ1773" s="30"/>
      <c r="BR1773" s="30"/>
      <c r="BS1773" s="30"/>
      <c r="BT1773" s="30"/>
      <c r="BU1773" s="30"/>
      <c r="BV1773" s="30"/>
    </row>
    <row r="1774" spans="1:74" s="31" customFormat="1" ht="15.75" x14ac:dyDescent="0.25">
      <c r="A1774" s="24"/>
      <c r="B1774" s="24"/>
      <c r="C1774" s="30"/>
      <c r="D1774" s="77"/>
      <c r="E1774" s="77"/>
      <c r="F1774" s="77"/>
      <c r="G1774" s="77"/>
      <c r="H1774" s="77"/>
      <c r="I1774" s="77"/>
      <c r="J1774" s="77"/>
      <c r="K1774" s="77"/>
      <c r="L1774" s="77"/>
      <c r="M1774" s="77"/>
      <c r="N1774" s="77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  <c r="BO1774" s="30"/>
      <c r="BP1774" s="30"/>
      <c r="BQ1774" s="30"/>
      <c r="BR1774" s="30"/>
      <c r="BS1774" s="30"/>
      <c r="BT1774" s="30"/>
      <c r="BU1774" s="30"/>
      <c r="BV1774" s="30"/>
    </row>
    <row r="1775" spans="1:74" s="31" customFormat="1" ht="15.75" x14ac:dyDescent="0.25">
      <c r="A1775" s="24"/>
      <c r="B1775" s="24"/>
      <c r="C1775" s="30"/>
      <c r="D1775" s="77"/>
      <c r="E1775" s="77"/>
      <c r="F1775" s="77"/>
      <c r="G1775" s="77"/>
      <c r="H1775" s="77"/>
      <c r="I1775" s="77"/>
      <c r="J1775" s="77"/>
      <c r="K1775" s="77"/>
      <c r="L1775" s="77"/>
      <c r="M1775" s="77"/>
      <c r="N1775" s="77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  <c r="BO1775" s="30"/>
      <c r="BP1775" s="30"/>
      <c r="BQ1775" s="30"/>
      <c r="BR1775" s="30"/>
      <c r="BS1775" s="30"/>
      <c r="BT1775" s="30"/>
      <c r="BU1775" s="30"/>
      <c r="BV1775" s="30"/>
    </row>
    <row r="1776" spans="1:74" s="31" customFormat="1" ht="15.75" x14ac:dyDescent="0.25">
      <c r="A1776" s="24"/>
      <c r="B1776" s="24"/>
      <c r="C1776" s="30"/>
      <c r="D1776" s="77"/>
      <c r="E1776" s="77"/>
      <c r="F1776" s="77"/>
      <c r="G1776" s="77"/>
      <c r="H1776" s="77"/>
      <c r="I1776" s="77"/>
      <c r="J1776" s="77"/>
      <c r="K1776" s="77"/>
      <c r="L1776" s="77"/>
      <c r="M1776" s="77"/>
      <c r="N1776" s="77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  <c r="BO1776" s="30"/>
      <c r="BP1776" s="30"/>
      <c r="BQ1776" s="30"/>
      <c r="BR1776" s="30"/>
      <c r="BS1776" s="30"/>
      <c r="BT1776" s="30"/>
      <c r="BU1776" s="30"/>
      <c r="BV1776" s="30"/>
    </row>
    <row r="1777" spans="1:74" s="31" customFormat="1" ht="15.75" x14ac:dyDescent="0.25">
      <c r="A1777" s="24"/>
      <c r="B1777" s="24"/>
      <c r="C1777" s="30"/>
      <c r="D1777" s="77"/>
      <c r="E1777" s="77"/>
      <c r="F1777" s="77"/>
      <c r="G1777" s="77"/>
      <c r="H1777" s="77"/>
      <c r="I1777" s="77"/>
      <c r="J1777" s="77"/>
      <c r="K1777" s="77"/>
      <c r="L1777" s="77"/>
      <c r="M1777" s="77"/>
      <c r="N1777" s="77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  <c r="BO1777" s="30"/>
      <c r="BP1777" s="30"/>
      <c r="BQ1777" s="30"/>
      <c r="BR1777" s="30"/>
      <c r="BS1777" s="30"/>
      <c r="BT1777" s="30"/>
      <c r="BU1777" s="30"/>
      <c r="BV1777" s="30"/>
    </row>
    <row r="1778" spans="1:74" s="31" customFormat="1" ht="15.75" x14ac:dyDescent="0.25">
      <c r="A1778" s="24"/>
      <c r="B1778" s="24"/>
      <c r="C1778" s="30"/>
      <c r="D1778" s="77"/>
      <c r="E1778" s="77"/>
      <c r="F1778" s="77"/>
      <c r="G1778" s="77"/>
      <c r="H1778" s="77"/>
      <c r="I1778" s="77"/>
      <c r="J1778" s="77"/>
      <c r="K1778" s="77"/>
      <c r="L1778" s="77"/>
      <c r="M1778" s="77"/>
      <c r="N1778" s="77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  <c r="BO1778" s="30"/>
      <c r="BP1778" s="30"/>
      <c r="BQ1778" s="30"/>
      <c r="BR1778" s="30"/>
      <c r="BS1778" s="30"/>
      <c r="BT1778" s="30"/>
      <c r="BU1778" s="30"/>
      <c r="BV1778" s="30"/>
    </row>
    <row r="1779" spans="1:74" s="31" customFormat="1" ht="15.75" x14ac:dyDescent="0.25">
      <c r="A1779" s="24"/>
      <c r="B1779" s="24"/>
      <c r="C1779" s="30"/>
      <c r="D1779" s="77"/>
      <c r="E1779" s="77"/>
      <c r="F1779" s="77"/>
      <c r="G1779" s="77"/>
      <c r="H1779" s="77"/>
      <c r="I1779" s="77"/>
      <c r="J1779" s="77"/>
      <c r="K1779" s="77"/>
      <c r="L1779" s="77"/>
      <c r="M1779" s="77"/>
      <c r="N1779" s="77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  <c r="BO1779" s="30"/>
      <c r="BP1779" s="30"/>
      <c r="BQ1779" s="30"/>
      <c r="BR1779" s="30"/>
      <c r="BS1779" s="30"/>
      <c r="BT1779" s="30"/>
      <c r="BU1779" s="30"/>
      <c r="BV1779" s="30"/>
    </row>
    <row r="1780" spans="1:74" s="31" customFormat="1" ht="15.75" x14ac:dyDescent="0.25">
      <c r="A1780" s="24"/>
      <c r="B1780" s="24"/>
      <c r="C1780" s="30"/>
      <c r="D1780" s="77"/>
      <c r="E1780" s="77"/>
      <c r="F1780" s="77"/>
      <c r="G1780" s="77"/>
      <c r="H1780" s="77"/>
      <c r="I1780" s="77"/>
      <c r="J1780" s="77"/>
      <c r="K1780" s="77"/>
      <c r="L1780" s="77"/>
      <c r="M1780" s="77"/>
      <c r="N1780" s="77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  <c r="BO1780" s="30"/>
      <c r="BP1780" s="30"/>
      <c r="BQ1780" s="30"/>
      <c r="BR1780" s="30"/>
      <c r="BS1780" s="30"/>
      <c r="BT1780" s="30"/>
      <c r="BU1780" s="30"/>
      <c r="BV1780" s="30"/>
    </row>
    <row r="1781" spans="1:74" s="31" customFormat="1" ht="15.75" x14ac:dyDescent="0.25">
      <c r="A1781" s="24"/>
      <c r="B1781" s="24"/>
      <c r="C1781" s="30"/>
      <c r="D1781" s="77"/>
      <c r="E1781" s="77"/>
      <c r="F1781" s="77"/>
      <c r="G1781" s="77"/>
      <c r="H1781" s="77"/>
      <c r="I1781" s="77"/>
      <c r="J1781" s="77"/>
      <c r="K1781" s="77"/>
      <c r="L1781" s="77"/>
      <c r="M1781" s="77"/>
      <c r="N1781" s="77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  <c r="BO1781" s="30"/>
      <c r="BP1781" s="30"/>
      <c r="BQ1781" s="30"/>
      <c r="BR1781" s="30"/>
      <c r="BS1781" s="30"/>
      <c r="BT1781" s="30"/>
      <c r="BU1781" s="30"/>
      <c r="BV1781" s="30"/>
    </row>
    <row r="1782" spans="1:74" s="31" customFormat="1" ht="15.75" x14ac:dyDescent="0.25">
      <c r="A1782" s="24"/>
      <c r="B1782" s="24"/>
      <c r="C1782" s="30"/>
      <c r="D1782" s="77"/>
      <c r="E1782" s="77"/>
      <c r="F1782" s="77"/>
      <c r="G1782" s="77"/>
      <c r="H1782" s="77"/>
      <c r="I1782" s="77"/>
      <c r="J1782" s="77"/>
      <c r="K1782" s="77"/>
      <c r="L1782" s="77"/>
      <c r="M1782" s="77"/>
      <c r="N1782" s="77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  <c r="BO1782" s="30"/>
      <c r="BP1782" s="30"/>
      <c r="BQ1782" s="30"/>
      <c r="BR1782" s="30"/>
      <c r="BS1782" s="30"/>
      <c r="BT1782" s="30"/>
      <c r="BU1782" s="30"/>
      <c r="BV1782" s="30"/>
    </row>
    <row r="1783" spans="1:74" s="31" customFormat="1" ht="15.75" x14ac:dyDescent="0.25">
      <c r="A1783" s="24"/>
      <c r="B1783" s="24"/>
      <c r="C1783" s="30"/>
      <c r="D1783" s="77"/>
      <c r="E1783" s="77"/>
      <c r="F1783" s="77"/>
      <c r="G1783" s="77"/>
      <c r="H1783" s="77"/>
      <c r="I1783" s="77"/>
      <c r="J1783" s="77"/>
      <c r="K1783" s="77"/>
      <c r="L1783" s="77"/>
      <c r="M1783" s="77"/>
      <c r="N1783" s="77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  <c r="BO1783" s="30"/>
      <c r="BP1783" s="30"/>
      <c r="BQ1783" s="30"/>
      <c r="BR1783" s="30"/>
      <c r="BS1783" s="30"/>
      <c r="BT1783" s="30"/>
      <c r="BU1783" s="30"/>
      <c r="BV1783" s="30"/>
    </row>
    <row r="1784" spans="1:74" s="31" customFormat="1" ht="15.75" x14ac:dyDescent="0.25">
      <c r="A1784" s="24"/>
      <c r="B1784" s="24"/>
      <c r="C1784" s="30"/>
      <c r="D1784" s="77"/>
      <c r="E1784" s="77"/>
      <c r="F1784" s="77"/>
      <c r="G1784" s="77"/>
      <c r="H1784" s="77"/>
      <c r="I1784" s="77"/>
      <c r="J1784" s="77"/>
      <c r="K1784" s="77"/>
      <c r="L1784" s="77"/>
      <c r="M1784" s="77"/>
      <c r="N1784" s="77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  <c r="AH1784" s="30"/>
      <c r="AI1784" s="30"/>
      <c r="AJ1784" s="30"/>
      <c r="AK1784" s="30"/>
      <c r="AL1784" s="30"/>
      <c r="AM1784" s="30"/>
      <c r="AN1784" s="30"/>
      <c r="AO1784" s="30"/>
      <c r="AP1784" s="30"/>
      <c r="AQ1784" s="30"/>
      <c r="AR1784" s="30"/>
      <c r="AS1784" s="30"/>
      <c r="AT1784" s="30"/>
      <c r="AU1784" s="30"/>
      <c r="AV1784" s="30"/>
      <c r="AW1784" s="30"/>
      <c r="AX1784" s="30"/>
      <c r="AY1784" s="30"/>
      <c r="AZ1784" s="30"/>
      <c r="BA1784" s="30"/>
      <c r="BB1784" s="30"/>
      <c r="BC1784" s="30"/>
      <c r="BD1784" s="30"/>
      <c r="BE1784" s="30"/>
      <c r="BF1784" s="30"/>
      <c r="BG1784" s="30"/>
      <c r="BH1784" s="30"/>
      <c r="BI1784" s="30"/>
      <c r="BJ1784" s="30"/>
      <c r="BK1784" s="30"/>
      <c r="BL1784" s="30"/>
      <c r="BM1784" s="30"/>
      <c r="BN1784" s="30"/>
      <c r="BO1784" s="30"/>
      <c r="BP1784" s="30"/>
      <c r="BQ1784" s="30"/>
      <c r="BR1784" s="30"/>
      <c r="BS1784" s="30"/>
      <c r="BT1784" s="30"/>
      <c r="BU1784" s="30"/>
      <c r="BV1784" s="30"/>
    </row>
    <row r="1785" spans="1:74" s="31" customFormat="1" ht="15.75" x14ac:dyDescent="0.25">
      <c r="A1785" s="24"/>
      <c r="B1785" s="24"/>
      <c r="C1785" s="30"/>
      <c r="D1785" s="77"/>
      <c r="E1785" s="77"/>
      <c r="F1785" s="77"/>
      <c r="G1785" s="77"/>
      <c r="H1785" s="77"/>
      <c r="I1785" s="77"/>
      <c r="J1785" s="77"/>
      <c r="K1785" s="77"/>
      <c r="L1785" s="77"/>
      <c r="M1785" s="77"/>
      <c r="N1785" s="77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  <c r="AH1785" s="30"/>
      <c r="AI1785" s="30"/>
      <c r="AJ1785" s="30"/>
      <c r="AK1785" s="30"/>
      <c r="AL1785" s="30"/>
      <c r="AM1785" s="30"/>
      <c r="AN1785" s="30"/>
      <c r="AO1785" s="30"/>
      <c r="AP1785" s="30"/>
      <c r="AQ1785" s="30"/>
      <c r="AR1785" s="30"/>
      <c r="AS1785" s="30"/>
      <c r="AT1785" s="30"/>
      <c r="AU1785" s="30"/>
      <c r="AV1785" s="30"/>
      <c r="AW1785" s="30"/>
      <c r="AX1785" s="30"/>
      <c r="AY1785" s="30"/>
      <c r="AZ1785" s="30"/>
      <c r="BA1785" s="30"/>
      <c r="BB1785" s="30"/>
      <c r="BC1785" s="30"/>
      <c r="BD1785" s="30"/>
      <c r="BE1785" s="30"/>
      <c r="BF1785" s="30"/>
      <c r="BG1785" s="30"/>
      <c r="BH1785" s="30"/>
      <c r="BI1785" s="30"/>
      <c r="BJ1785" s="30"/>
      <c r="BK1785" s="30"/>
      <c r="BL1785" s="30"/>
      <c r="BM1785" s="30"/>
      <c r="BN1785" s="30"/>
      <c r="BO1785" s="30"/>
      <c r="BP1785" s="30"/>
      <c r="BQ1785" s="30"/>
      <c r="BR1785" s="30"/>
      <c r="BS1785" s="30"/>
      <c r="BT1785" s="30"/>
      <c r="BU1785" s="30"/>
      <c r="BV1785" s="30"/>
    </row>
    <row r="1786" spans="1:74" s="31" customFormat="1" ht="15.75" x14ac:dyDescent="0.25">
      <c r="A1786" s="24"/>
      <c r="B1786" s="24"/>
      <c r="C1786" s="30"/>
      <c r="D1786" s="77"/>
      <c r="E1786" s="77"/>
      <c r="F1786" s="77"/>
      <c r="G1786" s="77"/>
      <c r="H1786" s="77"/>
      <c r="I1786" s="77"/>
      <c r="J1786" s="77"/>
      <c r="K1786" s="77"/>
      <c r="L1786" s="77"/>
      <c r="M1786" s="77"/>
      <c r="N1786" s="77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30"/>
      <c r="AF1786" s="30"/>
      <c r="AG1786" s="30"/>
      <c r="AH1786" s="30"/>
      <c r="AI1786" s="30"/>
      <c r="AJ1786" s="30"/>
      <c r="AK1786" s="30"/>
      <c r="AL1786" s="30"/>
      <c r="AM1786" s="30"/>
      <c r="AN1786" s="30"/>
      <c r="AO1786" s="30"/>
      <c r="AP1786" s="30"/>
      <c r="AQ1786" s="30"/>
      <c r="AR1786" s="30"/>
      <c r="AS1786" s="30"/>
      <c r="AT1786" s="30"/>
      <c r="AU1786" s="30"/>
      <c r="AV1786" s="30"/>
      <c r="AW1786" s="30"/>
      <c r="AX1786" s="30"/>
      <c r="AY1786" s="30"/>
      <c r="AZ1786" s="30"/>
      <c r="BA1786" s="30"/>
      <c r="BB1786" s="30"/>
      <c r="BC1786" s="30"/>
      <c r="BD1786" s="30"/>
      <c r="BE1786" s="30"/>
      <c r="BF1786" s="30"/>
      <c r="BG1786" s="30"/>
      <c r="BH1786" s="30"/>
      <c r="BI1786" s="30"/>
      <c r="BJ1786" s="30"/>
      <c r="BK1786" s="30"/>
      <c r="BL1786" s="30"/>
      <c r="BM1786" s="30"/>
      <c r="BN1786" s="30"/>
      <c r="BO1786" s="30"/>
      <c r="BP1786" s="30"/>
      <c r="BQ1786" s="30"/>
      <c r="BR1786" s="30"/>
      <c r="BS1786" s="30"/>
      <c r="BT1786" s="30"/>
      <c r="BU1786" s="30"/>
      <c r="BV1786" s="30"/>
    </row>
    <row r="1787" spans="1:74" s="31" customFormat="1" ht="15.75" x14ac:dyDescent="0.25">
      <c r="A1787" s="24"/>
      <c r="B1787" s="24"/>
      <c r="C1787" s="30"/>
      <c r="D1787" s="77"/>
      <c r="E1787" s="77"/>
      <c r="F1787" s="77"/>
      <c r="G1787" s="77"/>
      <c r="H1787" s="77"/>
      <c r="I1787" s="77"/>
      <c r="J1787" s="77"/>
      <c r="K1787" s="77"/>
      <c r="L1787" s="77"/>
      <c r="M1787" s="77"/>
      <c r="N1787" s="77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  <c r="AH1787" s="30"/>
      <c r="AI1787" s="30"/>
      <c r="AJ1787" s="30"/>
      <c r="AK1787" s="30"/>
      <c r="AL1787" s="30"/>
      <c r="AM1787" s="30"/>
      <c r="AN1787" s="30"/>
      <c r="AO1787" s="30"/>
      <c r="AP1787" s="30"/>
      <c r="AQ1787" s="30"/>
      <c r="AR1787" s="30"/>
      <c r="AS1787" s="30"/>
      <c r="AT1787" s="30"/>
      <c r="AU1787" s="30"/>
      <c r="AV1787" s="30"/>
      <c r="AW1787" s="30"/>
      <c r="AX1787" s="30"/>
      <c r="AY1787" s="30"/>
      <c r="AZ1787" s="30"/>
      <c r="BA1787" s="30"/>
      <c r="BB1787" s="30"/>
      <c r="BC1787" s="30"/>
      <c r="BD1787" s="30"/>
      <c r="BE1787" s="30"/>
      <c r="BF1787" s="30"/>
      <c r="BG1787" s="30"/>
      <c r="BH1787" s="30"/>
      <c r="BI1787" s="30"/>
      <c r="BJ1787" s="30"/>
      <c r="BK1787" s="30"/>
      <c r="BL1787" s="30"/>
      <c r="BM1787" s="30"/>
      <c r="BN1787" s="30"/>
      <c r="BO1787" s="30"/>
      <c r="BP1787" s="30"/>
      <c r="BQ1787" s="30"/>
      <c r="BR1787" s="30"/>
      <c r="BS1787" s="30"/>
      <c r="BT1787" s="30"/>
      <c r="BU1787" s="30"/>
      <c r="BV1787" s="30"/>
    </row>
    <row r="1788" spans="1:74" s="31" customFormat="1" ht="15.75" x14ac:dyDescent="0.25">
      <c r="A1788" s="24"/>
      <c r="B1788" s="24"/>
      <c r="C1788" s="30"/>
      <c r="D1788" s="77"/>
      <c r="E1788" s="77"/>
      <c r="F1788" s="77"/>
      <c r="G1788" s="77"/>
      <c r="H1788" s="77"/>
      <c r="I1788" s="77"/>
      <c r="J1788" s="77"/>
      <c r="K1788" s="77"/>
      <c r="L1788" s="77"/>
      <c r="M1788" s="77"/>
      <c r="N1788" s="77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  <c r="AH1788" s="30"/>
      <c r="AI1788" s="30"/>
      <c r="AJ1788" s="30"/>
      <c r="AK1788" s="30"/>
      <c r="AL1788" s="30"/>
      <c r="AM1788" s="30"/>
      <c r="AN1788" s="30"/>
      <c r="AO1788" s="30"/>
      <c r="AP1788" s="30"/>
      <c r="AQ1788" s="30"/>
      <c r="AR1788" s="30"/>
      <c r="AS1788" s="30"/>
      <c r="AT1788" s="30"/>
      <c r="AU1788" s="30"/>
      <c r="AV1788" s="30"/>
      <c r="AW1788" s="30"/>
      <c r="AX1788" s="30"/>
      <c r="AY1788" s="30"/>
      <c r="AZ1788" s="30"/>
      <c r="BA1788" s="30"/>
      <c r="BB1788" s="30"/>
      <c r="BC1788" s="30"/>
      <c r="BD1788" s="30"/>
      <c r="BE1788" s="30"/>
      <c r="BF1788" s="30"/>
      <c r="BG1788" s="30"/>
      <c r="BH1788" s="30"/>
      <c r="BI1788" s="30"/>
      <c r="BJ1788" s="30"/>
      <c r="BK1788" s="30"/>
      <c r="BL1788" s="30"/>
      <c r="BM1788" s="30"/>
      <c r="BN1788" s="30"/>
      <c r="BO1788" s="30"/>
      <c r="BP1788" s="30"/>
      <c r="BQ1788" s="30"/>
      <c r="BR1788" s="30"/>
      <c r="BS1788" s="30"/>
      <c r="BT1788" s="30"/>
      <c r="BU1788" s="30"/>
      <c r="BV1788" s="30"/>
    </row>
    <row r="1789" spans="1:74" s="31" customFormat="1" ht="15.75" x14ac:dyDescent="0.25">
      <c r="A1789" s="24"/>
      <c r="B1789" s="24"/>
      <c r="C1789" s="30"/>
      <c r="D1789" s="77"/>
      <c r="E1789" s="77"/>
      <c r="F1789" s="77"/>
      <c r="G1789" s="77"/>
      <c r="H1789" s="77"/>
      <c r="I1789" s="77"/>
      <c r="J1789" s="77"/>
      <c r="K1789" s="77"/>
      <c r="L1789" s="77"/>
      <c r="M1789" s="77"/>
      <c r="N1789" s="77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  <c r="AH1789" s="30"/>
      <c r="AI1789" s="30"/>
      <c r="AJ1789" s="30"/>
      <c r="AK1789" s="30"/>
      <c r="AL1789" s="30"/>
      <c r="AM1789" s="30"/>
      <c r="AN1789" s="30"/>
      <c r="AO1789" s="30"/>
      <c r="AP1789" s="30"/>
      <c r="AQ1789" s="30"/>
      <c r="AR1789" s="30"/>
      <c r="AS1789" s="30"/>
      <c r="AT1789" s="30"/>
      <c r="AU1789" s="30"/>
      <c r="AV1789" s="30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  <c r="BN1789" s="30"/>
      <c r="BO1789" s="30"/>
      <c r="BP1789" s="30"/>
      <c r="BQ1789" s="30"/>
      <c r="BR1789" s="30"/>
      <c r="BS1789" s="30"/>
      <c r="BT1789" s="30"/>
      <c r="BU1789" s="30"/>
      <c r="BV1789" s="30"/>
    </row>
    <row r="1790" spans="1:74" s="31" customFormat="1" ht="15.75" x14ac:dyDescent="0.25">
      <c r="A1790" s="24"/>
      <c r="B1790" s="24"/>
      <c r="C1790" s="30"/>
      <c r="D1790" s="77"/>
      <c r="E1790" s="77"/>
      <c r="F1790" s="77"/>
      <c r="G1790" s="77"/>
      <c r="H1790" s="77"/>
      <c r="I1790" s="77"/>
      <c r="J1790" s="77"/>
      <c r="K1790" s="77"/>
      <c r="L1790" s="77"/>
      <c r="M1790" s="77"/>
      <c r="N1790" s="77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  <c r="AH1790" s="30"/>
      <c r="AI1790" s="30"/>
      <c r="AJ1790" s="30"/>
      <c r="AK1790" s="30"/>
      <c r="AL1790" s="30"/>
      <c r="AM1790" s="30"/>
      <c r="AN1790" s="30"/>
      <c r="AO1790" s="30"/>
      <c r="AP1790" s="30"/>
      <c r="AQ1790" s="30"/>
      <c r="AR1790" s="30"/>
      <c r="AS1790" s="30"/>
      <c r="AT1790" s="30"/>
      <c r="AU1790" s="30"/>
      <c r="AV1790" s="30"/>
      <c r="AW1790" s="30"/>
      <c r="AX1790" s="30"/>
      <c r="AY1790" s="30"/>
      <c r="AZ1790" s="30"/>
      <c r="BA1790" s="30"/>
      <c r="BB1790" s="30"/>
      <c r="BC1790" s="30"/>
      <c r="BD1790" s="30"/>
      <c r="BE1790" s="30"/>
      <c r="BF1790" s="30"/>
      <c r="BG1790" s="30"/>
      <c r="BH1790" s="30"/>
      <c r="BI1790" s="30"/>
      <c r="BJ1790" s="30"/>
      <c r="BK1790" s="30"/>
      <c r="BL1790" s="30"/>
      <c r="BM1790" s="30"/>
      <c r="BN1790" s="30"/>
      <c r="BO1790" s="30"/>
      <c r="BP1790" s="30"/>
      <c r="BQ1790" s="30"/>
      <c r="BR1790" s="30"/>
      <c r="BS1790" s="30"/>
      <c r="BT1790" s="30"/>
      <c r="BU1790" s="30"/>
      <c r="BV1790" s="30"/>
    </row>
    <row r="1791" spans="1:74" s="31" customFormat="1" ht="15.75" x14ac:dyDescent="0.25">
      <c r="A1791" s="24"/>
      <c r="B1791" s="24"/>
      <c r="C1791" s="30"/>
      <c r="D1791" s="77"/>
      <c r="E1791" s="77"/>
      <c r="F1791" s="77"/>
      <c r="G1791" s="77"/>
      <c r="H1791" s="77"/>
      <c r="I1791" s="77"/>
      <c r="J1791" s="77"/>
      <c r="K1791" s="77"/>
      <c r="L1791" s="77"/>
      <c r="M1791" s="77"/>
      <c r="N1791" s="77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  <c r="AH1791" s="30"/>
      <c r="AI1791" s="30"/>
      <c r="AJ1791" s="30"/>
      <c r="AK1791" s="30"/>
      <c r="AL1791" s="30"/>
      <c r="AM1791" s="30"/>
      <c r="AN1791" s="30"/>
      <c r="AO1791" s="30"/>
      <c r="AP1791" s="30"/>
      <c r="AQ1791" s="30"/>
      <c r="AR1791" s="30"/>
      <c r="AS1791" s="30"/>
      <c r="AT1791" s="30"/>
      <c r="AU1791" s="30"/>
      <c r="AV1791" s="30"/>
      <c r="AW1791" s="30"/>
      <c r="AX1791" s="30"/>
      <c r="AY1791" s="30"/>
      <c r="AZ1791" s="30"/>
      <c r="BA1791" s="30"/>
      <c r="BB1791" s="30"/>
      <c r="BC1791" s="30"/>
      <c r="BD1791" s="30"/>
      <c r="BE1791" s="30"/>
      <c r="BF1791" s="30"/>
      <c r="BG1791" s="30"/>
      <c r="BH1791" s="30"/>
      <c r="BI1791" s="30"/>
      <c r="BJ1791" s="30"/>
      <c r="BK1791" s="30"/>
      <c r="BL1791" s="30"/>
      <c r="BM1791" s="30"/>
      <c r="BN1791" s="30"/>
      <c r="BO1791" s="30"/>
      <c r="BP1791" s="30"/>
      <c r="BQ1791" s="30"/>
      <c r="BR1791" s="30"/>
      <c r="BS1791" s="30"/>
      <c r="BT1791" s="30"/>
      <c r="BU1791" s="30"/>
      <c r="BV1791" s="30"/>
    </row>
    <row r="1792" spans="1:74" s="31" customFormat="1" ht="15.75" x14ac:dyDescent="0.25">
      <c r="A1792" s="24"/>
      <c r="B1792" s="24"/>
      <c r="C1792" s="30"/>
      <c r="D1792" s="77"/>
      <c r="E1792" s="77"/>
      <c r="F1792" s="77"/>
      <c r="G1792" s="77"/>
      <c r="H1792" s="77"/>
      <c r="I1792" s="77"/>
      <c r="J1792" s="77"/>
      <c r="K1792" s="77"/>
      <c r="L1792" s="77"/>
      <c r="M1792" s="77"/>
      <c r="N1792" s="77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  <c r="AH1792" s="30"/>
      <c r="AI1792" s="30"/>
      <c r="AJ1792" s="30"/>
      <c r="AK1792" s="30"/>
      <c r="AL1792" s="30"/>
      <c r="AM1792" s="30"/>
      <c r="AN1792" s="30"/>
      <c r="AO1792" s="30"/>
      <c r="AP1792" s="30"/>
      <c r="AQ1792" s="30"/>
      <c r="AR1792" s="30"/>
      <c r="AS1792" s="30"/>
      <c r="AT1792" s="30"/>
      <c r="AU1792" s="30"/>
      <c r="AV1792" s="30"/>
      <c r="AW1792" s="30"/>
      <c r="AX1792" s="30"/>
      <c r="AY1792" s="30"/>
      <c r="AZ1792" s="30"/>
      <c r="BA1792" s="30"/>
      <c r="BB1792" s="30"/>
      <c r="BC1792" s="30"/>
      <c r="BD1792" s="30"/>
      <c r="BE1792" s="30"/>
      <c r="BF1792" s="30"/>
      <c r="BG1792" s="30"/>
      <c r="BH1792" s="30"/>
      <c r="BI1792" s="30"/>
      <c r="BJ1792" s="30"/>
      <c r="BK1792" s="30"/>
      <c r="BL1792" s="30"/>
      <c r="BM1792" s="30"/>
      <c r="BN1792" s="30"/>
      <c r="BO1792" s="30"/>
      <c r="BP1792" s="30"/>
      <c r="BQ1792" s="30"/>
      <c r="BR1792" s="30"/>
      <c r="BS1792" s="30"/>
      <c r="BT1792" s="30"/>
      <c r="BU1792" s="30"/>
      <c r="BV1792" s="30"/>
    </row>
    <row r="1793" spans="1:74" s="31" customFormat="1" ht="15.75" x14ac:dyDescent="0.25">
      <c r="A1793" s="24"/>
      <c r="B1793" s="24"/>
      <c r="C1793" s="30"/>
      <c r="D1793" s="77"/>
      <c r="E1793" s="77"/>
      <c r="F1793" s="77"/>
      <c r="G1793" s="77"/>
      <c r="H1793" s="77"/>
      <c r="I1793" s="77"/>
      <c r="J1793" s="77"/>
      <c r="K1793" s="77"/>
      <c r="L1793" s="77"/>
      <c r="M1793" s="77"/>
      <c r="N1793" s="77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  <c r="AH1793" s="30"/>
      <c r="AI1793" s="30"/>
      <c r="AJ1793" s="30"/>
      <c r="AK1793" s="30"/>
      <c r="AL1793" s="30"/>
      <c r="AM1793" s="30"/>
      <c r="AN1793" s="30"/>
      <c r="AO1793" s="30"/>
      <c r="AP1793" s="30"/>
      <c r="AQ1793" s="30"/>
      <c r="AR1793" s="30"/>
      <c r="AS1793" s="30"/>
      <c r="AT1793" s="30"/>
      <c r="AU1793" s="30"/>
      <c r="AV1793" s="30"/>
      <c r="AW1793" s="30"/>
      <c r="AX1793" s="30"/>
      <c r="AY1793" s="30"/>
      <c r="AZ1793" s="30"/>
      <c r="BA1793" s="30"/>
      <c r="BB1793" s="30"/>
      <c r="BC1793" s="30"/>
      <c r="BD1793" s="30"/>
      <c r="BE1793" s="30"/>
      <c r="BF1793" s="30"/>
      <c r="BG1793" s="30"/>
      <c r="BH1793" s="30"/>
      <c r="BI1793" s="30"/>
      <c r="BJ1793" s="30"/>
      <c r="BK1793" s="30"/>
      <c r="BL1793" s="30"/>
      <c r="BM1793" s="30"/>
      <c r="BN1793" s="30"/>
      <c r="BO1793" s="30"/>
      <c r="BP1793" s="30"/>
      <c r="BQ1793" s="30"/>
      <c r="BR1793" s="30"/>
      <c r="BS1793" s="30"/>
      <c r="BT1793" s="30"/>
      <c r="BU1793" s="30"/>
      <c r="BV1793" s="30"/>
    </row>
    <row r="1794" spans="1:74" s="31" customFormat="1" ht="15.75" x14ac:dyDescent="0.25">
      <c r="A1794" s="24"/>
      <c r="B1794" s="24"/>
      <c r="C1794" s="30"/>
      <c r="D1794" s="77"/>
      <c r="E1794" s="77"/>
      <c r="F1794" s="77"/>
      <c r="G1794" s="77"/>
      <c r="H1794" s="77"/>
      <c r="I1794" s="77"/>
      <c r="J1794" s="77"/>
      <c r="K1794" s="77"/>
      <c r="L1794" s="77"/>
      <c r="M1794" s="77"/>
      <c r="N1794" s="77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  <c r="AH1794" s="30"/>
      <c r="AI1794" s="30"/>
      <c r="AJ1794" s="30"/>
      <c r="AK1794" s="30"/>
      <c r="AL1794" s="30"/>
      <c r="AM1794" s="30"/>
      <c r="AN1794" s="30"/>
      <c r="AO1794" s="30"/>
      <c r="AP1794" s="30"/>
      <c r="AQ1794" s="30"/>
      <c r="AR1794" s="30"/>
      <c r="AS1794" s="30"/>
      <c r="AT1794" s="30"/>
      <c r="AU1794" s="30"/>
      <c r="AV1794" s="30"/>
      <c r="AW1794" s="30"/>
      <c r="AX1794" s="30"/>
      <c r="AY1794" s="30"/>
      <c r="AZ1794" s="30"/>
      <c r="BA1794" s="30"/>
      <c r="BB1794" s="30"/>
      <c r="BC1794" s="30"/>
      <c r="BD1794" s="30"/>
      <c r="BE1794" s="30"/>
      <c r="BF1794" s="30"/>
      <c r="BG1794" s="30"/>
      <c r="BH1794" s="30"/>
      <c r="BI1794" s="30"/>
      <c r="BJ1794" s="30"/>
      <c r="BK1794" s="30"/>
      <c r="BL1794" s="30"/>
      <c r="BM1794" s="30"/>
      <c r="BN1794" s="30"/>
      <c r="BO1794" s="30"/>
      <c r="BP1794" s="30"/>
      <c r="BQ1794" s="30"/>
      <c r="BR1794" s="30"/>
      <c r="BS1794" s="30"/>
      <c r="BT1794" s="30"/>
      <c r="BU1794" s="30"/>
      <c r="BV1794" s="30"/>
    </row>
    <row r="1795" spans="1:74" s="31" customFormat="1" ht="15.75" x14ac:dyDescent="0.25">
      <c r="A1795" s="24"/>
      <c r="B1795" s="24"/>
      <c r="C1795" s="30"/>
      <c r="D1795" s="77"/>
      <c r="E1795" s="77"/>
      <c r="F1795" s="77"/>
      <c r="G1795" s="77"/>
      <c r="H1795" s="77"/>
      <c r="I1795" s="77"/>
      <c r="J1795" s="77"/>
      <c r="K1795" s="77"/>
      <c r="L1795" s="77"/>
      <c r="M1795" s="77"/>
      <c r="N1795" s="77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  <c r="AH1795" s="30"/>
      <c r="AI1795" s="30"/>
      <c r="AJ1795" s="30"/>
      <c r="AK1795" s="30"/>
      <c r="AL1795" s="30"/>
      <c r="AM1795" s="30"/>
      <c r="AN1795" s="30"/>
      <c r="AO1795" s="30"/>
      <c r="AP1795" s="30"/>
      <c r="AQ1795" s="30"/>
      <c r="AR1795" s="30"/>
      <c r="AS1795" s="30"/>
      <c r="AT1795" s="30"/>
      <c r="AU1795" s="30"/>
      <c r="AV1795" s="30"/>
      <c r="AW1795" s="30"/>
      <c r="AX1795" s="30"/>
      <c r="AY1795" s="30"/>
      <c r="AZ1795" s="30"/>
      <c r="BA1795" s="30"/>
      <c r="BB1795" s="30"/>
      <c r="BC1795" s="30"/>
      <c r="BD1795" s="30"/>
      <c r="BE1795" s="30"/>
      <c r="BF1795" s="30"/>
      <c r="BG1795" s="30"/>
      <c r="BH1795" s="30"/>
      <c r="BI1795" s="30"/>
      <c r="BJ1795" s="30"/>
      <c r="BK1795" s="30"/>
      <c r="BL1795" s="30"/>
      <c r="BM1795" s="30"/>
      <c r="BN1795" s="30"/>
      <c r="BO1795" s="30"/>
      <c r="BP1795" s="30"/>
      <c r="BQ1795" s="30"/>
      <c r="BR1795" s="30"/>
      <c r="BS1795" s="30"/>
      <c r="BT1795" s="30"/>
      <c r="BU1795" s="30"/>
      <c r="BV1795" s="30"/>
    </row>
    <row r="1796" spans="1:74" s="31" customFormat="1" ht="15.75" x14ac:dyDescent="0.25">
      <c r="A1796" s="24"/>
      <c r="B1796" s="24"/>
      <c r="C1796" s="30"/>
      <c r="D1796" s="77"/>
      <c r="E1796" s="77"/>
      <c r="F1796" s="77"/>
      <c r="G1796" s="77"/>
      <c r="H1796" s="77"/>
      <c r="I1796" s="77"/>
      <c r="J1796" s="77"/>
      <c r="K1796" s="77"/>
      <c r="L1796" s="77"/>
      <c r="M1796" s="77"/>
      <c r="N1796" s="77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  <c r="AH1796" s="30"/>
      <c r="AI1796" s="30"/>
      <c r="AJ1796" s="30"/>
      <c r="AK1796" s="30"/>
      <c r="AL1796" s="30"/>
      <c r="AM1796" s="30"/>
      <c r="AN1796" s="30"/>
      <c r="AO1796" s="30"/>
      <c r="AP1796" s="30"/>
      <c r="AQ1796" s="30"/>
      <c r="AR1796" s="30"/>
      <c r="AS1796" s="30"/>
      <c r="AT1796" s="30"/>
      <c r="AU1796" s="30"/>
      <c r="AV1796" s="30"/>
      <c r="AW1796" s="30"/>
      <c r="AX1796" s="30"/>
      <c r="AY1796" s="30"/>
      <c r="AZ1796" s="30"/>
      <c r="BA1796" s="30"/>
      <c r="BB1796" s="30"/>
      <c r="BC1796" s="30"/>
      <c r="BD1796" s="30"/>
      <c r="BE1796" s="30"/>
      <c r="BF1796" s="30"/>
      <c r="BG1796" s="30"/>
      <c r="BH1796" s="30"/>
      <c r="BI1796" s="30"/>
      <c r="BJ1796" s="30"/>
      <c r="BK1796" s="30"/>
      <c r="BL1796" s="30"/>
      <c r="BM1796" s="30"/>
      <c r="BN1796" s="30"/>
      <c r="BO1796" s="30"/>
      <c r="BP1796" s="30"/>
      <c r="BQ1796" s="30"/>
      <c r="BR1796" s="30"/>
      <c r="BS1796" s="30"/>
      <c r="BT1796" s="30"/>
      <c r="BU1796" s="30"/>
      <c r="BV1796" s="30"/>
    </row>
    <row r="1797" spans="1:74" s="31" customFormat="1" ht="15.75" x14ac:dyDescent="0.25">
      <c r="A1797" s="24"/>
      <c r="B1797" s="24"/>
      <c r="C1797" s="30"/>
      <c r="D1797" s="77"/>
      <c r="E1797" s="77"/>
      <c r="F1797" s="77"/>
      <c r="G1797" s="77"/>
      <c r="H1797" s="77"/>
      <c r="I1797" s="77"/>
      <c r="J1797" s="77"/>
      <c r="K1797" s="77"/>
      <c r="L1797" s="77"/>
      <c r="M1797" s="77"/>
      <c r="N1797" s="77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</row>
    <row r="1798" spans="1:74" s="31" customFormat="1" ht="15.75" x14ac:dyDescent="0.25">
      <c r="A1798" s="24"/>
      <c r="B1798" s="24"/>
      <c r="C1798" s="30"/>
      <c r="D1798" s="77"/>
      <c r="E1798" s="77"/>
      <c r="F1798" s="77"/>
      <c r="G1798" s="77"/>
      <c r="H1798" s="77"/>
      <c r="I1798" s="77"/>
      <c r="J1798" s="77"/>
      <c r="K1798" s="77"/>
      <c r="L1798" s="77"/>
      <c r="M1798" s="77"/>
      <c r="N1798" s="77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  <c r="AH1798" s="30"/>
      <c r="AI1798" s="30"/>
      <c r="AJ1798" s="30"/>
      <c r="AK1798" s="30"/>
      <c r="AL1798" s="30"/>
      <c r="AM1798" s="30"/>
      <c r="AN1798" s="30"/>
      <c r="AO1798" s="30"/>
      <c r="AP1798" s="30"/>
      <c r="AQ1798" s="30"/>
      <c r="AR1798" s="30"/>
      <c r="AS1798" s="30"/>
      <c r="AT1798" s="30"/>
      <c r="AU1798" s="30"/>
      <c r="AV1798" s="30"/>
      <c r="AW1798" s="30"/>
      <c r="AX1798" s="30"/>
      <c r="AY1798" s="30"/>
      <c r="AZ1798" s="30"/>
      <c r="BA1798" s="30"/>
      <c r="BB1798" s="30"/>
      <c r="BC1798" s="30"/>
      <c r="BD1798" s="30"/>
      <c r="BE1798" s="30"/>
      <c r="BF1798" s="30"/>
      <c r="BG1798" s="30"/>
      <c r="BH1798" s="30"/>
      <c r="BI1798" s="30"/>
      <c r="BJ1798" s="30"/>
      <c r="BK1798" s="30"/>
      <c r="BL1798" s="30"/>
      <c r="BM1798" s="30"/>
      <c r="BN1798" s="30"/>
      <c r="BO1798" s="30"/>
      <c r="BP1798" s="30"/>
      <c r="BQ1798" s="30"/>
      <c r="BR1798" s="30"/>
      <c r="BS1798" s="30"/>
      <c r="BT1798" s="30"/>
      <c r="BU1798" s="30"/>
      <c r="BV1798" s="30"/>
    </row>
    <row r="1799" spans="1:74" s="31" customFormat="1" ht="15.75" x14ac:dyDescent="0.25">
      <c r="A1799" s="24"/>
      <c r="B1799" s="24"/>
      <c r="C1799" s="30"/>
      <c r="D1799" s="77"/>
      <c r="E1799" s="77"/>
      <c r="F1799" s="77"/>
      <c r="G1799" s="77"/>
      <c r="H1799" s="77"/>
      <c r="I1799" s="77"/>
      <c r="J1799" s="77"/>
      <c r="K1799" s="77"/>
      <c r="L1799" s="77"/>
      <c r="M1799" s="77"/>
      <c r="N1799" s="77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  <c r="AH1799" s="30"/>
      <c r="AI1799" s="30"/>
      <c r="AJ1799" s="30"/>
      <c r="AK1799" s="30"/>
      <c r="AL1799" s="30"/>
      <c r="AM1799" s="30"/>
      <c r="AN1799" s="30"/>
      <c r="AO1799" s="30"/>
      <c r="AP1799" s="30"/>
      <c r="AQ1799" s="30"/>
      <c r="AR1799" s="30"/>
      <c r="AS1799" s="30"/>
      <c r="AT1799" s="30"/>
      <c r="AU1799" s="30"/>
      <c r="AV1799" s="30"/>
      <c r="AW1799" s="30"/>
      <c r="AX1799" s="30"/>
      <c r="AY1799" s="30"/>
      <c r="AZ1799" s="30"/>
      <c r="BA1799" s="30"/>
      <c r="BB1799" s="30"/>
      <c r="BC1799" s="30"/>
      <c r="BD1799" s="30"/>
      <c r="BE1799" s="30"/>
      <c r="BF1799" s="30"/>
      <c r="BG1799" s="30"/>
      <c r="BH1799" s="30"/>
      <c r="BI1799" s="30"/>
      <c r="BJ1799" s="30"/>
      <c r="BK1799" s="30"/>
      <c r="BL1799" s="30"/>
      <c r="BM1799" s="30"/>
      <c r="BN1799" s="30"/>
      <c r="BO1799" s="30"/>
      <c r="BP1799" s="30"/>
      <c r="BQ1799" s="30"/>
      <c r="BR1799" s="30"/>
      <c r="BS1799" s="30"/>
      <c r="BT1799" s="30"/>
      <c r="BU1799" s="30"/>
      <c r="BV1799" s="30"/>
    </row>
    <row r="1800" spans="1:74" s="31" customFormat="1" ht="15.75" x14ac:dyDescent="0.25">
      <c r="A1800" s="24"/>
      <c r="B1800" s="24"/>
      <c r="C1800" s="30"/>
      <c r="D1800" s="77"/>
      <c r="E1800" s="77"/>
      <c r="F1800" s="77"/>
      <c r="G1800" s="77"/>
      <c r="H1800" s="77"/>
      <c r="I1800" s="77"/>
      <c r="J1800" s="77"/>
      <c r="K1800" s="77"/>
      <c r="L1800" s="77"/>
      <c r="M1800" s="77"/>
      <c r="N1800" s="77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  <c r="AH1800" s="30"/>
      <c r="AI1800" s="30"/>
      <c r="AJ1800" s="30"/>
      <c r="AK1800" s="30"/>
      <c r="AL1800" s="30"/>
      <c r="AM1800" s="30"/>
      <c r="AN1800" s="30"/>
      <c r="AO1800" s="30"/>
      <c r="AP1800" s="30"/>
      <c r="AQ1800" s="30"/>
      <c r="AR1800" s="30"/>
      <c r="AS1800" s="30"/>
      <c r="AT1800" s="30"/>
      <c r="AU1800" s="30"/>
      <c r="AV1800" s="30"/>
      <c r="AW1800" s="30"/>
      <c r="AX1800" s="30"/>
      <c r="AY1800" s="30"/>
      <c r="AZ1800" s="30"/>
      <c r="BA1800" s="30"/>
      <c r="BB1800" s="30"/>
      <c r="BC1800" s="30"/>
      <c r="BD1800" s="30"/>
      <c r="BE1800" s="30"/>
      <c r="BF1800" s="30"/>
      <c r="BG1800" s="30"/>
      <c r="BH1800" s="30"/>
      <c r="BI1800" s="30"/>
      <c r="BJ1800" s="30"/>
      <c r="BK1800" s="30"/>
      <c r="BL1800" s="30"/>
      <c r="BM1800" s="30"/>
      <c r="BN1800" s="30"/>
      <c r="BO1800" s="30"/>
      <c r="BP1800" s="30"/>
      <c r="BQ1800" s="30"/>
      <c r="BR1800" s="30"/>
      <c r="BS1800" s="30"/>
      <c r="BT1800" s="30"/>
      <c r="BU1800" s="30"/>
      <c r="BV1800" s="30"/>
    </row>
    <row r="1801" spans="1:74" s="31" customFormat="1" ht="15.75" x14ac:dyDescent="0.25">
      <c r="A1801" s="24"/>
      <c r="B1801" s="24"/>
      <c r="C1801" s="30"/>
      <c r="D1801" s="77"/>
      <c r="E1801" s="77"/>
      <c r="F1801" s="77"/>
      <c r="G1801" s="77"/>
      <c r="H1801" s="77"/>
      <c r="I1801" s="77"/>
      <c r="J1801" s="77"/>
      <c r="K1801" s="77"/>
      <c r="L1801" s="77"/>
      <c r="M1801" s="77"/>
      <c r="N1801" s="77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  <c r="AH1801" s="30"/>
      <c r="AI1801" s="30"/>
      <c r="AJ1801" s="30"/>
      <c r="AK1801" s="30"/>
      <c r="AL1801" s="30"/>
      <c r="AM1801" s="30"/>
      <c r="AN1801" s="30"/>
      <c r="AO1801" s="30"/>
      <c r="AP1801" s="30"/>
      <c r="AQ1801" s="30"/>
      <c r="AR1801" s="30"/>
      <c r="AS1801" s="30"/>
      <c r="AT1801" s="30"/>
      <c r="AU1801" s="30"/>
      <c r="AV1801" s="30"/>
      <c r="AW1801" s="30"/>
      <c r="AX1801" s="30"/>
      <c r="AY1801" s="30"/>
      <c r="AZ1801" s="30"/>
      <c r="BA1801" s="30"/>
      <c r="BB1801" s="30"/>
      <c r="BC1801" s="30"/>
      <c r="BD1801" s="30"/>
      <c r="BE1801" s="30"/>
      <c r="BF1801" s="30"/>
      <c r="BG1801" s="30"/>
      <c r="BH1801" s="30"/>
      <c r="BI1801" s="30"/>
      <c r="BJ1801" s="30"/>
      <c r="BK1801" s="30"/>
      <c r="BL1801" s="30"/>
      <c r="BM1801" s="30"/>
      <c r="BN1801" s="30"/>
      <c r="BO1801" s="30"/>
      <c r="BP1801" s="30"/>
      <c r="BQ1801" s="30"/>
      <c r="BR1801" s="30"/>
      <c r="BS1801" s="30"/>
      <c r="BT1801" s="30"/>
      <c r="BU1801" s="30"/>
      <c r="BV1801" s="30"/>
    </row>
    <row r="1802" spans="1:74" s="31" customFormat="1" ht="15.75" x14ac:dyDescent="0.25">
      <c r="A1802" s="24"/>
      <c r="B1802" s="24"/>
      <c r="C1802" s="30"/>
      <c r="D1802" s="77"/>
      <c r="E1802" s="77"/>
      <c r="F1802" s="77"/>
      <c r="G1802" s="77"/>
      <c r="H1802" s="77"/>
      <c r="I1802" s="77"/>
      <c r="J1802" s="77"/>
      <c r="K1802" s="77"/>
      <c r="L1802" s="77"/>
      <c r="M1802" s="77"/>
      <c r="N1802" s="77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  <c r="BO1802" s="30"/>
      <c r="BP1802" s="30"/>
      <c r="BQ1802" s="30"/>
      <c r="BR1802" s="30"/>
      <c r="BS1802" s="30"/>
      <c r="BT1802" s="30"/>
      <c r="BU1802" s="30"/>
      <c r="BV1802" s="30"/>
    </row>
    <row r="1803" spans="1:74" s="31" customFormat="1" ht="15.75" x14ac:dyDescent="0.25">
      <c r="A1803" s="24"/>
      <c r="B1803" s="24"/>
      <c r="C1803" s="30"/>
      <c r="D1803" s="77"/>
      <c r="E1803" s="77"/>
      <c r="F1803" s="77"/>
      <c r="G1803" s="77"/>
      <c r="H1803" s="77"/>
      <c r="I1803" s="77"/>
      <c r="J1803" s="77"/>
      <c r="K1803" s="77"/>
      <c r="L1803" s="77"/>
      <c r="M1803" s="77"/>
      <c r="N1803" s="77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  <c r="BO1803" s="30"/>
      <c r="BP1803" s="30"/>
      <c r="BQ1803" s="30"/>
      <c r="BR1803" s="30"/>
      <c r="BS1803" s="30"/>
      <c r="BT1803" s="30"/>
      <c r="BU1803" s="30"/>
      <c r="BV1803" s="30"/>
    </row>
    <row r="1804" spans="1:74" s="31" customFormat="1" ht="15.75" x14ac:dyDescent="0.25">
      <c r="A1804" s="24"/>
      <c r="B1804" s="24"/>
      <c r="C1804" s="30"/>
      <c r="D1804" s="77"/>
      <c r="E1804" s="77"/>
      <c r="F1804" s="77"/>
      <c r="G1804" s="77"/>
      <c r="H1804" s="77"/>
      <c r="I1804" s="77"/>
      <c r="J1804" s="77"/>
      <c r="K1804" s="77"/>
      <c r="L1804" s="77"/>
      <c r="M1804" s="77"/>
      <c r="N1804" s="77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  <c r="BO1804" s="30"/>
      <c r="BP1804" s="30"/>
      <c r="BQ1804" s="30"/>
      <c r="BR1804" s="30"/>
      <c r="BS1804" s="30"/>
      <c r="BT1804" s="30"/>
      <c r="BU1804" s="30"/>
      <c r="BV1804" s="30"/>
    </row>
    <row r="1805" spans="1:74" s="31" customFormat="1" ht="15.75" x14ac:dyDescent="0.25">
      <c r="A1805" s="24"/>
      <c r="B1805" s="24"/>
      <c r="C1805" s="30"/>
      <c r="D1805" s="77"/>
      <c r="E1805" s="77"/>
      <c r="F1805" s="77"/>
      <c r="G1805" s="77"/>
      <c r="H1805" s="77"/>
      <c r="I1805" s="77"/>
      <c r="J1805" s="77"/>
      <c r="K1805" s="77"/>
      <c r="L1805" s="77"/>
      <c r="M1805" s="77"/>
      <c r="N1805" s="77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  <c r="BO1805" s="30"/>
      <c r="BP1805" s="30"/>
      <c r="BQ1805" s="30"/>
      <c r="BR1805" s="30"/>
      <c r="BS1805" s="30"/>
      <c r="BT1805" s="30"/>
      <c r="BU1805" s="30"/>
      <c r="BV1805" s="30"/>
    </row>
    <row r="1806" spans="1:74" s="31" customFormat="1" ht="15.75" x14ac:dyDescent="0.25">
      <c r="A1806" s="24"/>
      <c r="B1806" s="24"/>
      <c r="C1806" s="30"/>
      <c r="D1806" s="77"/>
      <c r="E1806" s="77"/>
      <c r="F1806" s="77"/>
      <c r="G1806" s="77"/>
      <c r="H1806" s="77"/>
      <c r="I1806" s="77"/>
      <c r="J1806" s="77"/>
      <c r="K1806" s="77"/>
      <c r="L1806" s="77"/>
      <c r="M1806" s="77"/>
      <c r="N1806" s="77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  <c r="BO1806" s="30"/>
      <c r="BP1806" s="30"/>
      <c r="BQ1806" s="30"/>
      <c r="BR1806" s="30"/>
      <c r="BS1806" s="30"/>
      <c r="BT1806" s="30"/>
      <c r="BU1806" s="30"/>
      <c r="BV1806" s="30"/>
    </row>
    <row r="1807" spans="1:74" s="31" customFormat="1" ht="15.75" x14ac:dyDescent="0.25">
      <c r="A1807" s="24"/>
      <c r="B1807" s="24"/>
      <c r="C1807" s="30"/>
      <c r="D1807" s="77"/>
      <c r="E1807" s="77"/>
      <c r="F1807" s="77"/>
      <c r="G1807" s="77"/>
      <c r="H1807" s="77"/>
      <c r="I1807" s="77"/>
      <c r="J1807" s="77"/>
      <c r="K1807" s="77"/>
      <c r="L1807" s="77"/>
      <c r="M1807" s="77"/>
      <c r="N1807" s="77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  <c r="BO1807" s="30"/>
      <c r="BP1807" s="30"/>
      <c r="BQ1807" s="30"/>
      <c r="BR1807" s="30"/>
      <c r="BS1807" s="30"/>
      <c r="BT1807" s="30"/>
      <c r="BU1807" s="30"/>
      <c r="BV1807" s="30"/>
    </row>
    <row r="1808" spans="1:74" s="31" customFormat="1" ht="15.75" x14ac:dyDescent="0.25">
      <c r="A1808" s="24"/>
      <c r="B1808" s="24"/>
      <c r="C1808" s="30"/>
      <c r="D1808" s="77"/>
      <c r="E1808" s="77"/>
      <c r="F1808" s="77"/>
      <c r="G1808" s="77"/>
      <c r="H1808" s="77"/>
      <c r="I1808" s="77"/>
      <c r="J1808" s="77"/>
      <c r="K1808" s="77"/>
      <c r="L1808" s="77"/>
      <c r="M1808" s="77"/>
      <c r="N1808" s="77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  <c r="BO1808" s="30"/>
      <c r="BP1808" s="30"/>
      <c r="BQ1808" s="30"/>
      <c r="BR1808" s="30"/>
      <c r="BS1808" s="30"/>
      <c r="BT1808" s="30"/>
      <c r="BU1808" s="30"/>
      <c r="BV1808" s="30"/>
    </row>
    <row r="1809" spans="1:74" s="31" customFormat="1" ht="15.75" x14ac:dyDescent="0.25">
      <c r="A1809" s="24"/>
      <c r="B1809" s="24"/>
      <c r="C1809" s="30"/>
      <c r="D1809" s="77"/>
      <c r="E1809" s="77"/>
      <c r="F1809" s="77"/>
      <c r="G1809" s="77"/>
      <c r="H1809" s="77"/>
      <c r="I1809" s="77"/>
      <c r="J1809" s="77"/>
      <c r="K1809" s="77"/>
      <c r="L1809" s="77"/>
      <c r="M1809" s="77"/>
      <c r="N1809" s="77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/>
      <c r="BP1809" s="30"/>
      <c r="BQ1809" s="30"/>
      <c r="BR1809" s="30"/>
      <c r="BS1809" s="30"/>
      <c r="BT1809" s="30"/>
      <c r="BU1809" s="30"/>
      <c r="BV1809" s="30"/>
    </row>
    <row r="1810" spans="1:74" s="31" customFormat="1" ht="15.75" x14ac:dyDescent="0.25">
      <c r="A1810" s="24"/>
      <c r="B1810" s="24"/>
      <c r="C1810" s="30"/>
      <c r="D1810" s="77"/>
      <c r="E1810" s="77"/>
      <c r="F1810" s="77"/>
      <c r="G1810" s="77"/>
      <c r="H1810" s="77"/>
      <c r="I1810" s="77"/>
      <c r="J1810" s="77"/>
      <c r="K1810" s="77"/>
      <c r="L1810" s="77"/>
      <c r="M1810" s="77"/>
      <c r="N1810" s="77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  <c r="BO1810" s="30"/>
      <c r="BP1810" s="30"/>
      <c r="BQ1810" s="30"/>
      <c r="BR1810" s="30"/>
      <c r="BS1810" s="30"/>
      <c r="BT1810" s="30"/>
      <c r="BU1810" s="30"/>
      <c r="BV1810" s="30"/>
    </row>
    <row r="1811" spans="1:74" s="31" customFormat="1" ht="15.75" x14ac:dyDescent="0.25">
      <c r="A1811" s="24"/>
      <c r="B1811" s="24"/>
      <c r="C1811" s="30"/>
      <c r="D1811" s="77"/>
      <c r="E1811" s="77"/>
      <c r="F1811" s="77"/>
      <c r="G1811" s="77"/>
      <c r="H1811" s="77"/>
      <c r="I1811" s="77"/>
      <c r="J1811" s="77"/>
      <c r="K1811" s="77"/>
      <c r="L1811" s="77"/>
      <c r="M1811" s="77"/>
      <c r="N1811" s="77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  <c r="BO1811" s="30"/>
      <c r="BP1811" s="30"/>
      <c r="BQ1811" s="30"/>
      <c r="BR1811" s="30"/>
      <c r="BS1811" s="30"/>
      <c r="BT1811" s="30"/>
      <c r="BU1811" s="30"/>
      <c r="BV1811" s="30"/>
    </row>
    <row r="1812" spans="1:74" s="31" customFormat="1" ht="15.75" x14ac:dyDescent="0.25">
      <c r="A1812" s="24"/>
      <c r="B1812" s="24"/>
      <c r="C1812" s="30"/>
      <c r="D1812" s="77"/>
      <c r="E1812" s="77"/>
      <c r="F1812" s="77"/>
      <c r="G1812" s="77"/>
      <c r="H1812" s="77"/>
      <c r="I1812" s="77"/>
      <c r="J1812" s="77"/>
      <c r="K1812" s="77"/>
      <c r="L1812" s="77"/>
      <c r="M1812" s="77"/>
      <c r="N1812" s="77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  <c r="BO1812" s="30"/>
      <c r="BP1812" s="30"/>
      <c r="BQ1812" s="30"/>
      <c r="BR1812" s="30"/>
      <c r="BS1812" s="30"/>
      <c r="BT1812" s="30"/>
      <c r="BU1812" s="30"/>
      <c r="BV1812" s="30"/>
    </row>
    <row r="1813" spans="1:74" s="31" customFormat="1" ht="15.75" x14ac:dyDescent="0.25">
      <c r="A1813" s="24"/>
      <c r="B1813" s="24"/>
      <c r="C1813" s="30"/>
      <c r="D1813" s="77"/>
      <c r="E1813" s="77"/>
      <c r="F1813" s="77"/>
      <c r="G1813" s="77"/>
      <c r="H1813" s="77"/>
      <c r="I1813" s="77"/>
      <c r="J1813" s="77"/>
      <c r="K1813" s="77"/>
      <c r="L1813" s="77"/>
      <c r="M1813" s="77"/>
      <c r="N1813" s="77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  <c r="BO1813" s="30"/>
      <c r="BP1813" s="30"/>
      <c r="BQ1813" s="30"/>
      <c r="BR1813" s="30"/>
      <c r="BS1813" s="30"/>
      <c r="BT1813" s="30"/>
      <c r="BU1813" s="30"/>
      <c r="BV1813" s="30"/>
    </row>
    <row r="1814" spans="1:74" s="31" customFormat="1" ht="15.75" x14ac:dyDescent="0.25">
      <c r="A1814" s="24"/>
      <c r="B1814" s="24"/>
      <c r="C1814" s="30"/>
      <c r="D1814" s="77"/>
      <c r="E1814" s="77"/>
      <c r="F1814" s="77"/>
      <c r="G1814" s="77"/>
      <c r="H1814" s="77"/>
      <c r="I1814" s="77"/>
      <c r="J1814" s="77"/>
      <c r="K1814" s="77"/>
      <c r="L1814" s="77"/>
      <c r="M1814" s="77"/>
      <c r="N1814" s="77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  <c r="BO1814" s="30"/>
      <c r="BP1814" s="30"/>
      <c r="BQ1814" s="30"/>
      <c r="BR1814" s="30"/>
      <c r="BS1814" s="30"/>
      <c r="BT1814" s="30"/>
      <c r="BU1814" s="30"/>
      <c r="BV1814" s="30"/>
    </row>
    <row r="1815" spans="1:74" s="31" customFormat="1" ht="15.75" x14ac:dyDescent="0.25">
      <c r="A1815" s="24"/>
      <c r="B1815" s="24"/>
      <c r="C1815" s="30"/>
      <c r="D1815" s="77"/>
      <c r="E1815" s="77"/>
      <c r="F1815" s="77"/>
      <c r="G1815" s="77"/>
      <c r="H1815" s="77"/>
      <c r="I1815" s="77"/>
      <c r="J1815" s="77"/>
      <c r="K1815" s="77"/>
      <c r="L1815" s="77"/>
      <c r="M1815" s="77"/>
      <c r="N1815" s="77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  <c r="BO1815" s="30"/>
      <c r="BP1815" s="30"/>
      <c r="BQ1815" s="30"/>
      <c r="BR1815" s="30"/>
      <c r="BS1815" s="30"/>
      <c r="BT1815" s="30"/>
      <c r="BU1815" s="30"/>
      <c r="BV1815" s="30"/>
    </row>
    <row r="1816" spans="1:74" s="31" customFormat="1" ht="15.75" x14ac:dyDescent="0.25">
      <c r="A1816" s="24"/>
      <c r="B1816" s="24"/>
      <c r="C1816" s="30"/>
      <c r="D1816" s="77"/>
      <c r="E1816" s="77"/>
      <c r="F1816" s="77"/>
      <c r="G1816" s="77"/>
      <c r="H1816" s="77"/>
      <c r="I1816" s="77"/>
      <c r="J1816" s="77"/>
      <c r="K1816" s="77"/>
      <c r="L1816" s="77"/>
      <c r="M1816" s="77"/>
      <c r="N1816" s="77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  <c r="BO1816" s="30"/>
      <c r="BP1816" s="30"/>
      <c r="BQ1816" s="30"/>
      <c r="BR1816" s="30"/>
      <c r="BS1816" s="30"/>
      <c r="BT1816" s="30"/>
      <c r="BU1816" s="30"/>
      <c r="BV1816" s="30"/>
    </row>
    <row r="1817" spans="1:74" s="31" customFormat="1" ht="15.75" x14ac:dyDescent="0.25">
      <c r="A1817" s="24"/>
      <c r="B1817" s="24"/>
      <c r="C1817" s="30"/>
      <c r="D1817" s="77"/>
      <c r="E1817" s="77"/>
      <c r="F1817" s="77"/>
      <c r="G1817" s="77"/>
      <c r="H1817" s="77"/>
      <c r="I1817" s="77"/>
      <c r="J1817" s="77"/>
      <c r="K1817" s="77"/>
      <c r="L1817" s="77"/>
      <c r="M1817" s="77"/>
      <c r="N1817" s="77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  <c r="BO1817" s="30"/>
      <c r="BP1817" s="30"/>
      <c r="BQ1817" s="30"/>
      <c r="BR1817" s="30"/>
      <c r="BS1817" s="30"/>
      <c r="BT1817" s="30"/>
      <c r="BU1817" s="30"/>
      <c r="BV1817" s="30"/>
    </row>
    <row r="1818" spans="1:74" s="31" customFormat="1" ht="15.75" x14ac:dyDescent="0.25">
      <c r="A1818" s="24"/>
      <c r="B1818" s="24"/>
      <c r="C1818" s="30"/>
      <c r="D1818" s="77"/>
      <c r="E1818" s="77"/>
      <c r="F1818" s="77"/>
      <c r="G1818" s="77"/>
      <c r="H1818" s="77"/>
      <c r="I1818" s="77"/>
      <c r="J1818" s="77"/>
      <c r="K1818" s="77"/>
      <c r="L1818" s="77"/>
      <c r="M1818" s="77"/>
      <c r="N1818" s="77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  <c r="BO1818" s="30"/>
      <c r="BP1818" s="30"/>
      <c r="BQ1818" s="30"/>
      <c r="BR1818" s="30"/>
      <c r="BS1818" s="30"/>
      <c r="BT1818" s="30"/>
      <c r="BU1818" s="30"/>
      <c r="BV1818" s="30"/>
    </row>
    <row r="1819" spans="1:74" s="31" customFormat="1" ht="15.75" x14ac:dyDescent="0.25">
      <c r="A1819" s="24"/>
      <c r="B1819" s="24"/>
      <c r="C1819" s="30"/>
      <c r="D1819" s="77"/>
      <c r="E1819" s="77"/>
      <c r="F1819" s="77"/>
      <c r="G1819" s="77"/>
      <c r="H1819" s="77"/>
      <c r="I1819" s="77"/>
      <c r="J1819" s="77"/>
      <c r="K1819" s="77"/>
      <c r="L1819" s="77"/>
      <c r="M1819" s="77"/>
      <c r="N1819" s="77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  <c r="BO1819" s="30"/>
      <c r="BP1819" s="30"/>
      <c r="BQ1819" s="30"/>
      <c r="BR1819" s="30"/>
      <c r="BS1819" s="30"/>
      <c r="BT1819" s="30"/>
      <c r="BU1819" s="30"/>
      <c r="BV1819" s="30"/>
    </row>
    <row r="1820" spans="1:74" s="31" customFormat="1" ht="15.75" x14ac:dyDescent="0.25">
      <c r="A1820" s="24"/>
      <c r="B1820" s="24"/>
      <c r="C1820" s="30"/>
      <c r="D1820" s="77"/>
      <c r="E1820" s="77"/>
      <c r="F1820" s="77"/>
      <c r="G1820" s="77"/>
      <c r="H1820" s="77"/>
      <c r="I1820" s="77"/>
      <c r="J1820" s="77"/>
      <c r="K1820" s="77"/>
      <c r="L1820" s="77"/>
      <c r="M1820" s="77"/>
      <c r="N1820" s="77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  <c r="BO1820" s="30"/>
      <c r="BP1820" s="30"/>
      <c r="BQ1820" s="30"/>
      <c r="BR1820" s="30"/>
      <c r="BS1820" s="30"/>
      <c r="BT1820" s="30"/>
      <c r="BU1820" s="30"/>
      <c r="BV1820" s="30"/>
    </row>
    <row r="1821" spans="1:74" s="31" customFormat="1" ht="15.75" x14ac:dyDescent="0.25">
      <c r="A1821" s="24"/>
      <c r="B1821" s="24"/>
      <c r="C1821" s="30"/>
      <c r="D1821" s="77"/>
      <c r="E1821" s="77"/>
      <c r="F1821" s="77"/>
      <c r="G1821" s="77"/>
      <c r="H1821" s="77"/>
      <c r="I1821" s="77"/>
      <c r="J1821" s="77"/>
      <c r="K1821" s="77"/>
      <c r="L1821" s="77"/>
      <c r="M1821" s="77"/>
      <c r="N1821" s="77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  <c r="BO1821" s="30"/>
      <c r="BP1821" s="30"/>
      <c r="BQ1821" s="30"/>
      <c r="BR1821" s="30"/>
      <c r="BS1821" s="30"/>
      <c r="BT1821" s="30"/>
      <c r="BU1821" s="30"/>
      <c r="BV1821" s="30"/>
    </row>
    <row r="1822" spans="1:74" s="31" customFormat="1" ht="15.75" x14ac:dyDescent="0.25">
      <c r="A1822" s="24"/>
      <c r="B1822" s="24"/>
      <c r="C1822" s="30"/>
      <c r="D1822" s="77"/>
      <c r="E1822" s="77"/>
      <c r="F1822" s="77"/>
      <c r="G1822" s="77"/>
      <c r="H1822" s="77"/>
      <c r="I1822" s="77"/>
      <c r="J1822" s="77"/>
      <c r="K1822" s="77"/>
      <c r="L1822" s="77"/>
      <c r="M1822" s="77"/>
      <c r="N1822" s="77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  <c r="AH1822" s="30"/>
      <c r="AI1822" s="30"/>
      <c r="AJ1822" s="30"/>
      <c r="AK1822" s="30"/>
      <c r="AL1822" s="30"/>
      <c r="AM1822" s="30"/>
      <c r="AN1822" s="30"/>
      <c r="AO1822" s="30"/>
      <c r="AP1822" s="30"/>
      <c r="AQ1822" s="30"/>
      <c r="AR1822" s="30"/>
      <c r="AS1822" s="30"/>
      <c r="AT1822" s="30"/>
      <c r="AU1822" s="30"/>
      <c r="AV1822" s="30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  <c r="BO1822" s="30"/>
      <c r="BP1822" s="30"/>
      <c r="BQ1822" s="30"/>
      <c r="BR1822" s="30"/>
      <c r="BS1822" s="30"/>
      <c r="BT1822" s="30"/>
      <c r="BU1822" s="30"/>
      <c r="BV1822" s="30"/>
    </row>
    <row r="1823" spans="1:74" s="31" customFormat="1" ht="15.75" x14ac:dyDescent="0.25">
      <c r="A1823" s="24"/>
      <c r="B1823" s="24"/>
      <c r="C1823" s="30"/>
      <c r="D1823" s="77"/>
      <c r="E1823" s="77"/>
      <c r="F1823" s="77"/>
      <c r="G1823" s="77"/>
      <c r="H1823" s="77"/>
      <c r="I1823" s="77"/>
      <c r="J1823" s="77"/>
      <c r="K1823" s="77"/>
      <c r="L1823" s="77"/>
      <c r="M1823" s="77"/>
      <c r="N1823" s="77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30"/>
      <c r="AF1823" s="30"/>
      <c r="AG1823" s="30"/>
      <c r="AH1823" s="30"/>
      <c r="AI1823" s="30"/>
      <c r="AJ1823" s="30"/>
      <c r="AK1823" s="30"/>
      <c r="AL1823" s="30"/>
      <c r="AM1823" s="30"/>
      <c r="AN1823" s="30"/>
      <c r="AO1823" s="30"/>
      <c r="AP1823" s="30"/>
      <c r="AQ1823" s="30"/>
      <c r="AR1823" s="30"/>
      <c r="AS1823" s="30"/>
      <c r="AT1823" s="30"/>
      <c r="AU1823" s="30"/>
      <c r="AV1823" s="30"/>
      <c r="AW1823" s="30"/>
      <c r="AX1823" s="30"/>
      <c r="AY1823" s="30"/>
      <c r="AZ1823" s="30"/>
      <c r="BA1823" s="30"/>
      <c r="BB1823" s="30"/>
      <c r="BC1823" s="30"/>
      <c r="BD1823" s="30"/>
      <c r="BE1823" s="30"/>
      <c r="BF1823" s="30"/>
      <c r="BG1823" s="30"/>
      <c r="BH1823" s="30"/>
      <c r="BI1823" s="30"/>
      <c r="BJ1823" s="30"/>
      <c r="BK1823" s="30"/>
      <c r="BL1823" s="30"/>
      <c r="BM1823" s="30"/>
      <c r="BN1823" s="30"/>
      <c r="BO1823" s="30"/>
      <c r="BP1823" s="30"/>
      <c r="BQ1823" s="30"/>
      <c r="BR1823" s="30"/>
      <c r="BS1823" s="30"/>
      <c r="BT1823" s="30"/>
      <c r="BU1823" s="30"/>
      <c r="BV1823" s="30"/>
    </row>
    <row r="1824" spans="1:74" s="31" customFormat="1" ht="15.75" x14ac:dyDescent="0.25">
      <c r="A1824" s="24"/>
      <c r="B1824" s="24"/>
      <c r="C1824" s="30"/>
      <c r="D1824" s="77"/>
      <c r="E1824" s="77"/>
      <c r="F1824" s="77"/>
      <c r="G1824" s="77"/>
      <c r="H1824" s="77"/>
      <c r="I1824" s="77"/>
      <c r="J1824" s="77"/>
      <c r="K1824" s="77"/>
      <c r="L1824" s="77"/>
      <c r="M1824" s="77"/>
      <c r="N1824" s="77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  <c r="AH1824" s="30"/>
      <c r="AI1824" s="30"/>
      <c r="AJ1824" s="30"/>
      <c r="AK1824" s="30"/>
      <c r="AL1824" s="30"/>
      <c r="AM1824" s="30"/>
      <c r="AN1824" s="30"/>
      <c r="AO1824" s="30"/>
      <c r="AP1824" s="30"/>
      <c r="AQ1824" s="30"/>
      <c r="AR1824" s="30"/>
      <c r="AS1824" s="30"/>
      <c r="AT1824" s="30"/>
      <c r="AU1824" s="30"/>
      <c r="AV1824" s="30"/>
      <c r="AW1824" s="30"/>
      <c r="AX1824" s="30"/>
      <c r="AY1824" s="30"/>
      <c r="AZ1824" s="30"/>
      <c r="BA1824" s="30"/>
      <c r="BB1824" s="30"/>
      <c r="BC1824" s="30"/>
      <c r="BD1824" s="30"/>
      <c r="BE1824" s="30"/>
      <c r="BF1824" s="30"/>
      <c r="BG1824" s="30"/>
      <c r="BH1824" s="30"/>
      <c r="BI1824" s="30"/>
      <c r="BJ1824" s="30"/>
      <c r="BK1824" s="30"/>
      <c r="BL1824" s="30"/>
      <c r="BM1824" s="30"/>
      <c r="BN1824" s="30"/>
      <c r="BO1824" s="30"/>
      <c r="BP1824" s="30"/>
      <c r="BQ1824" s="30"/>
      <c r="BR1824" s="30"/>
      <c r="BS1824" s="30"/>
      <c r="BT1824" s="30"/>
      <c r="BU1824" s="30"/>
      <c r="BV1824" s="30"/>
    </row>
    <row r="1825" spans="1:74" s="31" customFormat="1" ht="15.75" x14ac:dyDescent="0.25">
      <c r="A1825" s="24"/>
      <c r="B1825" s="24"/>
      <c r="C1825" s="30"/>
      <c r="D1825" s="77"/>
      <c r="E1825" s="77"/>
      <c r="F1825" s="77"/>
      <c r="G1825" s="77"/>
      <c r="H1825" s="77"/>
      <c r="I1825" s="77"/>
      <c r="J1825" s="77"/>
      <c r="K1825" s="77"/>
      <c r="L1825" s="77"/>
      <c r="M1825" s="77"/>
      <c r="N1825" s="77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  <c r="AH1825" s="30"/>
      <c r="AI1825" s="30"/>
      <c r="AJ1825" s="30"/>
      <c r="AK1825" s="30"/>
      <c r="AL1825" s="30"/>
      <c r="AM1825" s="30"/>
      <c r="AN1825" s="30"/>
      <c r="AO1825" s="30"/>
      <c r="AP1825" s="30"/>
      <c r="AQ1825" s="30"/>
      <c r="AR1825" s="30"/>
      <c r="AS1825" s="30"/>
      <c r="AT1825" s="30"/>
      <c r="AU1825" s="30"/>
      <c r="AV1825" s="30"/>
      <c r="AW1825" s="30"/>
      <c r="AX1825" s="30"/>
      <c r="AY1825" s="30"/>
      <c r="AZ1825" s="30"/>
      <c r="BA1825" s="30"/>
      <c r="BB1825" s="30"/>
      <c r="BC1825" s="30"/>
      <c r="BD1825" s="30"/>
      <c r="BE1825" s="30"/>
      <c r="BF1825" s="30"/>
      <c r="BG1825" s="30"/>
      <c r="BH1825" s="30"/>
      <c r="BI1825" s="30"/>
      <c r="BJ1825" s="30"/>
      <c r="BK1825" s="30"/>
      <c r="BL1825" s="30"/>
      <c r="BM1825" s="30"/>
      <c r="BN1825" s="30"/>
      <c r="BO1825" s="30"/>
      <c r="BP1825" s="30"/>
      <c r="BQ1825" s="30"/>
      <c r="BR1825" s="30"/>
      <c r="BS1825" s="30"/>
      <c r="BT1825" s="30"/>
      <c r="BU1825" s="30"/>
      <c r="BV1825" s="30"/>
    </row>
    <row r="1826" spans="1:74" s="31" customFormat="1" ht="15.75" x14ac:dyDescent="0.25">
      <c r="A1826" s="24"/>
      <c r="B1826" s="24"/>
      <c r="C1826" s="30"/>
      <c r="D1826" s="77"/>
      <c r="E1826" s="77"/>
      <c r="F1826" s="77"/>
      <c r="G1826" s="77"/>
      <c r="H1826" s="77"/>
      <c r="I1826" s="77"/>
      <c r="J1826" s="77"/>
      <c r="K1826" s="77"/>
      <c r="L1826" s="77"/>
      <c r="M1826" s="77"/>
      <c r="N1826" s="77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30"/>
      <c r="AF1826" s="30"/>
      <c r="AG1826" s="30"/>
      <c r="AH1826" s="30"/>
      <c r="AI1826" s="30"/>
      <c r="AJ1826" s="30"/>
      <c r="AK1826" s="30"/>
      <c r="AL1826" s="30"/>
      <c r="AM1826" s="30"/>
      <c r="AN1826" s="30"/>
      <c r="AO1826" s="30"/>
      <c r="AP1826" s="30"/>
      <c r="AQ1826" s="30"/>
      <c r="AR1826" s="30"/>
      <c r="AS1826" s="30"/>
      <c r="AT1826" s="30"/>
      <c r="AU1826" s="30"/>
      <c r="AV1826" s="30"/>
      <c r="AW1826" s="30"/>
      <c r="AX1826" s="30"/>
      <c r="AY1826" s="30"/>
      <c r="AZ1826" s="30"/>
      <c r="BA1826" s="30"/>
      <c r="BB1826" s="30"/>
      <c r="BC1826" s="30"/>
      <c r="BD1826" s="30"/>
      <c r="BE1826" s="30"/>
      <c r="BF1826" s="30"/>
      <c r="BG1826" s="30"/>
      <c r="BH1826" s="30"/>
      <c r="BI1826" s="30"/>
      <c r="BJ1826" s="30"/>
      <c r="BK1826" s="30"/>
      <c r="BL1826" s="30"/>
      <c r="BM1826" s="30"/>
      <c r="BN1826" s="30"/>
      <c r="BO1826" s="30"/>
      <c r="BP1826" s="30"/>
      <c r="BQ1826" s="30"/>
      <c r="BR1826" s="30"/>
      <c r="BS1826" s="30"/>
      <c r="BT1826" s="30"/>
      <c r="BU1826" s="30"/>
      <c r="BV1826" s="30"/>
    </row>
    <row r="1827" spans="1:74" s="31" customFormat="1" ht="15.75" x14ac:dyDescent="0.25">
      <c r="A1827" s="24"/>
      <c r="B1827" s="24"/>
      <c r="C1827" s="30"/>
      <c r="D1827" s="77"/>
      <c r="E1827" s="77"/>
      <c r="F1827" s="77"/>
      <c r="G1827" s="77"/>
      <c r="H1827" s="77"/>
      <c r="I1827" s="77"/>
      <c r="J1827" s="77"/>
      <c r="K1827" s="77"/>
      <c r="L1827" s="77"/>
      <c r="M1827" s="77"/>
      <c r="N1827" s="77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  <c r="AH1827" s="30"/>
      <c r="AI1827" s="30"/>
      <c r="AJ1827" s="30"/>
      <c r="AK1827" s="30"/>
      <c r="AL1827" s="30"/>
      <c r="AM1827" s="30"/>
      <c r="AN1827" s="30"/>
      <c r="AO1827" s="30"/>
      <c r="AP1827" s="30"/>
      <c r="AQ1827" s="30"/>
      <c r="AR1827" s="30"/>
      <c r="AS1827" s="30"/>
      <c r="AT1827" s="30"/>
      <c r="AU1827" s="30"/>
      <c r="AV1827" s="30"/>
      <c r="AW1827" s="30"/>
      <c r="AX1827" s="30"/>
      <c r="AY1827" s="30"/>
      <c r="AZ1827" s="30"/>
      <c r="BA1827" s="30"/>
      <c r="BB1827" s="30"/>
      <c r="BC1827" s="30"/>
      <c r="BD1827" s="30"/>
      <c r="BE1827" s="30"/>
      <c r="BF1827" s="30"/>
      <c r="BG1827" s="30"/>
      <c r="BH1827" s="30"/>
      <c r="BI1827" s="30"/>
      <c r="BJ1827" s="30"/>
      <c r="BK1827" s="30"/>
      <c r="BL1827" s="30"/>
      <c r="BM1827" s="30"/>
      <c r="BN1827" s="30"/>
      <c r="BO1827" s="30"/>
      <c r="BP1827" s="30"/>
      <c r="BQ1827" s="30"/>
      <c r="BR1827" s="30"/>
      <c r="BS1827" s="30"/>
      <c r="BT1827" s="30"/>
      <c r="BU1827" s="30"/>
      <c r="BV1827" s="30"/>
    </row>
    <row r="1828" spans="1:74" s="31" customFormat="1" ht="15.75" x14ac:dyDescent="0.25">
      <c r="A1828" s="24"/>
      <c r="B1828" s="24"/>
      <c r="C1828" s="30"/>
      <c r="D1828" s="77"/>
      <c r="E1828" s="77"/>
      <c r="F1828" s="77"/>
      <c r="G1828" s="77"/>
      <c r="H1828" s="77"/>
      <c r="I1828" s="77"/>
      <c r="J1828" s="77"/>
      <c r="K1828" s="77"/>
      <c r="L1828" s="77"/>
      <c r="M1828" s="77"/>
      <c r="N1828" s="77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  <c r="AH1828" s="30"/>
      <c r="AI1828" s="30"/>
      <c r="AJ1828" s="30"/>
      <c r="AK1828" s="30"/>
      <c r="AL1828" s="30"/>
      <c r="AM1828" s="30"/>
      <c r="AN1828" s="30"/>
      <c r="AO1828" s="30"/>
      <c r="AP1828" s="30"/>
      <c r="AQ1828" s="30"/>
      <c r="AR1828" s="30"/>
      <c r="AS1828" s="30"/>
      <c r="AT1828" s="30"/>
      <c r="AU1828" s="30"/>
      <c r="AV1828" s="30"/>
      <c r="AW1828" s="30"/>
      <c r="AX1828" s="30"/>
      <c r="AY1828" s="30"/>
      <c r="AZ1828" s="30"/>
      <c r="BA1828" s="30"/>
      <c r="BB1828" s="30"/>
      <c r="BC1828" s="30"/>
      <c r="BD1828" s="30"/>
      <c r="BE1828" s="30"/>
      <c r="BF1828" s="30"/>
      <c r="BG1828" s="30"/>
      <c r="BH1828" s="30"/>
      <c r="BI1828" s="30"/>
      <c r="BJ1828" s="30"/>
      <c r="BK1828" s="30"/>
      <c r="BL1828" s="30"/>
      <c r="BM1828" s="30"/>
      <c r="BN1828" s="30"/>
      <c r="BO1828" s="30"/>
      <c r="BP1828" s="30"/>
      <c r="BQ1828" s="30"/>
      <c r="BR1828" s="30"/>
      <c r="BS1828" s="30"/>
      <c r="BT1828" s="30"/>
      <c r="BU1828" s="30"/>
      <c r="BV1828" s="30"/>
    </row>
    <row r="1829" spans="1:74" s="31" customFormat="1" ht="15.75" x14ac:dyDescent="0.25">
      <c r="A1829" s="24"/>
      <c r="B1829" s="24"/>
      <c r="C1829" s="30"/>
      <c r="D1829" s="77"/>
      <c r="E1829" s="77"/>
      <c r="F1829" s="77"/>
      <c r="G1829" s="77"/>
      <c r="H1829" s="77"/>
      <c r="I1829" s="77"/>
      <c r="J1829" s="77"/>
      <c r="K1829" s="77"/>
      <c r="L1829" s="77"/>
      <c r="M1829" s="77"/>
      <c r="N1829" s="77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  <c r="AH1829" s="30"/>
      <c r="AI1829" s="30"/>
      <c r="AJ1829" s="30"/>
      <c r="AK1829" s="30"/>
      <c r="AL1829" s="30"/>
      <c r="AM1829" s="30"/>
      <c r="AN1829" s="30"/>
      <c r="AO1829" s="30"/>
      <c r="AP1829" s="30"/>
      <c r="AQ1829" s="30"/>
      <c r="AR1829" s="30"/>
      <c r="AS1829" s="30"/>
      <c r="AT1829" s="30"/>
      <c r="AU1829" s="30"/>
      <c r="AV1829" s="30"/>
      <c r="AW1829" s="30"/>
      <c r="AX1829" s="30"/>
      <c r="AY1829" s="30"/>
      <c r="AZ1829" s="30"/>
      <c r="BA1829" s="30"/>
      <c r="BB1829" s="30"/>
      <c r="BC1829" s="30"/>
      <c r="BD1829" s="30"/>
      <c r="BE1829" s="30"/>
      <c r="BF1829" s="30"/>
      <c r="BG1829" s="30"/>
      <c r="BH1829" s="30"/>
      <c r="BI1829" s="30"/>
      <c r="BJ1829" s="30"/>
      <c r="BK1829" s="30"/>
      <c r="BL1829" s="30"/>
      <c r="BM1829" s="30"/>
      <c r="BN1829" s="30"/>
      <c r="BO1829" s="30"/>
      <c r="BP1829" s="30"/>
      <c r="BQ1829" s="30"/>
      <c r="BR1829" s="30"/>
      <c r="BS1829" s="30"/>
      <c r="BT1829" s="30"/>
      <c r="BU1829" s="30"/>
      <c r="BV1829" s="30"/>
    </row>
    <row r="1830" spans="1:74" s="31" customFormat="1" ht="15.75" x14ac:dyDescent="0.25">
      <c r="A1830" s="24"/>
      <c r="B1830" s="24"/>
      <c r="C1830" s="30"/>
      <c r="D1830" s="77"/>
      <c r="E1830" s="77"/>
      <c r="F1830" s="77"/>
      <c r="G1830" s="77"/>
      <c r="H1830" s="77"/>
      <c r="I1830" s="77"/>
      <c r="J1830" s="77"/>
      <c r="K1830" s="77"/>
      <c r="L1830" s="77"/>
      <c r="M1830" s="77"/>
      <c r="N1830" s="77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</row>
    <row r="1831" spans="1:74" s="31" customFormat="1" ht="15.75" x14ac:dyDescent="0.25">
      <c r="A1831" s="24"/>
      <c r="B1831" s="24"/>
      <c r="C1831" s="30"/>
      <c r="D1831" s="77"/>
      <c r="E1831" s="77"/>
      <c r="F1831" s="77"/>
      <c r="G1831" s="77"/>
      <c r="H1831" s="77"/>
      <c r="I1831" s="77"/>
      <c r="J1831" s="77"/>
      <c r="K1831" s="77"/>
      <c r="L1831" s="77"/>
      <c r="M1831" s="77"/>
      <c r="N1831" s="77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  <c r="AH1831" s="30"/>
      <c r="AI1831" s="30"/>
      <c r="AJ1831" s="30"/>
      <c r="AK1831" s="30"/>
      <c r="AL1831" s="30"/>
      <c r="AM1831" s="30"/>
      <c r="AN1831" s="30"/>
      <c r="AO1831" s="30"/>
      <c r="AP1831" s="30"/>
      <c r="AQ1831" s="30"/>
      <c r="AR1831" s="30"/>
      <c r="AS1831" s="30"/>
      <c r="AT1831" s="30"/>
      <c r="AU1831" s="30"/>
      <c r="AV1831" s="30"/>
      <c r="AW1831" s="30"/>
      <c r="AX1831" s="30"/>
      <c r="AY1831" s="30"/>
      <c r="AZ1831" s="30"/>
      <c r="BA1831" s="30"/>
      <c r="BB1831" s="30"/>
      <c r="BC1831" s="30"/>
      <c r="BD1831" s="30"/>
      <c r="BE1831" s="30"/>
      <c r="BF1831" s="30"/>
      <c r="BG1831" s="30"/>
      <c r="BH1831" s="30"/>
      <c r="BI1831" s="30"/>
      <c r="BJ1831" s="30"/>
      <c r="BK1831" s="30"/>
      <c r="BL1831" s="30"/>
      <c r="BM1831" s="30"/>
      <c r="BN1831" s="30"/>
      <c r="BO1831" s="30"/>
      <c r="BP1831" s="30"/>
      <c r="BQ1831" s="30"/>
      <c r="BR1831" s="30"/>
      <c r="BS1831" s="30"/>
      <c r="BT1831" s="30"/>
      <c r="BU1831" s="30"/>
      <c r="BV1831" s="30"/>
    </row>
    <row r="1832" spans="1:74" s="31" customFormat="1" ht="15.75" x14ac:dyDescent="0.25">
      <c r="A1832" s="24"/>
      <c r="B1832" s="24"/>
      <c r="C1832" s="30"/>
      <c r="D1832" s="77"/>
      <c r="E1832" s="77"/>
      <c r="F1832" s="77"/>
      <c r="G1832" s="77"/>
      <c r="H1832" s="77"/>
      <c r="I1832" s="77"/>
      <c r="J1832" s="77"/>
      <c r="K1832" s="77"/>
      <c r="L1832" s="77"/>
      <c r="M1832" s="77"/>
      <c r="N1832" s="77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  <c r="AH1832" s="30"/>
      <c r="AI1832" s="30"/>
      <c r="AJ1832" s="30"/>
      <c r="AK1832" s="30"/>
      <c r="AL1832" s="30"/>
      <c r="AM1832" s="30"/>
      <c r="AN1832" s="30"/>
      <c r="AO1832" s="30"/>
      <c r="AP1832" s="30"/>
      <c r="AQ1832" s="30"/>
      <c r="AR1832" s="30"/>
      <c r="AS1832" s="30"/>
      <c r="AT1832" s="30"/>
      <c r="AU1832" s="30"/>
      <c r="AV1832" s="30"/>
      <c r="AW1832" s="30"/>
      <c r="AX1832" s="30"/>
      <c r="AY1832" s="30"/>
      <c r="AZ1832" s="30"/>
      <c r="BA1832" s="30"/>
      <c r="BB1832" s="30"/>
      <c r="BC1832" s="30"/>
      <c r="BD1832" s="30"/>
      <c r="BE1832" s="30"/>
      <c r="BF1832" s="30"/>
      <c r="BG1832" s="30"/>
      <c r="BH1832" s="30"/>
      <c r="BI1832" s="30"/>
      <c r="BJ1832" s="30"/>
      <c r="BK1832" s="30"/>
      <c r="BL1832" s="30"/>
      <c r="BM1832" s="30"/>
      <c r="BN1832" s="30"/>
      <c r="BO1832" s="30"/>
      <c r="BP1832" s="30"/>
      <c r="BQ1832" s="30"/>
      <c r="BR1832" s="30"/>
      <c r="BS1832" s="30"/>
      <c r="BT1832" s="30"/>
      <c r="BU1832" s="30"/>
      <c r="BV1832" s="30"/>
    </row>
    <row r="1833" spans="1:74" s="31" customFormat="1" ht="15.75" x14ac:dyDescent="0.25">
      <c r="A1833" s="24"/>
      <c r="B1833" s="24"/>
      <c r="C1833" s="30"/>
      <c r="D1833" s="77"/>
      <c r="E1833" s="77"/>
      <c r="F1833" s="77"/>
      <c r="G1833" s="77"/>
      <c r="H1833" s="77"/>
      <c r="I1833" s="77"/>
      <c r="J1833" s="77"/>
      <c r="K1833" s="77"/>
      <c r="L1833" s="77"/>
      <c r="M1833" s="77"/>
      <c r="N1833" s="77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30"/>
      <c r="AF1833" s="30"/>
      <c r="AG1833" s="30"/>
      <c r="AH1833" s="30"/>
      <c r="AI1833" s="30"/>
      <c r="AJ1833" s="30"/>
      <c r="AK1833" s="30"/>
      <c r="AL1833" s="30"/>
      <c r="AM1833" s="30"/>
      <c r="AN1833" s="30"/>
      <c r="AO1833" s="30"/>
      <c r="AP1833" s="30"/>
      <c r="AQ1833" s="30"/>
      <c r="AR1833" s="30"/>
      <c r="AS1833" s="30"/>
      <c r="AT1833" s="30"/>
      <c r="AU1833" s="30"/>
      <c r="AV1833" s="30"/>
      <c r="AW1833" s="30"/>
      <c r="AX1833" s="30"/>
      <c r="AY1833" s="30"/>
      <c r="AZ1833" s="30"/>
      <c r="BA1833" s="30"/>
      <c r="BB1833" s="30"/>
      <c r="BC1833" s="30"/>
      <c r="BD1833" s="30"/>
      <c r="BE1833" s="30"/>
      <c r="BF1833" s="30"/>
      <c r="BG1833" s="30"/>
      <c r="BH1833" s="30"/>
      <c r="BI1833" s="30"/>
      <c r="BJ1833" s="30"/>
      <c r="BK1833" s="30"/>
      <c r="BL1833" s="30"/>
      <c r="BM1833" s="30"/>
      <c r="BN1833" s="30"/>
      <c r="BO1833" s="30"/>
      <c r="BP1833" s="30"/>
      <c r="BQ1833" s="30"/>
      <c r="BR1833" s="30"/>
      <c r="BS1833" s="30"/>
      <c r="BT1833" s="30"/>
      <c r="BU1833" s="30"/>
      <c r="BV1833" s="30"/>
    </row>
    <row r="1834" spans="1:74" s="31" customFormat="1" ht="15.75" x14ac:dyDescent="0.25">
      <c r="A1834" s="24"/>
      <c r="B1834" s="24"/>
      <c r="C1834" s="30"/>
      <c r="D1834" s="77"/>
      <c r="E1834" s="77"/>
      <c r="F1834" s="77"/>
      <c r="G1834" s="77"/>
      <c r="H1834" s="77"/>
      <c r="I1834" s="77"/>
      <c r="J1834" s="77"/>
      <c r="K1834" s="77"/>
      <c r="L1834" s="77"/>
      <c r="M1834" s="77"/>
      <c r="N1834" s="77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  <c r="AH1834" s="30"/>
      <c r="AI1834" s="30"/>
      <c r="AJ1834" s="30"/>
      <c r="AK1834" s="30"/>
      <c r="AL1834" s="30"/>
      <c r="AM1834" s="30"/>
      <c r="AN1834" s="30"/>
      <c r="AO1834" s="30"/>
      <c r="AP1834" s="30"/>
      <c r="AQ1834" s="30"/>
      <c r="AR1834" s="30"/>
      <c r="AS1834" s="30"/>
      <c r="AT1834" s="30"/>
      <c r="AU1834" s="30"/>
      <c r="AV1834" s="30"/>
      <c r="AW1834" s="30"/>
      <c r="AX1834" s="30"/>
      <c r="AY1834" s="30"/>
      <c r="AZ1834" s="30"/>
      <c r="BA1834" s="30"/>
      <c r="BB1834" s="30"/>
      <c r="BC1834" s="30"/>
      <c r="BD1834" s="30"/>
      <c r="BE1834" s="30"/>
      <c r="BF1834" s="30"/>
      <c r="BG1834" s="30"/>
      <c r="BH1834" s="30"/>
      <c r="BI1834" s="30"/>
      <c r="BJ1834" s="30"/>
      <c r="BK1834" s="30"/>
      <c r="BL1834" s="30"/>
      <c r="BM1834" s="30"/>
      <c r="BN1834" s="30"/>
      <c r="BO1834" s="30"/>
      <c r="BP1834" s="30"/>
      <c r="BQ1834" s="30"/>
      <c r="BR1834" s="30"/>
      <c r="BS1834" s="30"/>
      <c r="BT1834" s="30"/>
      <c r="BU1834" s="30"/>
      <c r="BV1834" s="30"/>
    </row>
    <row r="1835" spans="1:74" s="31" customFormat="1" ht="15.75" x14ac:dyDescent="0.25">
      <c r="A1835" s="24"/>
      <c r="B1835" s="24"/>
      <c r="C1835" s="30"/>
      <c r="D1835" s="77"/>
      <c r="E1835" s="77"/>
      <c r="F1835" s="77"/>
      <c r="G1835" s="77"/>
      <c r="H1835" s="77"/>
      <c r="I1835" s="77"/>
      <c r="J1835" s="77"/>
      <c r="K1835" s="77"/>
      <c r="L1835" s="77"/>
      <c r="M1835" s="77"/>
      <c r="N1835" s="77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  <c r="AH1835" s="30"/>
      <c r="AI1835" s="30"/>
      <c r="AJ1835" s="30"/>
      <c r="AK1835" s="30"/>
      <c r="AL1835" s="30"/>
      <c r="AM1835" s="30"/>
      <c r="AN1835" s="30"/>
      <c r="AO1835" s="30"/>
      <c r="AP1835" s="30"/>
      <c r="AQ1835" s="30"/>
      <c r="AR1835" s="30"/>
      <c r="AS1835" s="30"/>
      <c r="AT1835" s="30"/>
      <c r="AU1835" s="30"/>
      <c r="AV1835" s="30"/>
      <c r="AW1835" s="30"/>
      <c r="AX1835" s="30"/>
      <c r="AY1835" s="30"/>
      <c r="AZ1835" s="30"/>
      <c r="BA1835" s="30"/>
      <c r="BB1835" s="30"/>
      <c r="BC1835" s="30"/>
      <c r="BD1835" s="30"/>
      <c r="BE1835" s="30"/>
      <c r="BF1835" s="30"/>
      <c r="BG1835" s="30"/>
      <c r="BH1835" s="30"/>
      <c r="BI1835" s="30"/>
      <c r="BJ1835" s="30"/>
      <c r="BK1835" s="30"/>
      <c r="BL1835" s="30"/>
      <c r="BM1835" s="30"/>
      <c r="BN1835" s="30"/>
      <c r="BO1835" s="30"/>
      <c r="BP1835" s="30"/>
      <c r="BQ1835" s="30"/>
      <c r="BR1835" s="30"/>
      <c r="BS1835" s="30"/>
      <c r="BT1835" s="30"/>
      <c r="BU1835" s="30"/>
      <c r="BV1835" s="30"/>
    </row>
    <row r="1836" spans="1:74" s="31" customFormat="1" ht="15.75" x14ac:dyDescent="0.25">
      <c r="A1836" s="24"/>
      <c r="B1836" s="24"/>
      <c r="C1836" s="30"/>
      <c r="D1836" s="77"/>
      <c r="E1836" s="77"/>
      <c r="F1836" s="77"/>
      <c r="G1836" s="77"/>
      <c r="H1836" s="77"/>
      <c r="I1836" s="77"/>
      <c r="J1836" s="77"/>
      <c r="K1836" s="77"/>
      <c r="L1836" s="77"/>
      <c r="M1836" s="77"/>
      <c r="N1836" s="77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  <c r="AH1836" s="30"/>
      <c r="AI1836" s="30"/>
      <c r="AJ1836" s="30"/>
      <c r="AK1836" s="30"/>
      <c r="AL1836" s="30"/>
      <c r="AM1836" s="30"/>
      <c r="AN1836" s="30"/>
      <c r="AO1836" s="30"/>
      <c r="AP1836" s="30"/>
      <c r="AQ1836" s="30"/>
      <c r="AR1836" s="30"/>
      <c r="AS1836" s="30"/>
      <c r="AT1836" s="30"/>
      <c r="AU1836" s="30"/>
      <c r="AV1836" s="30"/>
      <c r="AW1836" s="30"/>
      <c r="AX1836" s="30"/>
      <c r="AY1836" s="30"/>
      <c r="AZ1836" s="30"/>
      <c r="BA1836" s="30"/>
      <c r="BB1836" s="30"/>
      <c r="BC1836" s="30"/>
      <c r="BD1836" s="30"/>
      <c r="BE1836" s="30"/>
      <c r="BF1836" s="30"/>
      <c r="BG1836" s="30"/>
      <c r="BH1836" s="30"/>
      <c r="BI1836" s="30"/>
      <c r="BJ1836" s="30"/>
      <c r="BK1836" s="30"/>
      <c r="BL1836" s="30"/>
      <c r="BM1836" s="30"/>
      <c r="BN1836" s="30"/>
      <c r="BO1836" s="30"/>
      <c r="BP1836" s="30"/>
      <c r="BQ1836" s="30"/>
      <c r="BR1836" s="30"/>
      <c r="BS1836" s="30"/>
      <c r="BT1836" s="30"/>
      <c r="BU1836" s="30"/>
      <c r="BV1836" s="30"/>
    </row>
    <row r="1837" spans="1:74" s="31" customFormat="1" ht="15.75" x14ac:dyDescent="0.25">
      <c r="A1837" s="24"/>
      <c r="B1837" s="24"/>
      <c r="C1837" s="30"/>
      <c r="D1837" s="77"/>
      <c r="E1837" s="77"/>
      <c r="F1837" s="77"/>
      <c r="G1837" s="77"/>
      <c r="H1837" s="77"/>
      <c r="I1837" s="77"/>
      <c r="J1837" s="77"/>
      <c r="K1837" s="77"/>
      <c r="L1837" s="77"/>
      <c r="M1837" s="77"/>
      <c r="N1837" s="77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30"/>
      <c r="AF1837" s="30"/>
      <c r="AG1837" s="30"/>
      <c r="AH1837" s="30"/>
      <c r="AI1837" s="30"/>
      <c r="AJ1837" s="30"/>
      <c r="AK1837" s="30"/>
      <c r="AL1837" s="30"/>
      <c r="AM1837" s="30"/>
      <c r="AN1837" s="30"/>
      <c r="AO1837" s="30"/>
      <c r="AP1837" s="30"/>
      <c r="AQ1837" s="30"/>
      <c r="AR1837" s="30"/>
      <c r="AS1837" s="30"/>
      <c r="AT1837" s="30"/>
      <c r="AU1837" s="30"/>
      <c r="AV1837" s="30"/>
      <c r="AW1837" s="30"/>
      <c r="AX1837" s="30"/>
      <c r="AY1837" s="30"/>
      <c r="AZ1837" s="30"/>
      <c r="BA1837" s="30"/>
      <c r="BB1837" s="30"/>
      <c r="BC1837" s="30"/>
      <c r="BD1837" s="30"/>
      <c r="BE1837" s="30"/>
      <c r="BF1837" s="30"/>
      <c r="BG1837" s="30"/>
      <c r="BH1837" s="30"/>
      <c r="BI1837" s="30"/>
      <c r="BJ1837" s="30"/>
      <c r="BK1837" s="30"/>
      <c r="BL1837" s="30"/>
      <c r="BM1837" s="30"/>
      <c r="BN1837" s="30"/>
      <c r="BO1837" s="30"/>
      <c r="BP1837" s="30"/>
      <c r="BQ1837" s="30"/>
      <c r="BR1837" s="30"/>
      <c r="BS1837" s="30"/>
      <c r="BT1837" s="30"/>
      <c r="BU1837" s="30"/>
      <c r="BV1837" s="30"/>
    </row>
    <row r="1838" spans="1:74" s="31" customFormat="1" ht="15.75" x14ac:dyDescent="0.25">
      <c r="A1838" s="24"/>
      <c r="B1838" s="24"/>
      <c r="C1838" s="30"/>
      <c r="D1838" s="77"/>
      <c r="E1838" s="77"/>
      <c r="F1838" s="77"/>
      <c r="G1838" s="77"/>
      <c r="H1838" s="77"/>
      <c r="I1838" s="77"/>
      <c r="J1838" s="77"/>
      <c r="K1838" s="77"/>
      <c r="L1838" s="77"/>
      <c r="M1838" s="77"/>
      <c r="N1838" s="77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  <c r="AH1838" s="30"/>
      <c r="AI1838" s="30"/>
      <c r="AJ1838" s="30"/>
      <c r="AK1838" s="30"/>
      <c r="AL1838" s="30"/>
      <c r="AM1838" s="30"/>
      <c r="AN1838" s="30"/>
      <c r="AO1838" s="30"/>
      <c r="AP1838" s="30"/>
      <c r="AQ1838" s="30"/>
      <c r="AR1838" s="30"/>
      <c r="AS1838" s="30"/>
      <c r="AT1838" s="30"/>
      <c r="AU1838" s="30"/>
      <c r="AV1838" s="30"/>
      <c r="AW1838" s="30"/>
      <c r="AX1838" s="30"/>
      <c r="AY1838" s="30"/>
      <c r="AZ1838" s="30"/>
      <c r="BA1838" s="30"/>
      <c r="BB1838" s="30"/>
      <c r="BC1838" s="30"/>
      <c r="BD1838" s="30"/>
      <c r="BE1838" s="30"/>
      <c r="BF1838" s="30"/>
      <c r="BG1838" s="30"/>
      <c r="BH1838" s="30"/>
      <c r="BI1838" s="30"/>
      <c r="BJ1838" s="30"/>
      <c r="BK1838" s="30"/>
      <c r="BL1838" s="30"/>
      <c r="BM1838" s="30"/>
      <c r="BN1838" s="30"/>
      <c r="BO1838" s="30"/>
      <c r="BP1838" s="30"/>
      <c r="BQ1838" s="30"/>
      <c r="BR1838" s="30"/>
      <c r="BS1838" s="30"/>
      <c r="BT1838" s="30"/>
      <c r="BU1838" s="30"/>
      <c r="BV1838" s="30"/>
    </row>
    <row r="1839" spans="1:74" s="31" customFormat="1" ht="15.75" x14ac:dyDescent="0.25">
      <c r="A1839" s="24"/>
      <c r="B1839" s="24"/>
      <c r="C1839" s="30"/>
      <c r="D1839" s="77"/>
      <c r="E1839" s="77"/>
      <c r="F1839" s="77"/>
      <c r="G1839" s="77"/>
      <c r="H1839" s="77"/>
      <c r="I1839" s="77"/>
      <c r="J1839" s="77"/>
      <c r="K1839" s="77"/>
      <c r="L1839" s="77"/>
      <c r="M1839" s="77"/>
      <c r="N1839" s="77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  <c r="AH1839" s="30"/>
      <c r="AI1839" s="30"/>
      <c r="AJ1839" s="30"/>
      <c r="AK1839" s="30"/>
      <c r="AL1839" s="30"/>
      <c r="AM1839" s="30"/>
      <c r="AN1839" s="30"/>
      <c r="AO1839" s="30"/>
      <c r="AP1839" s="30"/>
      <c r="AQ1839" s="30"/>
      <c r="AR1839" s="30"/>
      <c r="AS1839" s="30"/>
      <c r="AT1839" s="30"/>
      <c r="AU1839" s="30"/>
      <c r="AV1839" s="30"/>
      <c r="AW1839" s="30"/>
      <c r="AX1839" s="30"/>
      <c r="AY1839" s="30"/>
      <c r="AZ1839" s="30"/>
      <c r="BA1839" s="30"/>
      <c r="BB1839" s="30"/>
      <c r="BC1839" s="30"/>
      <c r="BD1839" s="30"/>
      <c r="BE1839" s="30"/>
      <c r="BF1839" s="30"/>
      <c r="BG1839" s="30"/>
      <c r="BH1839" s="30"/>
      <c r="BI1839" s="30"/>
      <c r="BJ1839" s="30"/>
      <c r="BK1839" s="30"/>
      <c r="BL1839" s="30"/>
      <c r="BM1839" s="30"/>
      <c r="BN1839" s="30"/>
      <c r="BO1839" s="30"/>
      <c r="BP1839" s="30"/>
      <c r="BQ1839" s="30"/>
      <c r="BR1839" s="30"/>
      <c r="BS1839" s="30"/>
      <c r="BT1839" s="30"/>
      <c r="BU1839" s="30"/>
      <c r="BV1839" s="30"/>
    </row>
    <row r="1840" spans="1:74" s="31" customFormat="1" ht="15.75" x14ac:dyDescent="0.25">
      <c r="A1840" s="24"/>
      <c r="B1840" s="24"/>
      <c r="C1840" s="30"/>
      <c r="D1840" s="77"/>
      <c r="E1840" s="77"/>
      <c r="F1840" s="77"/>
      <c r="G1840" s="77"/>
      <c r="H1840" s="77"/>
      <c r="I1840" s="77"/>
      <c r="J1840" s="77"/>
      <c r="K1840" s="77"/>
      <c r="L1840" s="77"/>
      <c r="M1840" s="77"/>
      <c r="N1840" s="77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  <c r="AH1840" s="30"/>
      <c r="AI1840" s="30"/>
      <c r="AJ1840" s="30"/>
      <c r="AK1840" s="30"/>
      <c r="AL1840" s="30"/>
      <c r="AM1840" s="30"/>
      <c r="AN1840" s="30"/>
      <c r="AO1840" s="30"/>
      <c r="AP1840" s="30"/>
      <c r="AQ1840" s="30"/>
      <c r="AR1840" s="30"/>
      <c r="AS1840" s="30"/>
      <c r="AT1840" s="30"/>
      <c r="AU1840" s="30"/>
      <c r="AV1840" s="30"/>
      <c r="AW1840" s="30"/>
      <c r="AX1840" s="30"/>
      <c r="AY1840" s="30"/>
      <c r="AZ1840" s="30"/>
      <c r="BA1840" s="30"/>
      <c r="BB1840" s="30"/>
      <c r="BC1840" s="30"/>
      <c r="BD1840" s="30"/>
      <c r="BE1840" s="30"/>
      <c r="BF1840" s="30"/>
      <c r="BG1840" s="30"/>
      <c r="BH1840" s="30"/>
      <c r="BI1840" s="30"/>
      <c r="BJ1840" s="30"/>
      <c r="BK1840" s="30"/>
      <c r="BL1840" s="30"/>
      <c r="BM1840" s="30"/>
      <c r="BN1840" s="30"/>
      <c r="BO1840" s="30"/>
      <c r="BP1840" s="30"/>
      <c r="BQ1840" s="30"/>
      <c r="BR1840" s="30"/>
      <c r="BS1840" s="30"/>
      <c r="BT1840" s="30"/>
      <c r="BU1840" s="30"/>
      <c r="BV1840" s="30"/>
    </row>
    <row r="1841" spans="1:74" s="31" customFormat="1" ht="15.75" x14ac:dyDescent="0.25">
      <c r="A1841" s="24"/>
      <c r="B1841" s="24"/>
      <c r="C1841" s="30"/>
      <c r="D1841" s="77"/>
      <c r="E1841" s="77"/>
      <c r="F1841" s="77"/>
      <c r="G1841" s="77"/>
      <c r="H1841" s="77"/>
      <c r="I1841" s="77"/>
      <c r="J1841" s="77"/>
      <c r="K1841" s="77"/>
      <c r="L1841" s="77"/>
      <c r="M1841" s="77"/>
      <c r="N1841" s="77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30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  <c r="BO1841" s="30"/>
      <c r="BP1841" s="30"/>
      <c r="BQ1841" s="30"/>
      <c r="BR1841" s="30"/>
      <c r="BS1841" s="30"/>
      <c r="BT1841" s="30"/>
      <c r="BU1841" s="30"/>
      <c r="BV1841" s="30"/>
    </row>
    <row r="1842" spans="1:74" s="31" customFormat="1" ht="15.75" x14ac:dyDescent="0.25">
      <c r="A1842" s="24"/>
      <c r="B1842" s="24"/>
      <c r="C1842" s="30"/>
      <c r="D1842" s="77"/>
      <c r="E1842" s="77"/>
      <c r="F1842" s="77"/>
      <c r="G1842" s="77"/>
      <c r="H1842" s="77"/>
      <c r="I1842" s="77"/>
      <c r="J1842" s="77"/>
      <c r="K1842" s="77"/>
      <c r="L1842" s="77"/>
      <c r="M1842" s="77"/>
      <c r="N1842" s="77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  <c r="BO1842" s="30"/>
      <c r="BP1842" s="30"/>
      <c r="BQ1842" s="30"/>
      <c r="BR1842" s="30"/>
      <c r="BS1842" s="30"/>
      <c r="BT1842" s="30"/>
      <c r="BU1842" s="30"/>
      <c r="BV1842" s="30"/>
    </row>
    <row r="1843" spans="1:74" s="31" customFormat="1" ht="15.75" x14ac:dyDescent="0.25">
      <c r="A1843" s="24"/>
      <c r="B1843" s="24"/>
      <c r="C1843" s="30"/>
      <c r="D1843" s="77"/>
      <c r="E1843" s="77"/>
      <c r="F1843" s="77"/>
      <c r="G1843" s="77"/>
      <c r="H1843" s="77"/>
      <c r="I1843" s="77"/>
      <c r="J1843" s="77"/>
      <c r="K1843" s="77"/>
      <c r="L1843" s="77"/>
      <c r="M1843" s="77"/>
      <c r="N1843" s="77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  <c r="AH1843" s="30"/>
      <c r="AI1843" s="30"/>
      <c r="AJ1843" s="30"/>
      <c r="AK1843" s="30"/>
      <c r="AL1843" s="30"/>
      <c r="AM1843" s="30"/>
      <c r="AN1843" s="30"/>
      <c r="AO1843" s="30"/>
      <c r="AP1843" s="30"/>
      <c r="AQ1843" s="30"/>
      <c r="AR1843" s="30"/>
      <c r="AS1843" s="30"/>
      <c r="AT1843" s="30"/>
      <c r="AU1843" s="30"/>
      <c r="AV1843" s="30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  <c r="BO1843" s="30"/>
      <c r="BP1843" s="30"/>
      <c r="BQ1843" s="30"/>
      <c r="BR1843" s="30"/>
      <c r="BS1843" s="30"/>
      <c r="BT1843" s="30"/>
      <c r="BU1843" s="30"/>
      <c r="BV1843" s="30"/>
    </row>
    <row r="1844" spans="1:74" s="31" customFormat="1" ht="15.75" x14ac:dyDescent="0.25">
      <c r="A1844" s="24"/>
      <c r="B1844" s="24"/>
      <c r="C1844" s="30"/>
      <c r="D1844" s="77"/>
      <c r="E1844" s="77"/>
      <c r="F1844" s="77"/>
      <c r="G1844" s="77"/>
      <c r="H1844" s="77"/>
      <c r="I1844" s="77"/>
      <c r="J1844" s="77"/>
      <c r="K1844" s="77"/>
      <c r="L1844" s="77"/>
      <c r="M1844" s="77"/>
      <c r="N1844" s="77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  <c r="BO1844" s="30"/>
      <c r="BP1844" s="30"/>
      <c r="BQ1844" s="30"/>
      <c r="BR1844" s="30"/>
      <c r="BS1844" s="30"/>
      <c r="BT1844" s="30"/>
      <c r="BU1844" s="30"/>
      <c r="BV1844" s="30"/>
    </row>
    <row r="1845" spans="1:74" s="31" customFormat="1" ht="15.75" x14ac:dyDescent="0.25">
      <c r="A1845" s="24"/>
      <c r="B1845" s="24"/>
      <c r="C1845" s="30"/>
      <c r="D1845" s="77"/>
      <c r="E1845" s="77"/>
      <c r="F1845" s="77"/>
      <c r="G1845" s="77"/>
      <c r="H1845" s="77"/>
      <c r="I1845" s="77"/>
      <c r="J1845" s="77"/>
      <c r="K1845" s="77"/>
      <c r="L1845" s="77"/>
      <c r="M1845" s="77"/>
      <c r="N1845" s="77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  <c r="BO1845" s="30"/>
      <c r="BP1845" s="30"/>
      <c r="BQ1845" s="30"/>
      <c r="BR1845" s="30"/>
      <c r="BS1845" s="30"/>
      <c r="BT1845" s="30"/>
      <c r="BU1845" s="30"/>
      <c r="BV1845" s="30"/>
    </row>
    <row r="1846" spans="1:74" s="31" customFormat="1" ht="15.75" x14ac:dyDescent="0.25">
      <c r="A1846" s="24"/>
      <c r="B1846" s="24"/>
      <c r="C1846" s="30"/>
      <c r="D1846" s="77"/>
      <c r="E1846" s="77"/>
      <c r="F1846" s="77"/>
      <c r="G1846" s="77"/>
      <c r="H1846" s="77"/>
      <c r="I1846" s="77"/>
      <c r="J1846" s="77"/>
      <c r="K1846" s="77"/>
      <c r="L1846" s="77"/>
      <c r="M1846" s="77"/>
      <c r="N1846" s="77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  <c r="BO1846" s="30"/>
      <c r="BP1846" s="30"/>
      <c r="BQ1846" s="30"/>
      <c r="BR1846" s="30"/>
      <c r="BS1846" s="30"/>
      <c r="BT1846" s="30"/>
      <c r="BU1846" s="30"/>
      <c r="BV1846" s="30"/>
    </row>
    <row r="1847" spans="1:74" s="31" customFormat="1" ht="15.75" x14ac:dyDescent="0.25">
      <c r="A1847" s="24"/>
      <c r="B1847" s="24"/>
      <c r="C1847" s="30"/>
      <c r="D1847" s="77"/>
      <c r="E1847" s="77"/>
      <c r="F1847" s="77"/>
      <c r="G1847" s="77"/>
      <c r="H1847" s="77"/>
      <c r="I1847" s="77"/>
      <c r="J1847" s="77"/>
      <c r="K1847" s="77"/>
      <c r="L1847" s="77"/>
      <c r="M1847" s="77"/>
      <c r="N1847" s="77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  <c r="BO1847" s="30"/>
      <c r="BP1847" s="30"/>
      <c r="BQ1847" s="30"/>
      <c r="BR1847" s="30"/>
      <c r="BS1847" s="30"/>
      <c r="BT1847" s="30"/>
      <c r="BU1847" s="30"/>
      <c r="BV1847" s="30"/>
    </row>
    <row r="1848" spans="1:74" s="31" customFormat="1" ht="15.75" x14ac:dyDescent="0.25">
      <c r="A1848" s="24"/>
      <c r="B1848" s="24"/>
      <c r="C1848" s="30"/>
      <c r="D1848" s="77"/>
      <c r="E1848" s="77"/>
      <c r="F1848" s="77"/>
      <c r="G1848" s="77"/>
      <c r="H1848" s="77"/>
      <c r="I1848" s="77"/>
      <c r="J1848" s="77"/>
      <c r="K1848" s="77"/>
      <c r="L1848" s="77"/>
      <c r="M1848" s="77"/>
      <c r="N1848" s="77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  <c r="BO1848" s="30"/>
      <c r="BP1848" s="30"/>
      <c r="BQ1848" s="30"/>
      <c r="BR1848" s="30"/>
      <c r="BS1848" s="30"/>
      <c r="BT1848" s="30"/>
      <c r="BU1848" s="30"/>
      <c r="BV1848" s="30"/>
    </row>
    <row r="1849" spans="1:74" s="31" customFormat="1" ht="15.75" x14ac:dyDescent="0.25">
      <c r="A1849" s="24"/>
      <c r="B1849" s="24"/>
      <c r="C1849" s="30"/>
      <c r="D1849" s="77"/>
      <c r="E1849" s="77"/>
      <c r="F1849" s="77"/>
      <c r="G1849" s="77"/>
      <c r="H1849" s="77"/>
      <c r="I1849" s="77"/>
      <c r="J1849" s="77"/>
      <c r="K1849" s="77"/>
      <c r="L1849" s="77"/>
      <c r="M1849" s="77"/>
      <c r="N1849" s="77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O1849" s="30"/>
      <c r="BP1849" s="30"/>
      <c r="BQ1849" s="30"/>
      <c r="BR1849" s="30"/>
      <c r="BS1849" s="30"/>
      <c r="BT1849" s="30"/>
      <c r="BU1849" s="30"/>
      <c r="BV1849" s="30"/>
    </row>
    <row r="1850" spans="1:74" s="31" customFormat="1" ht="15.75" x14ac:dyDescent="0.25">
      <c r="A1850" s="24"/>
      <c r="B1850" s="24"/>
      <c r="C1850" s="30"/>
      <c r="D1850" s="77"/>
      <c r="E1850" s="77"/>
      <c r="F1850" s="77"/>
      <c r="G1850" s="77"/>
      <c r="H1850" s="77"/>
      <c r="I1850" s="77"/>
      <c r="J1850" s="77"/>
      <c r="K1850" s="77"/>
      <c r="L1850" s="77"/>
      <c r="M1850" s="77"/>
      <c r="N1850" s="77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  <c r="BO1850" s="30"/>
      <c r="BP1850" s="30"/>
      <c r="BQ1850" s="30"/>
      <c r="BR1850" s="30"/>
      <c r="BS1850" s="30"/>
      <c r="BT1850" s="30"/>
      <c r="BU1850" s="30"/>
      <c r="BV1850" s="30"/>
    </row>
    <row r="1851" spans="1:74" s="31" customFormat="1" ht="15.75" x14ac:dyDescent="0.25">
      <c r="A1851" s="24"/>
      <c r="B1851" s="24"/>
      <c r="C1851" s="30"/>
      <c r="D1851" s="77"/>
      <c r="E1851" s="77"/>
      <c r="F1851" s="77"/>
      <c r="G1851" s="77"/>
      <c r="H1851" s="77"/>
      <c r="I1851" s="77"/>
      <c r="J1851" s="77"/>
      <c r="K1851" s="77"/>
      <c r="L1851" s="77"/>
      <c r="M1851" s="77"/>
      <c r="N1851" s="77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  <c r="BO1851" s="30"/>
      <c r="BP1851" s="30"/>
      <c r="BQ1851" s="30"/>
      <c r="BR1851" s="30"/>
      <c r="BS1851" s="30"/>
      <c r="BT1851" s="30"/>
      <c r="BU1851" s="30"/>
      <c r="BV1851" s="30"/>
    </row>
    <row r="1852" spans="1:74" s="31" customFormat="1" ht="15.75" x14ac:dyDescent="0.25">
      <c r="A1852" s="24"/>
      <c r="B1852" s="24"/>
      <c r="C1852" s="30"/>
      <c r="D1852" s="77"/>
      <c r="E1852" s="77"/>
      <c r="F1852" s="77"/>
      <c r="G1852" s="77"/>
      <c r="H1852" s="77"/>
      <c r="I1852" s="77"/>
      <c r="J1852" s="77"/>
      <c r="K1852" s="77"/>
      <c r="L1852" s="77"/>
      <c r="M1852" s="77"/>
      <c r="N1852" s="77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  <c r="BO1852" s="30"/>
      <c r="BP1852" s="30"/>
      <c r="BQ1852" s="30"/>
      <c r="BR1852" s="30"/>
      <c r="BS1852" s="30"/>
      <c r="BT1852" s="30"/>
      <c r="BU1852" s="30"/>
      <c r="BV1852" s="30"/>
    </row>
    <row r="1853" spans="1:74" s="31" customFormat="1" ht="15.75" x14ac:dyDescent="0.25">
      <c r="A1853" s="24"/>
      <c r="B1853" s="24"/>
      <c r="C1853" s="30"/>
      <c r="D1853" s="77"/>
      <c r="E1853" s="77"/>
      <c r="F1853" s="77"/>
      <c r="G1853" s="77"/>
      <c r="H1853" s="77"/>
      <c r="I1853" s="77"/>
      <c r="J1853" s="77"/>
      <c r="K1853" s="77"/>
      <c r="L1853" s="77"/>
      <c r="M1853" s="77"/>
      <c r="N1853" s="77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  <c r="BO1853" s="30"/>
      <c r="BP1853" s="30"/>
      <c r="BQ1853" s="30"/>
      <c r="BR1853" s="30"/>
      <c r="BS1853" s="30"/>
      <c r="BT1853" s="30"/>
      <c r="BU1853" s="30"/>
      <c r="BV1853" s="30"/>
    </row>
    <row r="1854" spans="1:74" s="31" customFormat="1" ht="15.75" x14ac:dyDescent="0.25">
      <c r="A1854" s="24"/>
      <c r="B1854" s="24"/>
      <c r="C1854" s="30"/>
      <c r="D1854" s="77"/>
      <c r="E1854" s="77"/>
      <c r="F1854" s="77"/>
      <c r="G1854" s="77"/>
      <c r="H1854" s="77"/>
      <c r="I1854" s="77"/>
      <c r="J1854" s="77"/>
      <c r="K1854" s="77"/>
      <c r="L1854" s="77"/>
      <c r="M1854" s="77"/>
      <c r="N1854" s="77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  <c r="BO1854" s="30"/>
      <c r="BP1854" s="30"/>
      <c r="BQ1854" s="30"/>
      <c r="BR1854" s="30"/>
      <c r="BS1854" s="30"/>
      <c r="BT1854" s="30"/>
      <c r="BU1854" s="30"/>
      <c r="BV1854" s="30"/>
    </row>
    <row r="1855" spans="1:74" s="31" customFormat="1" ht="15.75" x14ac:dyDescent="0.25">
      <c r="A1855" s="24"/>
      <c r="B1855" s="24"/>
      <c r="C1855" s="30"/>
      <c r="D1855" s="77"/>
      <c r="E1855" s="77"/>
      <c r="F1855" s="77"/>
      <c r="G1855" s="77"/>
      <c r="H1855" s="77"/>
      <c r="I1855" s="77"/>
      <c r="J1855" s="77"/>
      <c r="K1855" s="77"/>
      <c r="L1855" s="77"/>
      <c r="M1855" s="77"/>
      <c r="N1855" s="77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  <c r="BO1855" s="30"/>
      <c r="BP1855" s="30"/>
      <c r="BQ1855" s="30"/>
      <c r="BR1855" s="30"/>
      <c r="BS1855" s="30"/>
      <c r="BT1855" s="30"/>
      <c r="BU1855" s="30"/>
      <c r="BV1855" s="30"/>
    </row>
    <row r="1856" spans="1:74" s="31" customFormat="1" ht="15.75" x14ac:dyDescent="0.25">
      <c r="A1856" s="24"/>
      <c r="B1856" s="24"/>
      <c r="C1856" s="30"/>
      <c r="D1856" s="77"/>
      <c r="E1856" s="77"/>
      <c r="F1856" s="77"/>
      <c r="G1856" s="77"/>
      <c r="H1856" s="77"/>
      <c r="I1856" s="77"/>
      <c r="J1856" s="77"/>
      <c r="K1856" s="77"/>
      <c r="L1856" s="77"/>
      <c r="M1856" s="77"/>
      <c r="N1856" s="77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  <c r="BO1856" s="30"/>
      <c r="BP1856" s="30"/>
      <c r="BQ1856" s="30"/>
      <c r="BR1856" s="30"/>
      <c r="BS1856" s="30"/>
      <c r="BT1856" s="30"/>
      <c r="BU1856" s="30"/>
      <c r="BV1856" s="30"/>
    </row>
    <row r="1857" spans="1:74" s="31" customFormat="1" ht="15.75" x14ac:dyDescent="0.25">
      <c r="A1857" s="24"/>
      <c r="B1857" s="24"/>
      <c r="C1857" s="30"/>
      <c r="D1857" s="77"/>
      <c r="E1857" s="77"/>
      <c r="F1857" s="77"/>
      <c r="G1857" s="77"/>
      <c r="H1857" s="77"/>
      <c r="I1857" s="77"/>
      <c r="J1857" s="77"/>
      <c r="K1857" s="77"/>
      <c r="L1857" s="77"/>
      <c r="M1857" s="77"/>
      <c r="N1857" s="77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</row>
    <row r="1858" spans="1:74" s="31" customFormat="1" ht="15.75" x14ac:dyDescent="0.25">
      <c r="A1858" s="24"/>
      <c r="B1858" s="24"/>
      <c r="C1858" s="30"/>
      <c r="D1858" s="77"/>
      <c r="E1858" s="77"/>
      <c r="F1858" s="77"/>
      <c r="G1858" s="77"/>
      <c r="H1858" s="77"/>
      <c r="I1858" s="77"/>
      <c r="J1858" s="77"/>
      <c r="K1858" s="77"/>
      <c r="L1858" s="77"/>
      <c r="M1858" s="77"/>
      <c r="N1858" s="77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  <c r="BO1858" s="30"/>
      <c r="BP1858" s="30"/>
      <c r="BQ1858" s="30"/>
      <c r="BR1858" s="30"/>
      <c r="BS1858" s="30"/>
      <c r="BT1858" s="30"/>
      <c r="BU1858" s="30"/>
      <c r="BV1858" s="30"/>
    </row>
    <row r="1859" spans="1:74" s="31" customFormat="1" ht="15.75" x14ac:dyDescent="0.25">
      <c r="A1859" s="24"/>
      <c r="B1859" s="24"/>
      <c r="C1859" s="30"/>
      <c r="D1859" s="77"/>
      <c r="E1859" s="77"/>
      <c r="F1859" s="77"/>
      <c r="G1859" s="77"/>
      <c r="H1859" s="77"/>
      <c r="I1859" s="77"/>
      <c r="J1859" s="77"/>
      <c r="K1859" s="77"/>
      <c r="L1859" s="77"/>
      <c r="M1859" s="77"/>
      <c r="N1859" s="77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  <c r="BO1859" s="30"/>
      <c r="BP1859" s="30"/>
      <c r="BQ1859" s="30"/>
      <c r="BR1859" s="30"/>
      <c r="BS1859" s="30"/>
      <c r="BT1859" s="30"/>
      <c r="BU1859" s="30"/>
      <c r="BV1859" s="30"/>
    </row>
    <row r="1860" spans="1:74" s="31" customFormat="1" ht="15.75" x14ac:dyDescent="0.25">
      <c r="A1860" s="24"/>
      <c r="B1860" s="24"/>
      <c r="C1860" s="30"/>
      <c r="D1860" s="77"/>
      <c r="E1860" s="77"/>
      <c r="F1860" s="77"/>
      <c r="G1860" s="77"/>
      <c r="H1860" s="77"/>
      <c r="I1860" s="77"/>
      <c r="J1860" s="77"/>
      <c r="K1860" s="77"/>
      <c r="L1860" s="77"/>
      <c r="M1860" s="77"/>
      <c r="N1860" s="77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  <c r="BO1860" s="30"/>
      <c r="BP1860" s="30"/>
      <c r="BQ1860" s="30"/>
      <c r="BR1860" s="30"/>
      <c r="BS1860" s="30"/>
      <c r="BT1860" s="30"/>
      <c r="BU1860" s="30"/>
      <c r="BV1860" s="30"/>
    </row>
    <row r="1861" spans="1:74" s="31" customFormat="1" ht="15.75" x14ac:dyDescent="0.25">
      <c r="A1861" s="24"/>
      <c r="B1861" s="24"/>
      <c r="C1861" s="30"/>
      <c r="D1861" s="77"/>
      <c r="E1861" s="77"/>
      <c r="F1861" s="77"/>
      <c r="G1861" s="77"/>
      <c r="H1861" s="77"/>
      <c r="I1861" s="77"/>
      <c r="J1861" s="77"/>
      <c r="K1861" s="77"/>
      <c r="L1861" s="77"/>
      <c r="M1861" s="77"/>
      <c r="N1861" s="77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  <c r="BO1861" s="30"/>
      <c r="BP1861" s="30"/>
      <c r="BQ1861" s="30"/>
      <c r="BR1861" s="30"/>
      <c r="BS1861" s="30"/>
      <c r="BT1861" s="30"/>
      <c r="BU1861" s="30"/>
      <c r="BV1861" s="30"/>
    </row>
    <row r="1862" spans="1:74" s="31" customFormat="1" ht="15.75" x14ac:dyDescent="0.25">
      <c r="A1862" s="24"/>
      <c r="B1862" s="24"/>
      <c r="C1862" s="30"/>
      <c r="D1862" s="77"/>
      <c r="E1862" s="77"/>
      <c r="F1862" s="77"/>
      <c r="G1862" s="77"/>
      <c r="H1862" s="77"/>
      <c r="I1862" s="77"/>
      <c r="J1862" s="77"/>
      <c r="K1862" s="77"/>
      <c r="L1862" s="77"/>
      <c r="M1862" s="77"/>
      <c r="N1862" s="77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30"/>
      <c r="AF1862" s="30"/>
      <c r="AG1862" s="30"/>
      <c r="AH1862" s="30"/>
      <c r="AI1862" s="30"/>
      <c r="AJ1862" s="30"/>
      <c r="AK1862" s="30"/>
      <c r="AL1862" s="30"/>
      <c r="AM1862" s="30"/>
      <c r="AN1862" s="30"/>
      <c r="AO1862" s="30"/>
      <c r="AP1862" s="30"/>
      <c r="AQ1862" s="30"/>
      <c r="AR1862" s="30"/>
      <c r="AS1862" s="30"/>
      <c r="AT1862" s="30"/>
      <c r="AU1862" s="30"/>
      <c r="AV1862" s="30"/>
      <c r="AW1862" s="30"/>
      <c r="AX1862" s="30"/>
      <c r="AY1862" s="30"/>
      <c r="AZ1862" s="30"/>
      <c r="BA1862" s="30"/>
      <c r="BB1862" s="30"/>
      <c r="BC1862" s="30"/>
      <c r="BD1862" s="30"/>
      <c r="BE1862" s="30"/>
      <c r="BF1862" s="30"/>
      <c r="BG1862" s="30"/>
      <c r="BH1862" s="30"/>
      <c r="BI1862" s="30"/>
      <c r="BJ1862" s="30"/>
      <c r="BK1862" s="30"/>
      <c r="BL1862" s="30"/>
      <c r="BM1862" s="30"/>
      <c r="BN1862" s="30"/>
      <c r="BO1862" s="30"/>
      <c r="BP1862" s="30"/>
      <c r="BQ1862" s="30"/>
      <c r="BR1862" s="30"/>
      <c r="BS1862" s="30"/>
      <c r="BT1862" s="30"/>
      <c r="BU1862" s="30"/>
      <c r="BV1862" s="30"/>
    </row>
    <row r="1863" spans="1:74" s="31" customFormat="1" ht="15.75" x14ac:dyDescent="0.25">
      <c r="A1863" s="24"/>
      <c r="B1863" s="24"/>
      <c r="C1863" s="30"/>
      <c r="D1863" s="77"/>
      <c r="E1863" s="77"/>
      <c r="F1863" s="77"/>
      <c r="G1863" s="77"/>
      <c r="H1863" s="77"/>
      <c r="I1863" s="77"/>
      <c r="J1863" s="77"/>
      <c r="K1863" s="77"/>
      <c r="L1863" s="77"/>
      <c r="M1863" s="77"/>
      <c r="N1863" s="77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30"/>
      <c r="AF1863" s="30"/>
      <c r="AG1863" s="30"/>
      <c r="AH1863" s="30"/>
      <c r="AI1863" s="30"/>
      <c r="AJ1863" s="30"/>
      <c r="AK1863" s="30"/>
      <c r="AL1863" s="30"/>
      <c r="AM1863" s="30"/>
      <c r="AN1863" s="30"/>
      <c r="AO1863" s="30"/>
      <c r="AP1863" s="30"/>
      <c r="AQ1863" s="30"/>
      <c r="AR1863" s="30"/>
      <c r="AS1863" s="30"/>
      <c r="AT1863" s="30"/>
      <c r="AU1863" s="30"/>
      <c r="AV1863" s="30"/>
      <c r="AW1863" s="30"/>
      <c r="AX1863" s="30"/>
      <c r="AY1863" s="30"/>
      <c r="AZ1863" s="30"/>
      <c r="BA1863" s="30"/>
      <c r="BB1863" s="30"/>
      <c r="BC1863" s="30"/>
      <c r="BD1863" s="30"/>
      <c r="BE1863" s="30"/>
      <c r="BF1863" s="30"/>
      <c r="BG1863" s="30"/>
      <c r="BH1863" s="30"/>
      <c r="BI1863" s="30"/>
      <c r="BJ1863" s="30"/>
      <c r="BK1863" s="30"/>
      <c r="BL1863" s="30"/>
      <c r="BM1863" s="30"/>
      <c r="BN1863" s="30"/>
      <c r="BO1863" s="30"/>
      <c r="BP1863" s="30"/>
      <c r="BQ1863" s="30"/>
      <c r="BR1863" s="30"/>
      <c r="BS1863" s="30"/>
      <c r="BT1863" s="30"/>
      <c r="BU1863" s="30"/>
      <c r="BV1863" s="30"/>
    </row>
    <row r="1864" spans="1:74" s="31" customFormat="1" ht="15.75" x14ac:dyDescent="0.25">
      <c r="A1864" s="24"/>
      <c r="B1864" s="24"/>
      <c r="C1864" s="30"/>
      <c r="D1864" s="77"/>
      <c r="E1864" s="77"/>
      <c r="F1864" s="77"/>
      <c r="G1864" s="77"/>
      <c r="H1864" s="77"/>
      <c r="I1864" s="77"/>
      <c r="J1864" s="77"/>
      <c r="K1864" s="77"/>
      <c r="L1864" s="77"/>
      <c r="M1864" s="77"/>
      <c r="N1864" s="77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  <c r="AH1864" s="30"/>
      <c r="AI1864" s="30"/>
      <c r="AJ1864" s="30"/>
      <c r="AK1864" s="30"/>
      <c r="AL1864" s="30"/>
      <c r="AM1864" s="30"/>
      <c r="AN1864" s="30"/>
      <c r="AO1864" s="30"/>
      <c r="AP1864" s="30"/>
      <c r="AQ1864" s="30"/>
      <c r="AR1864" s="30"/>
      <c r="AS1864" s="30"/>
      <c r="AT1864" s="30"/>
      <c r="AU1864" s="30"/>
      <c r="AV1864" s="30"/>
      <c r="AW1864" s="30"/>
      <c r="AX1864" s="30"/>
      <c r="AY1864" s="30"/>
      <c r="AZ1864" s="30"/>
      <c r="BA1864" s="30"/>
      <c r="BB1864" s="30"/>
      <c r="BC1864" s="30"/>
      <c r="BD1864" s="30"/>
      <c r="BE1864" s="30"/>
      <c r="BF1864" s="30"/>
      <c r="BG1864" s="30"/>
      <c r="BH1864" s="30"/>
      <c r="BI1864" s="30"/>
      <c r="BJ1864" s="30"/>
      <c r="BK1864" s="30"/>
      <c r="BL1864" s="30"/>
      <c r="BM1864" s="30"/>
      <c r="BN1864" s="30"/>
      <c r="BO1864" s="30"/>
      <c r="BP1864" s="30"/>
      <c r="BQ1864" s="30"/>
      <c r="BR1864" s="30"/>
      <c r="BS1864" s="30"/>
      <c r="BT1864" s="30"/>
      <c r="BU1864" s="30"/>
      <c r="BV1864" s="30"/>
    </row>
    <row r="1865" spans="1:74" s="31" customFormat="1" ht="15.75" x14ac:dyDescent="0.25">
      <c r="A1865" s="24"/>
      <c r="B1865" s="24"/>
      <c r="C1865" s="30"/>
      <c r="D1865" s="77"/>
      <c r="E1865" s="77"/>
      <c r="F1865" s="77"/>
      <c r="G1865" s="77"/>
      <c r="H1865" s="77"/>
      <c r="I1865" s="77"/>
      <c r="J1865" s="77"/>
      <c r="K1865" s="77"/>
      <c r="L1865" s="77"/>
      <c r="M1865" s="77"/>
      <c r="N1865" s="77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  <c r="AH1865" s="30"/>
      <c r="AI1865" s="30"/>
      <c r="AJ1865" s="30"/>
      <c r="AK1865" s="30"/>
      <c r="AL1865" s="30"/>
      <c r="AM1865" s="30"/>
      <c r="AN1865" s="30"/>
      <c r="AO1865" s="30"/>
      <c r="AP1865" s="30"/>
      <c r="AQ1865" s="30"/>
      <c r="AR1865" s="30"/>
      <c r="AS1865" s="30"/>
      <c r="AT1865" s="30"/>
      <c r="AU1865" s="30"/>
      <c r="AV1865" s="30"/>
      <c r="AW1865" s="30"/>
      <c r="AX1865" s="30"/>
      <c r="AY1865" s="30"/>
      <c r="AZ1865" s="30"/>
      <c r="BA1865" s="30"/>
      <c r="BB1865" s="30"/>
      <c r="BC1865" s="30"/>
      <c r="BD1865" s="30"/>
      <c r="BE1865" s="30"/>
      <c r="BF1865" s="30"/>
      <c r="BG1865" s="30"/>
      <c r="BH1865" s="30"/>
      <c r="BI1865" s="30"/>
      <c r="BJ1865" s="30"/>
      <c r="BK1865" s="30"/>
      <c r="BL1865" s="30"/>
      <c r="BM1865" s="30"/>
      <c r="BN1865" s="30"/>
      <c r="BO1865" s="30"/>
      <c r="BP1865" s="30"/>
      <c r="BQ1865" s="30"/>
      <c r="BR1865" s="30"/>
      <c r="BS1865" s="30"/>
      <c r="BT1865" s="30"/>
      <c r="BU1865" s="30"/>
      <c r="BV1865" s="30"/>
    </row>
    <row r="1866" spans="1:74" s="31" customFormat="1" ht="15.75" x14ac:dyDescent="0.25">
      <c r="A1866" s="24"/>
      <c r="B1866" s="24"/>
      <c r="C1866" s="30"/>
      <c r="D1866" s="77"/>
      <c r="E1866" s="77"/>
      <c r="F1866" s="77"/>
      <c r="G1866" s="77"/>
      <c r="H1866" s="77"/>
      <c r="I1866" s="77"/>
      <c r="J1866" s="77"/>
      <c r="K1866" s="77"/>
      <c r="L1866" s="77"/>
      <c r="M1866" s="77"/>
      <c r="N1866" s="77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  <c r="AH1866" s="30"/>
      <c r="AI1866" s="30"/>
      <c r="AJ1866" s="30"/>
      <c r="AK1866" s="30"/>
      <c r="AL1866" s="30"/>
      <c r="AM1866" s="30"/>
      <c r="AN1866" s="30"/>
      <c r="AO1866" s="30"/>
      <c r="AP1866" s="30"/>
      <c r="AQ1866" s="30"/>
      <c r="AR1866" s="30"/>
      <c r="AS1866" s="30"/>
      <c r="AT1866" s="30"/>
      <c r="AU1866" s="30"/>
      <c r="AV1866" s="30"/>
      <c r="AW1866" s="30"/>
      <c r="AX1866" s="30"/>
      <c r="AY1866" s="30"/>
      <c r="AZ1866" s="30"/>
      <c r="BA1866" s="30"/>
      <c r="BB1866" s="30"/>
      <c r="BC1866" s="30"/>
      <c r="BD1866" s="30"/>
      <c r="BE1866" s="30"/>
      <c r="BF1866" s="30"/>
      <c r="BG1866" s="30"/>
      <c r="BH1866" s="30"/>
      <c r="BI1866" s="30"/>
      <c r="BJ1866" s="30"/>
      <c r="BK1866" s="30"/>
      <c r="BL1866" s="30"/>
      <c r="BM1866" s="30"/>
      <c r="BN1866" s="30"/>
      <c r="BO1866" s="30"/>
      <c r="BP1866" s="30"/>
      <c r="BQ1866" s="30"/>
      <c r="BR1866" s="30"/>
      <c r="BS1866" s="30"/>
      <c r="BT1866" s="30"/>
      <c r="BU1866" s="30"/>
      <c r="BV1866" s="30"/>
    </row>
    <row r="1867" spans="1:74" s="31" customFormat="1" ht="15.75" x14ac:dyDescent="0.25">
      <c r="A1867" s="24"/>
      <c r="B1867" s="24"/>
      <c r="C1867" s="30"/>
      <c r="D1867" s="77"/>
      <c r="E1867" s="77"/>
      <c r="F1867" s="77"/>
      <c r="G1867" s="77"/>
      <c r="H1867" s="77"/>
      <c r="I1867" s="77"/>
      <c r="J1867" s="77"/>
      <c r="K1867" s="77"/>
      <c r="L1867" s="77"/>
      <c r="M1867" s="77"/>
      <c r="N1867" s="77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  <c r="AH1867" s="30"/>
      <c r="AI1867" s="30"/>
      <c r="AJ1867" s="30"/>
      <c r="AK1867" s="30"/>
      <c r="AL1867" s="30"/>
      <c r="AM1867" s="30"/>
      <c r="AN1867" s="30"/>
      <c r="AO1867" s="30"/>
      <c r="AP1867" s="30"/>
      <c r="AQ1867" s="30"/>
      <c r="AR1867" s="30"/>
      <c r="AS1867" s="30"/>
      <c r="AT1867" s="30"/>
      <c r="AU1867" s="30"/>
      <c r="AV1867" s="30"/>
      <c r="AW1867" s="30"/>
      <c r="AX1867" s="30"/>
      <c r="AY1867" s="30"/>
      <c r="AZ1867" s="30"/>
      <c r="BA1867" s="30"/>
      <c r="BB1867" s="30"/>
      <c r="BC1867" s="30"/>
      <c r="BD1867" s="30"/>
      <c r="BE1867" s="30"/>
      <c r="BF1867" s="30"/>
      <c r="BG1867" s="30"/>
      <c r="BH1867" s="30"/>
      <c r="BI1867" s="30"/>
      <c r="BJ1867" s="30"/>
      <c r="BK1867" s="30"/>
      <c r="BL1867" s="30"/>
      <c r="BM1867" s="30"/>
      <c r="BN1867" s="30"/>
      <c r="BO1867" s="30"/>
      <c r="BP1867" s="30"/>
      <c r="BQ1867" s="30"/>
      <c r="BR1867" s="30"/>
      <c r="BS1867" s="30"/>
      <c r="BT1867" s="30"/>
      <c r="BU1867" s="30"/>
      <c r="BV1867" s="30"/>
    </row>
    <row r="1868" spans="1:74" s="31" customFormat="1" ht="15.75" x14ac:dyDescent="0.25">
      <c r="A1868" s="24"/>
      <c r="B1868" s="24"/>
      <c r="C1868" s="30"/>
      <c r="D1868" s="77"/>
      <c r="E1868" s="77"/>
      <c r="F1868" s="77"/>
      <c r="G1868" s="77"/>
      <c r="H1868" s="77"/>
      <c r="I1868" s="77"/>
      <c r="J1868" s="77"/>
      <c r="K1868" s="77"/>
      <c r="L1868" s="77"/>
      <c r="M1868" s="77"/>
      <c r="N1868" s="77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  <c r="AH1868" s="30"/>
      <c r="AI1868" s="30"/>
      <c r="AJ1868" s="30"/>
      <c r="AK1868" s="30"/>
      <c r="AL1868" s="30"/>
      <c r="AM1868" s="30"/>
      <c r="AN1868" s="30"/>
      <c r="AO1868" s="30"/>
      <c r="AP1868" s="30"/>
      <c r="AQ1868" s="30"/>
      <c r="AR1868" s="30"/>
      <c r="AS1868" s="30"/>
      <c r="AT1868" s="30"/>
      <c r="AU1868" s="30"/>
      <c r="AV1868" s="30"/>
      <c r="AW1868" s="30"/>
      <c r="AX1868" s="30"/>
      <c r="AY1868" s="30"/>
      <c r="AZ1868" s="30"/>
      <c r="BA1868" s="30"/>
      <c r="BB1868" s="30"/>
      <c r="BC1868" s="30"/>
      <c r="BD1868" s="30"/>
      <c r="BE1868" s="30"/>
      <c r="BF1868" s="30"/>
      <c r="BG1868" s="30"/>
      <c r="BH1868" s="30"/>
      <c r="BI1868" s="30"/>
      <c r="BJ1868" s="30"/>
      <c r="BK1868" s="30"/>
      <c r="BL1868" s="30"/>
      <c r="BM1868" s="30"/>
      <c r="BN1868" s="30"/>
      <c r="BO1868" s="30"/>
      <c r="BP1868" s="30"/>
      <c r="BQ1868" s="30"/>
      <c r="BR1868" s="30"/>
      <c r="BS1868" s="30"/>
      <c r="BT1868" s="30"/>
      <c r="BU1868" s="30"/>
      <c r="BV1868" s="30"/>
    </row>
    <row r="1869" spans="1:74" s="31" customFormat="1" ht="15.75" x14ac:dyDescent="0.25">
      <c r="A1869" s="24"/>
      <c r="B1869" s="24"/>
      <c r="C1869" s="30"/>
      <c r="D1869" s="77"/>
      <c r="E1869" s="77"/>
      <c r="F1869" s="77"/>
      <c r="G1869" s="77"/>
      <c r="H1869" s="77"/>
      <c r="I1869" s="77"/>
      <c r="J1869" s="77"/>
      <c r="K1869" s="77"/>
      <c r="L1869" s="77"/>
      <c r="M1869" s="77"/>
      <c r="N1869" s="77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  <c r="AH1869" s="30"/>
      <c r="AI1869" s="30"/>
      <c r="AJ1869" s="30"/>
      <c r="AK1869" s="30"/>
      <c r="AL1869" s="30"/>
      <c r="AM1869" s="30"/>
      <c r="AN1869" s="30"/>
      <c r="AO1869" s="30"/>
      <c r="AP1869" s="30"/>
      <c r="AQ1869" s="30"/>
      <c r="AR1869" s="30"/>
      <c r="AS1869" s="30"/>
      <c r="AT1869" s="30"/>
      <c r="AU1869" s="30"/>
      <c r="AV1869" s="30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O1869" s="30"/>
      <c r="BP1869" s="30"/>
      <c r="BQ1869" s="30"/>
      <c r="BR1869" s="30"/>
      <c r="BS1869" s="30"/>
      <c r="BT1869" s="30"/>
      <c r="BU1869" s="30"/>
      <c r="BV1869" s="30"/>
    </row>
    <row r="1870" spans="1:74" s="31" customFormat="1" ht="15.75" x14ac:dyDescent="0.25">
      <c r="A1870" s="24"/>
      <c r="B1870" s="24"/>
      <c r="C1870" s="30"/>
      <c r="D1870" s="77"/>
      <c r="E1870" s="77"/>
      <c r="F1870" s="77"/>
      <c r="G1870" s="77"/>
      <c r="H1870" s="77"/>
      <c r="I1870" s="77"/>
      <c r="J1870" s="77"/>
      <c r="K1870" s="77"/>
      <c r="L1870" s="77"/>
      <c r="M1870" s="77"/>
      <c r="N1870" s="77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  <c r="AH1870" s="30"/>
      <c r="AI1870" s="30"/>
      <c r="AJ1870" s="30"/>
      <c r="AK1870" s="30"/>
      <c r="AL1870" s="30"/>
      <c r="AM1870" s="30"/>
      <c r="AN1870" s="30"/>
      <c r="AO1870" s="30"/>
      <c r="AP1870" s="30"/>
      <c r="AQ1870" s="30"/>
      <c r="AR1870" s="30"/>
      <c r="AS1870" s="30"/>
      <c r="AT1870" s="30"/>
      <c r="AU1870" s="30"/>
      <c r="AV1870" s="30"/>
      <c r="AW1870" s="30"/>
      <c r="AX1870" s="30"/>
      <c r="AY1870" s="30"/>
      <c r="AZ1870" s="30"/>
      <c r="BA1870" s="30"/>
      <c r="BB1870" s="30"/>
      <c r="BC1870" s="30"/>
      <c r="BD1870" s="30"/>
      <c r="BE1870" s="30"/>
      <c r="BF1870" s="30"/>
      <c r="BG1870" s="30"/>
      <c r="BH1870" s="30"/>
      <c r="BI1870" s="30"/>
      <c r="BJ1870" s="30"/>
      <c r="BK1870" s="30"/>
      <c r="BL1870" s="30"/>
      <c r="BM1870" s="30"/>
      <c r="BN1870" s="30"/>
      <c r="BO1870" s="30"/>
      <c r="BP1870" s="30"/>
      <c r="BQ1870" s="30"/>
      <c r="BR1870" s="30"/>
      <c r="BS1870" s="30"/>
      <c r="BT1870" s="30"/>
      <c r="BU1870" s="30"/>
      <c r="BV1870" s="30"/>
    </row>
    <row r="1871" spans="1:74" s="31" customFormat="1" ht="15.75" x14ac:dyDescent="0.25">
      <c r="A1871" s="24"/>
      <c r="B1871" s="24"/>
      <c r="C1871" s="30"/>
      <c r="D1871" s="77"/>
      <c r="E1871" s="77"/>
      <c r="F1871" s="77"/>
      <c r="G1871" s="77"/>
      <c r="H1871" s="77"/>
      <c r="I1871" s="77"/>
      <c r="J1871" s="77"/>
      <c r="K1871" s="77"/>
      <c r="L1871" s="77"/>
      <c r="M1871" s="77"/>
      <c r="N1871" s="77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  <c r="AH1871" s="30"/>
      <c r="AI1871" s="30"/>
      <c r="AJ1871" s="30"/>
      <c r="AK1871" s="30"/>
      <c r="AL1871" s="30"/>
      <c r="AM1871" s="30"/>
      <c r="AN1871" s="30"/>
      <c r="AO1871" s="30"/>
      <c r="AP1871" s="30"/>
      <c r="AQ1871" s="30"/>
      <c r="AR1871" s="30"/>
      <c r="AS1871" s="30"/>
      <c r="AT1871" s="30"/>
      <c r="AU1871" s="30"/>
      <c r="AV1871" s="30"/>
      <c r="AW1871" s="30"/>
      <c r="AX1871" s="30"/>
      <c r="AY1871" s="30"/>
      <c r="AZ1871" s="30"/>
      <c r="BA1871" s="30"/>
      <c r="BB1871" s="30"/>
      <c r="BC1871" s="30"/>
      <c r="BD1871" s="30"/>
      <c r="BE1871" s="30"/>
      <c r="BF1871" s="30"/>
      <c r="BG1871" s="30"/>
      <c r="BH1871" s="30"/>
      <c r="BI1871" s="30"/>
      <c r="BJ1871" s="30"/>
      <c r="BK1871" s="30"/>
      <c r="BL1871" s="30"/>
      <c r="BM1871" s="30"/>
      <c r="BN1871" s="30"/>
      <c r="BO1871" s="30"/>
      <c r="BP1871" s="30"/>
      <c r="BQ1871" s="30"/>
      <c r="BR1871" s="30"/>
      <c r="BS1871" s="30"/>
      <c r="BT1871" s="30"/>
      <c r="BU1871" s="30"/>
      <c r="BV1871" s="30"/>
    </row>
    <row r="1872" spans="1:74" s="31" customFormat="1" ht="15.75" x14ac:dyDescent="0.25">
      <c r="A1872" s="24"/>
      <c r="B1872" s="24"/>
      <c r="C1872" s="30"/>
      <c r="D1872" s="77"/>
      <c r="E1872" s="77"/>
      <c r="F1872" s="77"/>
      <c r="G1872" s="77"/>
      <c r="H1872" s="77"/>
      <c r="I1872" s="77"/>
      <c r="J1872" s="77"/>
      <c r="K1872" s="77"/>
      <c r="L1872" s="77"/>
      <c r="M1872" s="77"/>
      <c r="N1872" s="77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  <c r="AH1872" s="30"/>
      <c r="AI1872" s="30"/>
      <c r="AJ1872" s="30"/>
      <c r="AK1872" s="30"/>
      <c r="AL1872" s="30"/>
      <c r="AM1872" s="30"/>
      <c r="AN1872" s="30"/>
      <c r="AO1872" s="30"/>
      <c r="AP1872" s="30"/>
      <c r="AQ1872" s="30"/>
      <c r="AR1872" s="30"/>
      <c r="AS1872" s="30"/>
      <c r="AT1872" s="30"/>
      <c r="AU1872" s="30"/>
      <c r="AV1872" s="30"/>
      <c r="AW1872" s="30"/>
      <c r="AX1872" s="30"/>
      <c r="AY1872" s="30"/>
      <c r="AZ1872" s="30"/>
      <c r="BA1872" s="30"/>
      <c r="BB1872" s="30"/>
      <c r="BC1872" s="30"/>
      <c r="BD1872" s="30"/>
      <c r="BE1872" s="30"/>
      <c r="BF1872" s="30"/>
      <c r="BG1872" s="30"/>
      <c r="BH1872" s="30"/>
      <c r="BI1872" s="30"/>
      <c r="BJ1872" s="30"/>
      <c r="BK1872" s="30"/>
      <c r="BL1872" s="30"/>
      <c r="BM1872" s="30"/>
      <c r="BN1872" s="30"/>
      <c r="BO1872" s="30"/>
      <c r="BP1872" s="30"/>
      <c r="BQ1872" s="30"/>
      <c r="BR1872" s="30"/>
      <c r="BS1872" s="30"/>
      <c r="BT1872" s="30"/>
      <c r="BU1872" s="30"/>
      <c r="BV1872" s="30"/>
    </row>
    <row r="1873" spans="1:74" s="31" customFormat="1" ht="15.75" x14ac:dyDescent="0.25">
      <c r="A1873" s="24"/>
      <c r="B1873" s="24"/>
      <c r="C1873" s="30"/>
      <c r="D1873" s="77"/>
      <c r="E1873" s="77"/>
      <c r="F1873" s="77"/>
      <c r="G1873" s="77"/>
      <c r="H1873" s="77"/>
      <c r="I1873" s="77"/>
      <c r="J1873" s="77"/>
      <c r="K1873" s="77"/>
      <c r="L1873" s="77"/>
      <c r="M1873" s="77"/>
      <c r="N1873" s="77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30"/>
      <c r="AF1873" s="30"/>
      <c r="AG1873" s="30"/>
      <c r="AH1873" s="30"/>
      <c r="AI1873" s="30"/>
      <c r="AJ1873" s="30"/>
      <c r="AK1873" s="30"/>
      <c r="AL1873" s="30"/>
      <c r="AM1873" s="30"/>
      <c r="AN1873" s="30"/>
      <c r="AO1873" s="30"/>
      <c r="AP1873" s="30"/>
      <c r="AQ1873" s="30"/>
      <c r="AR1873" s="30"/>
      <c r="AS1873" s="30"/>
      <c r="AT1873" s="30"/>
      <c r="AU1873" s="30"/>
      <c r="AV1873" s="30"/>
      <c r="AW1873" s="30"/>
      <c r="AX1873" s="30"/>
      <c r="AY1873" s="30"/>
      <c r="AZ1873" s="30"/>
      <c r="BA1873" s="30"/>
      <c r="BB1873" s="30"/>
      <c r="BC1873" s="30"/>
      <c r="BD1873" s="30"/>
      <c r="BE1873" s="30"/>
      <c r="BF1873" s="30"/>
      <c r="BG1873" s="30"/>
      <c r="BH1873" s="30"/>
      <c r="BI1873" s="30"/>
      <c r="BJ1873" s="30"/>
      <c r="BK1873" s="30"/>
      <c r="BL1873" s="30"/>
      <c r="BM1873" s="30"/>
      <c r="BN1873" s="30"/>
      <c r="BO1873" s="30"/>
      <c r="BP1873" s="30"/>
      <c r="BQ1873" s="30"/>
      <c r="BR1873" s="30"/>
      <c r="BS1873" s="30"/>
      <c r="BT1873" s="30"/>
      <c r="BU1873" s="30"/>
      <c r="BV1873" s="30"/>
    </row>
    <row r="1874" spans="1:74" s="31" customFormat="1" ht="15.75" x14ac:dyDescent="0.25">
      <c r="A1874" s="24"/>
      <c r="B1874" s="24"/>
      <c r="C1874" s="30"/>
      <c r="D1874" s="77"/>
      <c r="E1874" s="77"/>
      <c r="F1874" s="77"/>
      <c r="G1874" s="77"/>
      <c r="H1874" s="77"/>
      <c r="I1874" s="77"/>
      <c r="J1874" s="77"/>
      <c r="K1874" s="77"/>
      <c r="L1874" s="77"/>
      <c r="M1874" s="77"/>
      <c r="N1874" s="77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  <c r="AH1874" s="30"/>
      <c r="AI1874" s="30"/>
      <c r="AJ1874" s="30"/>
      <c r="AK1874" s="30"/>
      <c r="AL1874" s="30"/>
      <c r="AM1874" s="30"/>
      <c r="AN1874" s="30"/>
      <c r="AO1874" s="30"/>
      <c r="AP1874" s="30"/>
      <c r="AQ1874" s="30"/>
      <c r="AR1874" s="30"/>
      <c r="AS1874" s="30"/>
      <c r="AT1874" s="30"/>
      <c r="AU1874" s="30"/>
      <c r="AV1874" s="30"/>
      <c r="AW1874" s="30"/>
      <c r="AX1874" s="30"/>
      <c r="AY1874" s="30"/>
      <c r="AZ1874" s="30"/>
      <c r="BA1874" s="30"/>
      <c r="BB1874" s="30"/>
      <c r="BC1874" s="30"/>
      <c r="BD1874" s="30"/>
      <c r="BE1874" s="30"/>
      <c r="BF1874" s="30"/>
      <c r="BG1874" s="30"/>
      <c r="BH1874" s="30"/>
      <c r="BI1874" s="30"/>
      <c r="BJ1874" s="30"/>
      <c r="BK1874" s="30"/>
      <c r="BL1874" s="30"/>
      <c r="BM1874" s="30"/>
      <c r="BN1874" s="30"/>
      <c r="BO1874" s="30"/>
      <c r="BP1874" s="30"/>
      <c r="BQ1874" s="30"/>
      <c r="BR1874" s="30"/>
      <c r="BS1874" s="30"/>
      <c r="BT1874" s="30"/>
      <c r="BU1874" s="30"/>
      <c r="BV1874" s="30"/>
    </row>
    <row r="1875" spans="1:74" s="31" customFormat="1" ht="15.75" x14ac:dyDescent="0.25">
      <c r="A1875" s="24"/>
      <c r="B1875" s="24"/>
      <c r="C1875" s="30"/>
      <c r="D1875" s="77"/>
      <c r="E1875" s="77"/>
      <c r="F1875" s="77"/>
      <c r="G1875" s="77"/>
      <c r="H1875" s="77"/>
      <c r="I1875" s="77"/>
      <c r="J1875" s="77"/>
      <c r="K1875" s="77"/>
      <c r="L1875" s="77"/>
      <c r="M1875" s="77"/>
      <c r="N1875" s="77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30"/>
      <c r="AF1875" s="30"/>
      <c r="AG1875" s="30"/>
      <c r="AH1875" s="30"/>
      <c r="AI1875" s="30"/>
      <c r="AJ1875" s="30"/>
      <c r="AK1875" s="30"/>
      <c r="AL1875" s="30"/>
      <c r="AM1875" s="30"/>
      <c r="AN1875" s="30"/>
      <c r="AO1875" s="30"/>
      <c r="AP1875" s="30"/>
      <c r="AQ1875" s="30"/>
      <c r="AR1875" s="30"/>
      <c r="AS1875" s="30"/>
      <c r="AT1875" s="30"/>
      <c r="AU1875" s="30"/>
      <c r="AV1875" s="30"/>
      <c r="AW1875" s="30"/>
      <c r="AX1875" s="30"/>
      <c r="AY1875" s="30"/>
      <c r="AZ1875" s="30"/>
      <c r="BA1875" s="30"/>
      <c r="BB1875" s="30"/>
      <c r="BC1875" s="30"/>
      <c r="BD1875" s="30"/>
      <c r="BE1875" s="30"/>
      <c r="BF1875" s="30"/>
      <c r="BG1875" s="30"/>
      <c r="BH1875" s="30"/>
      <c r="BI1875" s="30"/>
      <c r="BJ1875" s="30"/>
      <c r="BK1875" s="30"/>
      <c r="BL1875" s="30"/>
      <c r="BM1875" s="30"/>
      <c r="BN1875" s="30"/>
      <c r="BO1875" s="30"/>
      <c r="BP1875" s="30"/>
      <c r="BQ1875" s="30"/>
      <c r="BR1875" s="30"/>
      <c r="BS1875" s="30"/>
      <c r="BT1875" s="30"/>
      <c r="BU1875" s="30"/>
      <c r="BV1875" s="30"/>
    </row>
    <row r="1876" spans="1:74" s="31" customFormat="1" ht="15.75" x14ac:dyDescent="0.25">
      <c r="A1876" s="24"/>
      <c r="B1876" s="24"/>
      <c r="C1876" s="30"/>
      <c r="D1876" s="77"/>
      <c r="E1876" s="77"/>
      <c r="F1876" s="77"/>
      <c r="G1876" s="77"/>
      <c r="H1876" s="77"/>
      <c r="I1876" s="77"/>
      <c r="J1876" s="77"/>
      <c r="K1876" s="77"/>
      <c r="L1876" s="77"/>
      <c r="M1876" s="77"/>
      <c r="N1876" s="77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  <c r="AH1876" s="30"/>
      <c r="AI1876" s="30"/>
      <c r="AJ1876" s="30"/>
      <c r="AK1876" s="30"/>
      <c r="AL1876" s="30"/>
      <c r="AM1876" s="30"/>
      <c r="AN1876" s="30"/>
      <c r="AO1876" s="30"/>
      <c r="AP1876" s="30"/>
      <c r="AQ1876" s="30"/>
      <c r="AR1876" s="30"/>
      <c r="AS1876" s="30"/>
      <c r="AT1876" s="30"/>
      <c r="AU1876" s="30"/>
      <c r="AV1876" s="30"/>
      <c r="AW1876" s="30"/>
      <c r="AX1876" s="30"/>
      <c r="AY1876" s="30"/>
      <c r="AZ1876" s="30"/>
      <c r="BA1876" s="30"/>
      <c r="BB1876" s="30"/>
      <c r="BC1876" s="30"/>
      <c r="BD1876" s="30"/>
      <c r="BE1876" s="30"/>
      <c r="BF1876" s="30"/>
      <c r="BG1876" s="30"/>
      <c r="BH1876" s="30"/>
      <c r="BI1876" s="30"/>
      <c r="BJ1876" s="30"/>
      <c r="BK1876" s="30"/>
      <c r="BL1876" s="30"/>
      <c r="BM1876" s="30"/>
      <c r="BN1876" s="30"/>
      <c r="BO1876" s="30"/>
      <c r="BP1876" s="30"/>
      <c r="BQ1876" s="30"/>
      <c r="BR1876" s="30"/>
      <c r="BS1876" s="30"/>
      <c r="BT1876" s="30"/>
      <c r="BU1876" s="30"/>
      <c r="BV1876" s="30"/>
    </row>
    <row r="1877" spans="1:74" s="31" customFormat="1" ht="15.75" x14ac:dyDescent="0.25">
      <c r="A1877" s="24"/>
      <c r="B1877" s="24"/>
      <c r="C1877" s="30"/>
      <c r="D1877" s="77"/>
      <c r="E1877" s="77"/>
      <c r="F1877" s="77"/>
      <c r="G1877" s="77"/>
      <c r="H1877" s="77"/>
      <c r="I1877" s="77"/>
      <c r="J1877" s="77"/>
      <c r="K1877" s="77"/>
      <c r="L1877" s="77"/>
      <c r="M1877" s="77"/>
      <c r="N1877" s="77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  <c r="AH1877" s="30"/>
      <c r="AI1877" s="30"/>
      <c r="AJ1877" s="30"/>
      <c r="AK1877" s="30"/>
      <c r="AL1877" s="30"/>
      <c r="AM1877" s="30"/>
      <c r="AN1877" s="30"/>
      <c r="AO1877" s="30"/>
      <c r="AP1877" s="30"/>
      <c r="AQ1877" s="30"/>
      <c r="AR1877" s="30"/>
      <c r="AS1877" s="30"/>
      <c r="AT1877" s="30"/>
      <c r="AU1877" s="30"/>
      <c r="AV1877" s="30"/>
      <c r="AW1877" s="30"/>
      <c r="AX1877" s="30"/>
      <c r="AY1877" s="30"/>
      <c r="AZ1877" s="30"/>
      <c r="BA1877" s="30"/>
      <c r="BB1877" s="30"/>
      <c r="BC1877" s="30"/>
      <c r="BD1877" s="30"/>
      <c r="BE1877" s="30"/>
      <c r="BF1877" s="30"/>
      <c r="BG1877" s="30"/>
      <c r="BH1877" s="30"/>
      <c r="BI1877" s="30"/>
      <c r="BJ1877" s="30"/>
      <c r="BK1877" s="30"/>
      <c r="BL1877" s="30"/>
      <c r="BM1877" s="30"/>
      <c r="BN1877" s="30"/>
      <c r="BO1877" s="30"/>
      <c r="BP1877" s="30"/>
      <c r="BQ1877" s="30"/>
      <c r="BR1877" s="30"/>
      <c r="BS1877" s="30"/>
      <c r="BT1877" s="30"/>
      <c r="BU1877" s="30"/>
      <c r="BV1877" s="30"/>
    </row>
    <row r="1878" spans="1:74" s="31" customFormat="1" ht="15.75" x14ac:dyDescent="0.25">
      <c r="A1878" s="24"/>
      <c r="B1878" s="24"/>
      <c r="C1878" s="30"/>
      <c r="D1878" s="77"/>
      <c r="E1878" s="77"/>
      <c r="F1878" s="77"/>
      <c r="G1878" s="77"/>
      <c r="H1878" s="77"/>
      <c r="I1878" s="77"/>
      <c r="J1878" s="77"/>
      <c r="K1878" s="77"/>
      <c r="L1878" s="77"/>
      <c r="M1878" s="77"/>
      <c r="N1878" s="77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30"/>
      <c r="AF1878" s="30"/>
      <c r="AG1878" s="30"/>
      <c r="AH1878" s="30"/>
      <c r="AI1878" s="30"/>
      <c r="AJ1878" s="30"/>
      <c r="AK1878" s="30"/>
      <c r="AL1878" s="30"/>
      <c r="AM1878" s="30"/>
      <c r="AN1878" s="30"/>
      <c r="AO1878" s="30"/>
      <c r="AP1878" s="30"/>
      <c r="AQ1878" s="30"/>
      <c r="AR1878" s="30"/>
      <c r="AS1878" s="30"/>
      <c r="AT1878" s="30"/>
      <c r="AU1878" s="30"/>
      <c r="AV1878" s="30"/>
      <c r="AW1878" s="30"/>
      <c r="AX1878" s="30"/>
      <c r="AY1878" s="30"/>
      <c r="AZ1878" s="30"/>
      <c r="BA1878" s="30"/>
      <c r="BB1878" s="30"/>
      <c r="BC1878" s="30"/>
      <c r="BD1878" s="30"/>
      <c r="BE1878" s="30"/>
      <c r="BF1878" s="30"/>
      <c r="BG1878" s="30"/>
      <c r="BH1878" s="30"/>
      <c r="BI1878" s="30"/>
      <c r="BJ1878" s="30"/>
      <c r="BK1878" s="30"/>
      <c r="BL1878" s="30"/>
      <c r="BM1878" s="30"/>
      <c r="BN1878" s="30"/>
      <c r="BO1878" s="30"/>
      <c r="BP1878" s="30"/>
      <c r="BQ1878" s="30"/>
      <c r="BR1878" s="30"/>
      <c r="BS1878" s="30"/>
      <c r="BT1878" s="30"/>
      <c r="BU1878" s="30"/>
      <c r="BV1878" s="30"/>
    </row>
    <row r="1879" spans="1:74" s="31" customFormat="1" ht="15.75" x14ac:dyDescent="0.25">
      <c r="A1879" s="24"/>
      <c r="B1879" s="24"/>
      <c r="C1879" s="30"/>
      <c r="D1879" s="77"/>
      <c r="E1879" s="77"/>
      <c r="F1879" s="77"/>
      <c r="G1879" s="77"/>
      <c r="H1879" s="77"/>
      <c r="I1879" s="77"/>
      <c r="J1879" s="77"/>
      <c r="K1879" s="77"/>
      <c r="L1879" s="77"/>
      <c r="M1879" s="77"/>
      <c r="N1879" s="77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  <c r="AH1879" s="30"/>
      <c r="AI1879" s="30"/>
      <c r="AJ1879" s="30"/>
      <c r="AK1879" s="30"/>
      <c r="AL1879" s="30"/>
      <c r="AM1879" s="30"/>
      <c r="AN1879" s="30"/>
      <c r="AO1879" s="30"/>
      <c r="AP1879" s="30"/>
      <c r="AQ1879" s="30"/>
      <c r="AR1879" s="30"/>
      <c r="AS1879" s="30"/>
      <c r="AT1879" s="30"/>
      <c r="AU1879" s="30"/>
      <c r="AV1879" s="30"/>
      <c r="AW1879" s="30"/>
      <c r="AX1879" s="30"/>
      <c r="AY1879" s="30"/>
      <c r="AZ1879" s="30"/>
      <c r="BA1879" s="30"/>
      <c r="BB1879" s="30"/>
      <c r="BC1879" s="30"/>
      <c r="BD1879" s="30"/>
      <c r="BE1879" s="30"/>
      <c r="BF1879" s="30"/>
      <c r="BG1879" s="30"/>
      <c r="BH1879" s="30"/>
      <c r="BI1879" s="30"/>
      <c r="BJ1879" s="30"/>
      <c r="BK1879" s="30"/>
      <c r="BL1879" s="30"/>
      <c r="BM1879" s="30"/>
      <c r="BN1879" s="30"/>
      <c r="BO1879" s="30"/>
      <c r="BP1879" s="30"/>
      <c r="BQ1879" s="30"/>
      <c r="BR1879" s="30"/>
      <c r="BS1879" s="30"/>
      <c r="BT1879" s="30"/>
      <c r="BU1879" s="30"/>
      <c r="BV1879" s="30"/>
    </row>
    <row r="1880" spans="1:74" s="31" customFormat="1" ht="15.75" x14ac:dyDescent="0.25">
      <c r="A1880" s="24"/>
      <c r="B1880" s="24"/>
      <c r="C1880" s="30"/>
      <c r="D1880" s="77"/>
      <c r="E1880" s="77"/>
      <c r="F1880" s="77"/>
      <c r="G1880" s="77"/>
      <c r="H1880" s="77"/>
      <c r="I1880" s="77"/>
      <c r="J1880" s="77"/>
      <c r="K1880" s="77"/>
      <c r="L1880" s="77"/>
      <c r="M1880" s="77"/>
      <c r="N1880" s="77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  <c r="AH1880" s="30"/>
      <c r="AI1880" s="30"/>
      <c r="AJ1880" s="30"/>
      <c r="AK1880" s="30"/>
      <c r="AL1880" s="30"/>
      <c r="AM1880" s="30"/>
      <c r="AN1880" s="30"/>
      <c r="AO1880" s="30"/>
      <c r="AP1880" s="30"/>
      <c r="AQ1880" s="30"/>
      <c r="AR1880" s="30"/>
      <c r="AS1880" s="30"/>
      <c r="AT1880" s="30"/>
      <c r="AU1880" s="30"/>
      <c r="AV1880" s="30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  <c r="BO1880" s="30"/>
      <c r="BP1880" s="30"/>
      <c r="BQ1880" s="30"/>
      <c r="BR1880" s="30"/>
      <c r="BS1880" s="30"/>
      <c r="BT1880" s="30"/>
      <c r="BU1880" s="30"/>
      <c r="BV1880" s="30"/>
    </row>
    <row r="1881" spans="1:74" s="31" customFormat="1" ht="15.75" x14ac:dyDescent="0.25">
      <c r="A1881" s="24"/>
      <c r="B1881" s="24"/>
      <c r="C1881" s="30"/>
      <c r="D1881" s="77"/>
      <c r="E1881" s="77"/>
      <c r="F1881" s="77"/>
      <c r="G1881" s="77"/>
      <c r="H1881" s="77"/>
      <c r="I1881" s="77"/>
      <c r="J1881" s="77"/>
      <c r="K1881" s="77"/>
      <c r="L1881" s="77"/>
      <c r="M1881" s="77"/>
      <c r="N1881" s="77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  <c r="BO1881" s="30"/>
      <c r="BP1881" s="30"/>
      <c r="BQ1881" s="30"/>
      <c r="BR1881" s="30"/>
      <c r="BS1881" s="30"/>
      <c r="BT1881" s="30"/>
      <c r="BU1881" s="30"/>
      <c r="BV1881" s="30"/>
    </row>
    <row r="1882" spans="1:74" s="31" customFormat="1" ht="15.75" x14ac:dyDescent="0.25">
      <c r="A1882" s="24"/>
      <c r="B1882" s="24"/>
      <c r="C1882" s="30"/>
      <c r="D1882" s="77"/>
      <c r="E1882" s="77"/>
      <c r="F1882" s="77"/>
      <c r="G1882" s="77"/>
      <c r="H1882" s="77"/>
      <c r="I1882" s="77"/>
      <c r="J1882" s="77"/>
      <c r="K1882" s="77"/>
      <c r="L1882" s="77"/>
      <c r="M1882" s="77"/>
      <c r="N1882" s="77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  <c r="AH1882" s="30"/>
      <c r="AI1882" s="30"/>
      <c r="AJ1882" s="30"/>
      <c r="AK1882" s="30"/>
      <c r="AL1882" s="30"/>
      <c r="AM1882" s="30"/>
      <c r="AN1882" s="30"/>
      <c r="AO1882" s="30"/>
      <c r="AP1882" s="30"/>
      <c r="AQ1882" s="30"/>
      <c r="AR1882" s="30"/>
      <c r="AS1882" s="30"/>
      <c r="AT1882" s="30"/>
      <c r="AU1882" s="30"/>
      <c r="AV1882" s="30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  <c r="BO1882" s="30"/>
      <c r="BP1882" s="30"/>
      <c r="BQ1882" s="30"/>
      <c r="BR1882" s="30"/>
      <c r="BS1882" s="30"/>
      <c r="BT1882" s="30"/>
      <c r="BU1882" s="30"/>
      <c r="BV1882" s="30"/>
    </row>
    <row r="1883" spans="1:74" s="31" customFormat="1" ht="15.75" x14ac:dyDescent="0.25">
      <c r="A1883" s="24"/>
      <c r="B1883" s="24"/>
      <c r="C1883" s="30"/>
      <c r="D1883" s="77"/>
      <c r="E1883" s="77"/>
      <c r="F1883" s="77"/>
      <c r="G1883" s="77"/>
      <c r="H1883" s="77"/>
      <c r="I1883" s="77"/>
      <c r="J1883" s="77"/>
      <c r="K1883" s="77"/>
      <c r="L1883" s="77"/>
      <c r="M1883" s="77"/>
      <c r="N1883" s="77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  <c r="AH1883" s="30"/>
      <c r="AI1883" s="30"/>
      <c r="AJ1883" s="30"/>
      <c r="AK1883" s="30"/>
      <c r="AL1883" s="30"/>
      <c r="AM1883" s="30"/>
      <c r="AN1883" s="30"/>
      <c r="AO1883" s="30"/>
      <c r="AP1883" s="30"/>
      <c r="AQ1883" s="30"/>
      <c r="AR1883" s="30"/>
      <c r="AS1883" s="30"/>
      <c r="AT1883" s="30"/>
      <c r="AU1883" s="30"/>
      <c r="AV1883" s="30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  <c r="BO1883" s="30"/>
      <c r="BP1883" s="30"/>
      <c r="BQ1883" s="30"/>
      <c r="BR1883" s="30"/>
      <c r="BS1883" s="30"/>
      <c r="BT1883" s="30"/>
      <c r="BU1883" s="30"/>
      <c r="BV1883" s="30"/>
    </row>
    <row r="1884" spans="1:74" s="31" customFormat="1" ht="15.75" x14ac:dyDescent="0.25">
      <c r="A1884" s="24"/>
      <c r="B1884" s="24"/>
      <c r="C1884" s="30"/>
      <c r="D1884" s="77"/>
      <c r="E1884" s="77"/>
      <c r="F1884" s="77"/>
      <c r="G1884" s="77"/>
      <c r="H1884" s="77"/>
      <c r="I1884" s="77"/>
      <c r="J1884" s="77"/>
      <c r="K1884" s="77"/>
      <c r="L1884" s="77"/>
      <c r="M1884" s="77"/>
      <c r="N1884" s="77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</row>
    <row r="1885" spans="1:74" s="31" customFormat="1" ht="15.75" x14ac:dyDescent="0.25">
      <c r="A1885" s="24"/>
      <c r="B1885" s="24"/>
      <c r="C1885" s="30"/>
      <c r="D1885" s="77"/>
      <c r="E1885" s="77"/>
      <c r="F1885" s="77"/>
      <c r="G1885" s="77"/>
      <c r="H1885" s="77"/>
      <c r="I1885" s="77"/>
      <c r="J1885" s="77"/>
      <c r="K1885" s="77"/>
      <c r="L1885" s="77"/>
      <c r="M1885" s="77"/>
      <c r="N1885" s="77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  <c r="BO1885" s="30"/>
      <c r="BP1885" s="30"/>
      <c r="BQ1885" s="30"/>
      <c r="BR1885" s="30"/>
      <c r="BS1885" s="30"/>
      <c r="BT1885" s="30"/>
      <c r="BU1885" s="30"/>
      <c r="BV1885" s="30"/>
    </row>
    <row r="1886" spans="1:74" s="31" customFormat="1" ht="15.75" x14ac:dyDescent="0.25">
      <c r="A1886" s="24"/>
      <c r="B1886" s="24"/>
      <c r="C1886" s="30"/>
      <c r="D1886" s="77"/>
      <c r="E1886" s="77"/>
      <c r="F1886" s="77"/>
      <c r="G1886" s="77"/>
      <c r="H1886" s="77"/>
      <c r="I1886" s="77"/>
      <c r="J1886" s="77"/>
      <c r="K1886" s="77"/>
      <c r="L1886" s="77"/>
      <c r="M1886" s="77"/>
      <c r="N1886" s="77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  <c r="BO1886" s="30"/>
      <c r="BP1886" s="30"/>
      <c r="BQ1886" s="30"/>
      <c r="BR1886" s="30"/>
      <c r="BS1886" s="30"/>
      <c r="BT1886" s="30"/>
      <c r="BU1886" s="30"/>
      <c r="BV1886" s="30"/>
    </row>
    <row r="1887" spans="1:74" s="31" customFormat="1" ht="15.75" x14ac:dyDescent="0.25">
      <c r="A1887" s="24"/>
      <c r="B1887" s="24"/>
      <c r="C1887" s="30"/>
      <c r="D1887" s="77"/>
      <c r="E1887" s="77"/>
      <c r="F1887" s="77"/>
      <c r="G1887" s="77"/>
      <c r="H1887" s="77"/>
      <c r="I1887" s="77"/>
      <c r="J1887" s="77"/>
      <c r="K1887" s="77"/>
      <c r="L1887" s="77"/>
      <c r="M1887" s="77"/>
      <c r="N1887" s="77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  <c r="BO1887" s="30"/>
      <c r="BP1887" s="30"/>
      <c r="BQ1887" s="30"/>
      <c r="BR1887" s="30"/>
      <c r="BS1887" s="30"/>
      <c r="BT1887" s="30"/>
      <c r="BU1887" s="30"/>
      <c r="BV1887" s="30"/>
    </row>
    <row r="1888" spans="1:74" s="31" customFormat="1" ht="15.75" x14ac:dyDescent="0.25">
      <c r="A1888" s="24"/>
      <c r="B1888" s="24"/>
      <c r="C1888" s="30"/>
      <c r="D1888" s="77"/>
      <c r="E1888" s="77"/>
      <c r="F1888" s="77"/>
      <c r="G1888" s="77"/>
      <c r="H1888" s="77"/>
      <c r="I1888" s="77"/>
      <c r="J1888" s="77"/>
      <c r="K1888" s="77"/>
      <c r="L1888" s="77"/>
      <c r="M1888" s="77"/>
      <c r="N1888" s="77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  <c r="BO1888" s="30"/>
      <c r="BP1888" s="30"/>
      <c r="BQ1888" s="30"/>
      <c r="BR1888" s="30"/>
      <c r="BS1888" s="30"/>
      <c r="BT1888" s="30"/>
      <c r="BU1888" s="30"/>
      <c r="BV1888" s="30"/>
    </row>
    <row r="1889" spans="1:74" s="31" customFormat="1" ht="15.75" x14ac:dyDescent="0.25">
      <c r="A1889" s="24"/>
      <c r="B1889" s="24"/>
      <c r="C1889" s="30"/>
      <c r="D1889" s="77"/>
      <c r="E1889" s="77"/>
      <c r="F1889" s="77"/>
      <c r="G1889" s="77"/>
      <c r="H1889" s="77"/>
      <c r="I1889" s="77"/>
      <c r="J1889" s="77"/>
      <c r="K1889" s="77"/>
      <c r="L1889" s="77"/>
      <c r="M1889" s="77"/>
      <c r="N1889" s="77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  <c r="BO1889" s="30"/>
      <c r="BP1889" s="30"/>
      <c r="BQ1889" s="30"/>
      <c r="BR1889" s="30"/>
      <c r="BS1889" s="30"/>
      <c r="BT1889" s="30"/>
      <c r="BU1889" s="30"/>
      <c r="BV1889" s="30"/>
    </row>
    <row r="1890" spans="1:74" s="31" customFormat="1" ht="15.75" x14ac:dyDescent="0.25">
      <c r="A1890" s="24"/>
      <c r="B1890" s="24"/>
      <c r="C1890" s="30"/>
      <c r="D1890" s="77"/>
      <c r="E1890" s="77"/>
      <c r="F1890" s="77"/>
      <c r="G1890" s="77"/>
      <c r="H1890" s="77"/>
      <c r="I1890" s="77"/>
      <c r="J1890" s="77"/>
      <c r="K1890" s="77"/>
      <c r="L1890" s="77"/>
      <c r="M1890" s="77"/>
      <c r="N1890" s="77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  <c r="BO1890" s="30"/>
      <c r="BP1890" s="30"/>
      <c r="BQ1890" s="30"/>
      <c r="BR1890" s="30"/>
      <c r="BS1890" s="30"/>
      <c r="BT1890" s="30"/>
      <c r="BU1890" s="30"/>
      <c r="BV1890" s="30"/>
    </row>
    <row r="1891" spans="1:74" s="31" customFormat="1" ht="15.75" x14ac:dyDescent="0.25">
      <c r="A1891" s="24"/>
      <c r="B1891" s="24"/>
      <c r="C1891" s="30"/>
      <c r="D1891" s="77"/>
      <c r="E1891" s="77"/>
      <c r="F1891" s="77"/>
      <c r="G1891" s="77"/>
      <c r="H1891" s="77"/>
      <c r="I1891" s="77"/>
      <c r="J1891" s="77"/>
      <c r="K1891" s="77"/>
      <c r="L1891" s="77"/>
      <c r="M1891" s="77"/>
      <c r="N1891" s="77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  <c r="BO1891" s="30"/>
      <c r="BP1891" s="30"/>
      <c r="BQ1891" s="30"/>
      <c r="BR1891" s="30"/>
      <c r="BS1891" s="30"/>
      <c r="BT1891" s="30"/>
      <c r="BU1891" s="30"/>
      <c r="BV1891" s="30"/>
    </row>
    <row r="1892" spans="1:74" s="31" customFormat="1" ht="15.75" x14ac:dyDescent="0.25">
      <c r="A1892" s="24"/>
      <c r="B1892" s="24"/>
      <c r="C1892" s="30"/>
      <c r="D1892" s="77"/>
      <c r="E1892" s="77"/>
      <c r="F1892" s="77"/>
      <c r="G1892" s="77"/>
      <c r="H1892" s="77"/>
      <c r="I1892" s="77"/>
      <c r="J1892" s="77"/>
      <c r="K1892" s="77"/>
      <c r="L1892" s="77"/>
      <c r="M1892" s="77"/>
      <c r="N1892" s="77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  <c r="BO1892" s="30"/>
      <c r="BP1892" s="30"/>
      <c r="BQ1892" s="30"/>
      <c r="BR1892" s="30"/>
      <c r="BS1892" s="30"/>
      <c r="BT1892" s="30"/>
      <c r="BU1892" s="30"/>
      <c r="BV1892" s="30"/>
    </row>
    <row r="1893" spans="1:74" s="31" customFormat="1" ht="15.75" x14ac:dyDescent="0.25">
      <c r="A1893" s="24"/>
      <c r="B1893" s="24"/>
      <c r="C1893" s="30"/>
      <c r="D1893" s="77"/>
      <c r="E1893" s="77"/>
      <c r="F1893" s="77"/>
      <c r="G1893" s="77"/>
      <c r="H1893" s="77"/>
      <c r="I1893" s="77"/>
      <c r="J1893" s="77"/>
      <c r="K1893" s="77"/>
      <c r="L1893" s="77"/>
      <c r="M1893" s="77"/>
      <c r="N1893" s="77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  <c r="BO1893" s="30"/>
      <c r="BP1893" s="30"/>
      <c r="BQ1893" s="30"/>
      <c r="BR1893" s="30"/>
      <c r="BS1893" s="30"/>
      <c r="BT1893" s="30"/>
      <c r="BU1893" s="30"/>
      <c r="BV1893" s="30"/>
    </row>
    <row r="1894" spans="1:74" s="31" customFormat="1" ht="15.75" x14ac:dyDescent="0.25">
      <c r="A1894" s="24"/>
      <c r="B1894" s="24"/>
      <c r="C1894" s="30"/>
      <c r="D1894" s="77"/>
      <c r="E1894" s="77"/>
      <c r="F1894" s="77"/>
      <c r="G1894" s="77"/>
      <c r="H1894" s="77"/>
      <c r="I1894" s="77"/>
      <c r="J1894" s="77"/>
      <c r="K1894" s="77"/>
      <c r="L1894" s="77"/>
      <c r="M1894" s="77"/>
      <c r="N1894" s="77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  <c r="BO1894" s="30"/>
      <c r="BP1894" s="30"/>
      <c r="BQ1894" s="30"/>
      <c r="BR1894" s="30"/>
      <c r="BS1894" s="30"/>
      <c r="BT1894" s="30"/>
      <c r="BU1894" s="30"/>
      <c r="BV1894" s="30"/>
    </row>
    <row r="1895" spans="1:74" s="31" customFormat="1" ht="15.75" x14ac:dyDescent="0.25">
      <c r="A1895" s="24"/>
      <c r="B1895" s="24"/>
      <c r="C1895" s="30"/>
      <c r="D1895" s="77"/>
      <c r="E1895" s="77"/>
      <c r="F1895" s="77"/>
      <c r="G1895" s="77"/>
      <c r="H1895" s="77"/>
      <c r="I1895" s="77"/>
      <c r="J1895" s="77"/>
      <c r="K1895" s="77"/>
      <c r="L1895" s="77"/>
      <c r="M1895" s="77"/>
      <c r="N1895" s="77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  <c r="BO1895" s="30"/>
      <c r="BP1895" s="30"/>
      <c r="BQ1895" s="30"/>
      <c r="BR1895" s="30"/>
      <c r="BS1895" s="30"/>
      <c r="BT1895" s="30"/>
      <c r="BU1895" s="30"/>
      <c r="BV1895" s="30"/>
    </row>
    <row r="1896" spans="1:74" s="31" customFormat="1" ht="15.75" x14ac:dyDescent="0.25">
      <c r="A1896" s="24"/>
      <c r="B1896" s="24"/>
      <c r="C1896" s="30"/>
      <c r="D1896" s="77"/>
      <c r="E1896" s="77"/>
      <c r="F1896" s="77"/>
      <c r="G1896" s="77"/>
      <c r="H1896" s="77"/>
      <c r="I1896" s="77"/>
      <c r="J1896" s="77"/>
      <c r="K1896" s="77"/>
      <c r="L1896" s="77"/>
      <c r="M1896" s="77"/>
      <c r="N1896" s="77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  <c r="BO1896" s="30"/>
      <c r="BP1896" s="30"/>
      <c r="BQ1896" s="30"/>
      <c r="BR1896" s="30"/>
      <c r="BS1896" s="30"/>
      <c r="BT1896" s="30"/>
      <c r="BU1896" s="30"/>
      <c r="BV1896" s="30"/>
    </row>
    <row r="1897" spans="1:74" s="31" customFormat="1" ht="15.75" x14ac:dyDescent="0.25">
      <c r="A1897" s="24"/>
      <c r="B1897" s="24"/>
      <c r="C1897" s="30"/>
      <c r="D1897" s="77"/>
      <c r="E1897" s="77"/>
      <c r="F1897" s="77"/>
      <c r="G1897" s="77"/>
      <c r="H1897" s="77"/>
      <c r="I1897" s="77"/>
      <c r="J1897" s="77"/>
      <c r="K1897" s="77"/>
      <c r="L1897" s="77"/>
      <c r="M1897" s="77"/>
      <c r="N1897" s="77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  <c r="BO1897" s="30"/>
      <c r="BP1897" s="30"/>
      <c r="BQ1897" s="30"/>
      <c r="BR1897" s="30"/>
      <c r="BS1897" s="30"/>
      <c r="BT1897" s="30"/>
      <c r="BU1897" s="30"/>
      <c r="BV1897" s="30"/>
    </row>
    <row r="1898" spans="1:74" s="31" customFormat="1" ht="15.75" x14ac:dyDescent="0.25">
      <c r="A1898" s="24"/>
      <c r="B1898" s="24"/>
      <c r="C1898" s="30"/>
      <c r="D1898" s="77"/>
      <c r="E1898" s="77"/>
      <c r="F1898" s="77"/>
      <c r="G1898" s="77"/>
      <c r="H1898" s="77"/>
      <c r="I1898" s="77"/>
      <c r="J1898" s="77"/>
      <c r="K1898" s="77"/>
      <c r="L1898" s="77"/>
      <c r="M1898" s="77"/>
      <c r="N1898" s="77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  <c r="BO1898" s="30"/>
      <c r="BP1898" s="30"/>
      <c r="BQ1898" s="30"/>
      <c r="BR1898" s="30"/>
      <c r="BS1898" s="30"/>
      <c r="BT1898" s="30"/>
      <c r="BU1898" s="30"/>
      <c r="BV1898" s="30"/>
    </row>
    <row r="1899" spans="1:74" s="31" customFormat="1" ht="15.75" x14ac:dyDescent="0.25">
      <c r="A1899" s="24"/>
      <c r="B1899" s="24"/>
      <c r="C1899" s="30"/>
      <c r="D1899" s="77"/>
      <c r="E1899" s="77"/>
      <c r="F1899" s="77"/>
      <c r="G1899" s="77"/>
      <c r="H1899" s="77"/>
      <c r="I1899" s="77"/>
      <c r="J1899" s="77"/>
      <c r="K1899" s="77"/>
      <c r="L1899" s="77"/>
      <c r="M1899" s="77"/>
      <c r="N1899" s="77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</row>
    <row r="1900" spans="1:74" s="31" customFormat="1" ht="15.75" x14ac:dyDescent="0.25">
      <c r="A1900" s="24"/>
      <c r="B1900" s="24"/>
      <c r="C1900" s="30"/>
      <c r="D1900" s="77"/>
      <c r="E1900" s="77"/>
      <c r="F1900" s="77"/>
      <c r="G1900" s="77"/>
      <c r="H1900" s="77"/>
      <c r="I1900" s="77"/>
      <c r="J1900" s="77"/>
      <c r="K1900" s="77"/>
      <c r="L1900" s="77"/>
      <c r="M1900" s="77"/>
      <c r="N1900" s="77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  <c r="AH1900" s="30"/>
      <c r="AI1900" s="30"/>
      <c r="AJ1900" s="30"/>
      <c r="AK1900" s="30"/>
      <c r="AL1900" s="30"/>
      <c r="AM1900" s="30"/>
      <c r="AN1900" s="30"/>
      <c r="AO1900" s="30"/>
      <c r="AP1900" s="30"/>
      <c r="AQ1900" s="30"/>
      <c r="AR1900" s="30"/>
      <c r="AS1900" s="30"/>
      <c r="AT1900" s="30"/>
      <c r="AU1900" s="30"/>
      <c r="AV1900" s="30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  <c r="BO1900" s="30"/>
      <c r="BP1900" s="30"/>
      <c r="BQ1900" s="30"/>
      <c r="BR1900" s="30"/>
      <c r="BS1900" s="30"/>
      <c r="BT1900" s="30"/>
      <c r="BU1900" s="30"/>
      <c r="BV1900" s="30"/>
    </row>
    <row r="1901" spans="1:74" s="31" customFormat="1" ht="15.75" x14ac:dyDescent="0.25">
      <c r="A1901" s="24"/>
      <c r="B1901" s="24"/>
      <c r="C1901" s="30"/>
      <c r="D1901" s="77"/>
      <c r="E1901" s="77"/>
      <c r="F1901" s="77"/>
      <c r="G1901" s="77"/>
      <c r="H1901" s="77"/>
      <c r="I1901" s="77"/>
      <c r="J1901" s="77"/>
      <c r="K1901" s="77"/>
      <c r="L1901" s="77"/>
      <c r="M1901" s="77"/>
      <c r="N1901" s="77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30"/>
      <c r="AF1901" s="30"/>
      <c r="AG1901" s="30"/>
      <c r="AH1901" s="30"/>
      <c r="AI1901" s="30"/>
      <c r="AJ1901" s="30"/>
      <c r="AK1901" s="30"/>
      <c r="AL1901" s="30"/>
      <c r="AM1901" s="30"/>
      <c r="AN1901" s="30"/>
      <c r="AO1901" s="30"/>
      <c r="AP1901" s="30"/>
      <c r="AQ1901" s="30"/>
      <c r="AR1901" s="30"/>
      <c r="AS1901" s="30"/>
      <c r="AT1901" s="30"/>
      <c r="AU1901" s="30"/>
      <c r="AV1901" s="30"/>
      <c r="AW1901" s="30"/>
      <c r="AX1901" s="30"/>
      <c r="AY1901" s="30"/>
      <c r="AZ1901" s="30"/>
      <c r="BA1901" s="30"/>
      <c r="BB1901" s="30"/>
      <c r="BC1901" s="30"/>
      <c r="BD1901" s="30"/>
      <c r="BE1901" s="30"/>
      <c r="BF1901" s="30"/>
      <c r="BG1901" s="30"/>
      <c r="BH1901" s="30"/>
      <c r="BI1901" s="30"/>
      <c r="BJ1901" s="30"/>
      <c r="BK1901" s="30"/>
      <c r="BL1901" s="30"/>
      <c r="BM1901" s="30"/>
      <c r="BN1901" s="30"/>
      <c r="BO1901" s="30"/>
      <c r="BP1901" s="30"/>
      <c r="BQ1901" s="30"/>
      <c r="BR1901" s="30"/>
      <c r="BS1901" s="30"/>
      <c r="BT1901" s="30"/>
      <c r="BU1901" s="30"/>
      <c r="BV1901" s="30"/>
    </row>
    <row r="1902" spans="1:74" s="31" customFormat="1" ht="15.75" x14ac:dyDescent="0.25">
      <c r="A1902" s="24"/>
      <c r="B1902" s="24"/>
      <c r="C1902" s="30"/>
      <c r="D1902" s="77"/>
      <c r="E1902" s="77"/>
      <c r="F1902" s="77"/>
      <c r="G1902" s="77"/>
      <c r="H1902" s="77"/>
      <c r="I1902" s="77"/>
      <c r="J1902" s="77"/>
      <c r="K1902" s="77"/>
      <c r="L1902" s="77"/>
      <c r="M1902" s="77"/>
      <c r="N1902" s="77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  <c r="AH1902" s="30"/>
      <c r="AI1902" s="30"/>
      <c r="AJ1902" s="30"/>
      <c r="AK1902" s="30"/>
      <c r="AL1902" s="30"/>
      <c r="AM1902" s="30"/>
      <c r="AN1902" s="30"/>
      <c r="AO1902" s="30"/>
      <c r="AP1902" s="30"/>
      <c r="AQ1902" s="30"/>
      <c r="AR1902" s="30"/>
      <c r="AS1902" s="30"/>
      <c r="AT1902" s="30"/>
      <c r="AU1902" s="30"/>
      <c r="AV1902" s="30"/>
      <c r="AW1902" s="30"/>
      <c r="AX1902" s="30"/>
      <c r="AY1902" s="30"/>
      <c r="AZ1902" s="30"/>
      <c r="BA1902" s="30"/>
      <c r="BB1902" s="30"/>
      <c r="BC1902" s="30"/>
      <c r="BD1902" s="30"/>
      <c r="BE1902" s="30"/>
      <c r="BF1902" s="30"/>
      <c r="BG1902" s="30"/>
      <c r="BH1902" s="30"/>
      <c r="BI1902" s="30"/>
      <c r="BJ1902" s="30"/>
      <c r="BK1902" s="30"/>
      <c r="BL1902" s="30"/>
      <c r="BM1902" s="30"/>
      <c r="BN1902" s="30"/>
      <c r="BO1902" s="30"/>
      <c r="BP1902" s="30"/>
      <c r="BQ1902" s="30"/>
      <c r="BR1902" s="30"/>
      <c r="BS1902" s="30"/>
      <c r="BT1902" s="30"/>
      <c r="BU1902" s="30"/>
      <c r="BV1902" s="30"/>
    </row>
    <row r="1903" spans="1:74" s="31" customFormat="1" ht="15.75" x14ac:dyDescent="0.25">
      <c r="A1903" s="24"/>
      <c r="B1903" s="24"/>
      <c r="C1903" s="30"/>
      <c r="D1903" s="77"/>
      <c r="E1903" s="77"/>
      <c r="F1903" s="77"/>
      <c r="G1903" s="77"/>
      <c r="H1903" s="77"/>
      <c r="I1903" s="77"/>
      <c r="J1903" s="77"/>
      <c r="K1903" s="77"/>
      <c r="L1903" s="77"/>
      <c r="M1903" s="77"/>
      <c r="N1903" s="77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  <c r="AH1903" s="30"/>
      <c r="AI1903" s="30"/>
      <c r="AJ1903" s="30"/>
      <c r="AK1903" s="30"/>
      <c r="AL1903" s="30"/>
      <c r="AM1903" s="30"/>
      <c r="AN1903" s="30"/>
      <c r="AO1903" s="30"/>
      <c r="AP1903" s="30"/>
      <c r="AQ1903" s="30"/>
      <c r="AR1903" s="30"/>
      <c r="AS1903" s="30"/>
      <c r="AT1903" s="30"/>
      <c r="AU1903" s="30"/>
      <c r="AV1903" s="30"/>
      <c r="AW1903" s="30"/>
      <c r="AX1903" s="30"/>
      <c r="AY1903" s="30"/>
      <c r="AZ1903" s="30"/>
      <c r="BA1903" s="30"/>
      <c r="BB1903" s="30"/>
      <c r="BC1903" s="30"/>
      <c r="BD1903" s="30"/>
      <c r="BE1903" s="30"/>
      <c r="BF1903" s="30"/>
      <c r="BG1903" s="30"/>
      <c r="BH1903" s="30"/>
      <c r="BI1903" s="30"/>
      <c r="BJ1903" s="30"/>
      <c r="BK1903" s="30"/>
      <c r="BL1903" s="30"/>
      <c r="BM1903" s="30"/>
      <c r="BN1903" s="30"/>
      <c r="BO1903" s="30"/>
      <c r="BP1903" s="30"/>
      <c r="BQ1903" s="30"/>
      <c r="BR1903" s="30"/>
      <c r="BS1903" s="30"/>
      <c r="BT1903" s="30"/>
      <c r="BU1903" s="30"/>
      <c r="BV1903" s="30"/>
    </row>
    <row r="1904" spans="1:74" s="31" customFormat="1" ht="15.75" x14ac:dyDescent="0.25">
      <c r="A1904" s="24"/>
      <c r="B1904" s="24"/>
      <c r="C1904" s="30"/>
      <c r="D1904" s="77"/>
      <c r="E1904" s="77"/>
      <c r="F1904" s="77"/>
      <c r="G1904" s="77"/>
      <c r="H1904" s="77"/>
      <c r="I1904" s="77"/>
      <c r="J1904" s="77"/>
      <c r="K1904" s="77"/>
      <c r="L1904" s="77"/>
      <c r="M1904" s="77"/>
      <c r="N1904" s="77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  <c r="AH1904" s="30"/>
      <c r="AI1904" s="30"/>
      <c r="AJ1904" s="30"/>
      <c r="AK1904" s="30"/>
      <c r="AL1904" s="30"/>
      <c r="AM1904" s="30"/>
      <c r="AN1904" s="30"/>
      <c r="AO1904" s="30"/>
      <c r="AP1904" s="30"/>
      <c r="AQ1904" s="30"/>
      <c r="AR1904" s="30"/>
      <c r="AS1904" s="30"/>
      <c r="AT1904" s="30"/>
      <c r="AU1904" s="30"/>
      <c r="AV1904" s="30"/>
      <c r="AW1904" s="30"/>
      <c r="AX1904" s="30"/>
      <c r="AY1904" s="30"/>
      <c r="AZ1904" s="30"/>
      <c r="BA1904" s="30"/>
      <c r="BB1904" s="30"/>
      <c r="BC1904" s="30"/>
      <c r="BD1904" s="30"/>
      <c r="BE1904" s="30"/>
      <c r="BF1904" s="30"/>
      <c r="BG1904" s="30"/>
      <c r="BH1904" s="30"/>
      <c r="BI1904" s="30"/>
      <c r="BJ1904" s="30"/>
      <c r="BK1904" s="30"/>
      <c r="BL1904" s="30"/>
      <c r="BM1904" s="30"/>
      <c r="BN1904" s="30"/>
      <c r="BO1904" s="30"/>
      <c r="BP1904" s="30"/>
      <c r="BQ1904" s="30"/>
      <c r="BR1904" s="30"/>
      <c r="BS1904" s="30"/>
      <c r="BT1904" s="30"/>
      <c r="BU1904" s="30"/>
      <c r="BV1904" s="30"/>
    </row>
    <row r="1905" spans="1:74" s="31" customFormat="1" ht="15.75" x14ac:dyDescent="0.25">
      <c r="A1905" s="24"/>
      <c r="B1905" s="24"/>
      <c r="C1905" s="30"/>
      <c r="D1905" s="77"/>
      <c r="E1905" s="77"/>
      <c r="F1905" s="77"/>
      <c r="G1905" s="77"/>
      <c r="H1905" s="77"/>
      <c r="I1905" s="77"/>
      <c r="J1905" s="77"/>
      <c r="K1905" s="77"/>
      <c r="L1905" s="77"/>
      <c r="M1905" s="77"/>
      <c r="N1905" s="77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  <c r="AH1905" s="30"/>
      <c r="AI1905" s="30"/>
      <c r="AJ1905" s="30"/>
      <c r="AK1905" s="30"/>
      <c r="AL1905" s="30"/>
      <c r="AM1905" s="30"/>
      <c r="AN1905" s="30"/>
      <c r="AO1905" s="30"/>
      <c r="AP1905" s="30"/>
      <c r="AQ1905" s="30"/>
      <c r="AR1905" s="30"/>
      <c r="AS1905" s="30"/>
      <c r="AT1905" s="30"/>
      <c r="AU1905" s="30"/>
      <c r="AV1905" s="30"/>
      <c r="AW1905" s="30"/>
      <c r="AX1905" s="30"/>
      <c r="AY1905" s="30"/>
      <c r="AZ1905" s="30"/>
      <c r="BA1905" s="30"/>
      <c r="BB1905" s="30"/>
      <c r="BC1905" s="30"/>
      <c r="BD1905" s="30"/>
      <c r="BE1905" s="30"/>
      <c r="BF1905" s="30"/>
      <c r="BG1905" s="30"/>
      <c r="BH1905" s="30"/>
      <c r="BI1905" s="30"/>
      <c r="BJ1905" s="30"/>
      <c r="BK1905" s="30"/>
      <c r="BL1905" s="30"/>
      <c r="BM1905" s="30"/>
      <c r="BN1905" s="30"/>
      <c r="BO1905" s="30"/>
      <c r="BP1905" s="30"/>
      <c r="BQ1905" s="30"/>
      <c r="BR1905" s="30"/>
      <c r="BS1905" s="30"/>
      <c r="BT1905" s="30"/>
      <c r="BU1905" s="30"/>
      <c r="BV1905" s="30"/>
    </row>
    <row r="1906" spans="1:74" s="31" customFormat="1" ht="15.75" x14ac:dyDescent="0.25">
      <c r="A1906" s="24"/>
      <c r="B1906" s="24"/>
      <c r="C1906" s="30"/>
      <c r="D1906" s="77"/>
      <c r="E1906" s="77"/>
      <c r="F1906" s="77"/>
      <c r="G1906" s="77"/>
      <c r="H1906" s="77"/>
      <c r="I1906" s="77"/>
      <c r="J1906" s="77"/>
      <c r="K1906" s="77"/>
      <c r="L1906" s="77"/>
      <c r="M1906" s="77"/>
      <c r="N1906" s="77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  <c r="AH1906" s="30"/>
      <c r="AI1906" s="30"/>
      <c r="AJ1906" s="30"/>
      <c r="AK1906" s="30"/>
      <c r="AL1906" s="30"/>
      <c r="AM1906" s="30"/>
      <c r="AN1906" s="30"/>
      <c r="AO1906" s="30"/>
      <c r="AP1906" s="30"/>
      <c r="AQ1906" s="30"/>
      <c r="AR1906" s="30"/>
      <c r="AS1906" s="30"/>
      <c r="AT1906" s="30"/>
      <c r="AU1906" s="30"/>
      <c r="AV1906" s="30"/>
      <c r="AW1906" s="30"/>
      <c r="AX1906" s="30"/>
      <c r="AY1906" s="30"/>
      <c r="AZ1906" s="30"/>
      <c r="BA1906" s="30"/>
      <c r="BB1906" s="30"/>
      <c r="BC1906" s="30"/>
      <c r="BD1906" s="30"/>
      <c r="BE1906" s="30"/>
      <c r="BF1906" s="30"/>
      <c r="BG1906" s="30"/>
      <c r="BH1906" s="30"/>
      <c r="BI1906" s="30"/>
      <c r="BJ1906" s="30"/>
      <c r="BK1906" s="30"/>
      <c r="BL1906" s="30"/>
      <c r="BM1906" s="30"/>
      <c r="BN1906" s="30"/>
      <c r="BO1906" s="30"/>
      <c r="BP1906" s="30"/>
      <c r="BQ1906" s="30"/>
      <c r="BR1906" s="30"/>
      <c r="BS1906" s="30"/>
      <c r="BT1906" s="30"/>
      <c r="BU1906" s="30"/>
      <c r="BV1906" s="30"/>
    </row>
    <row r="1907" spans="1:74" s="31" customFormat="1" ht="15.75" x14ac:dyDescent="0.25">
      <c r="A1907" s="24"/>
      <c r="B1907" s="24"/>
      <c r="C1907" s="30"/>
      <c r="D1907" s="77"/>
      <c r="E1907" s="77"/>
      <c r="F1907" s="77"/>
      <c r="G1907" s="77"/>
      <c r="H1907" s="77"/>
      <c r="I1907" s="77"/>
      <c r="J1907" s="77"/>
      <c r="K1907" s="77"/>
      <c r="L1907" s="77"/>
      <c r="M1907" s="77"/>
      <c r="N1907" s="77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30"/>
      <c r="AF1907" s="30"/>
      <c r="AG1907" s="30"/>
      <c r="AH1907" s="30"/>
      <c r="AI1907" s="30"/>
      <c r="AJ1907" s="30"/>
      <c r="AK1907" s="30"/>
      <c r="AL1907" s="30"/>
      <c r="AM1907" s="30"/>
      <c r="AN1907" s="30"/>
      <c r="AO1907" s="30"/>
      <c r="AP1907" s="30"/>
      <c r="AQ1907" s="30"/>
      <c r="AR1907" s="30"/>
      <c r="AS1907" s="30"/>
      <c r="AT1907" s="30"/>
      <c r="AU1907" s="30"/>
      <c r="AV1907" s="30"/>
      <c r="AW1907" s="30"/>
      <c r="AX1907" s="30"/>
      <c r="AY1907" s="30"/>
      <c r="AZ1907" s="30"/>
      <c r="BA1907" s="30"/>
      <c r="BB1907" s="30"/>
      <c r="BC1907" s="30"/>
      <c r="BD1907" s="30"/>
      <c r="BE1907" s="30"/>
      <c r="BF1907" s="30"/>
      <c r="BG1907" s="30"/>
      <c r="BH1907" s="30"/>
      <c r="BI1907" s="30"/>
      <c r="BJ1907" s="30"/>
      <c r="BK1907" s="30"/>
      <c r="BL1907" s="30"/>
      <c r="BM1907" s="30"/>
      <c r="BN1907" s="30"/>
      <c r="BO1907" s="30"/>
      <c r="BP1907" s="30"/>
      <c r="BQ1907" s="30"/>
      <c r="BR1907" s="30"/>
      <c r="BS1907" s="30"/>
      <c r="BT1907" s="30"/>
      <c r="BU1907" s="30"/>
      <c r="BV1907" s="30"/>
    </row>
    <row r="1908" spans="1:74" s="31" customFormat="1" ht="15.75" x14ac:dyDescent="0.25">
      <c r="A1908" s="24"/>
      <c r="B1908" s="24"/>
      <c r="C1908" s="30"/>
      <c r="D1908" s="77"/>
      <c r="E1908" s="77"/>
      <c r="F1908" s="77"/>
      <c r="G1908" s="77"/>
      <c r="H1908" s="77"/>
      <c r="I1908" s="77"/>
      <c r="J1908" s="77"/>
      <c r="K1908" s="77"/>
      <c r="L1908" s="77"/>
      <c r="M1908" s="77"/>
      <c r="N1908" s="77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30"/>
      <c r="AF1908" s="30"/>
      <c r="AG1908" s="30"/>
      <c r="AH1908" s="30"/>
      <c r="AI1908" s="30"/>
      <c r="AJ1908" s="30"/>
      <c r="AK1908" s="30"/>
      <c r="AL1908" s="30"/>
      <c r="AM1908" s="30"/>
      <c r="AN1908" s="30"/>
      <c r="AO1908" s="30"/>
      <c r="AP1908" s="30"/>
      <c r="AQ1908" s="30"/>
      <c r="AR1908" s="30"/>
      <c r="AS1908" s="30"/>
      <c r="AT1908" s="30"/>
      <c r="AU1908" s="30"/>
      <c r="AV1908" s="30"/>
      <c r="AW1908" s="30"/>
      <c r="AX1908" s="30"/>
      <c r="AY1908" s="30"/>
      <c r="AZ1908" s="30"/>
      <c r="BA1908" s="30"/>
      <c r="BB1908" s="30"/>
      <c r="BC1908" s="30"/>
      <c r="BD1908" s="30"/>
      <c r="BE1908" s="30"/>
      <c r="BF1908" s="30"/>
      <c r="BG1908" s="30"/>
      <c r="BH1908" s="30"/>
      <c r="BI1908" s="30"/>
      <c r="BJ1908" s="30"/>
      <c r="BK1908" s="30"/>
      <c r="BL1908" s="30"/>
      <c r="BM1908" s="30"/>
      <c r="BN1908" s="30"/>
      <c r="BO1908" s="30"/>
      <c r="BP1908" s="30"/>
      <c r="BQ1908" s="30"/>
      <c r="BR1908" s="30"/>
      <c r="BS1908" s="30"/>
      <c r="BT1908" s="30"/>
      <c r="BU1908" s="30"/>
      <c r="BV1908" s="30"/>
    </row>
    <row r="1909" spans="1:74" s="31" customFormat="1" ht="15.75" x14ac:dyDescent="0.25">
      <c r="A1909" s="24"/>
      <c r="B1909" s="24"/>
      <c r="C1909" s="30"/>
      <c r="D1909" s="77"/>
      <c r="E1909" s="77"/>
      <c r="F1909" s="77"/>
      <c r="G1909" s="77"/>
      <c r="H1909" s="77"/>
      <c r="I1909" s="77"/>
      <c r="J1909" s="77"/>
      <c r="K1909" s="77"/>
      <c r="L1909" s="77"/>
      <c r="M1909" s="77"/>
      <c r="N1909" s="77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  <c r="AH1909" s="30"/>
      <c r="AI1909" s="30"/>
      <c r="AJ1909" s="30"/>
      <c r="AK1909" s="30"/>
      <c r="AL1909" s="30"/>
      <c r="AM1909" s="30"/>
      <c r="AN1909" s="30"/>
      <c r="AO1909" s="30"/>
      <c r="AP1909" s="30"/>
      <c r="AQ1909" s="30"/>
      <c r="AR1909" s="30"/>
      <c r="AS1909" s="30"/>
      <c r="AT1909" s="30"/>
      <c r="AU1909" s="30"/>
      <c r="AV1909" s="30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O1909" s="30"/>
      <c r="BP1909" s="30"/>
      <c r="BQ1909" s="30"/>
      <c r="BR1909" s="30"/>
      <c r="BS1909" s="30"/>
      <c r="BT1909" s="30"/>
      <c r="BU1909" s="30"/>
      <c r="BV1909" s="30"/>
    </row>
    <row r="1910" spans="1:74" s="31" customFormat="1" ht="15.75" x14ac:dyDescent="0.25">
      <c r="A1910" s="24"/>
      <c r="B1910" s="24"/>
      <c r="C1910" s="30"/>
      <c r="D1910" s="77"/>
      <c r="E1910" s="77"/>
      <c r="F1910" s="77"/>
      <c r="G1910" s="77"/>
      <c r="H1910" s="77"/>
      <c r="I1910" s="77"/>
      <c r="J1910" s="77"/>
      <c r="K1910" s="77"/>
      <c r="L1910" s="77"/>
      <c r="M1910" s="77"/>
      <c r="N1910" s="77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  <c r="AH1910" s="30"/>
      <c r="AI1910" s="30"/>
      <c r="AJ1910" s="30"/>
      <c r="AK1910" s="30"/>
      <c r="AL1910" s="30"/>
      <c r="AM1910" s="30"/>
      <c r="AN1910" s="30"/>
      <c r="AO1910" s="30"/>
      <c r="AP1910" s="30"/>
      <c r="AQ1910" s="30"/>
      <c r="AR1910" s="30"/>
      <c r="AS1910" s="30"/>
      <c r="AT1910" s="30"/>
      <c r="AU1910" s="30"/>
      <c r="AV1910" s="30"/>
      <c r="AW1910" s="30"/>
      <c r="AX1910" s="30"/>
      <c r="AY1910" s="30"/>
      <c r="AZ1910" s="30"/>
      <c r="BA1910" s="30"/>
      <c r="BB1910" s="30"/>
      <c r="BC1910" s="30"/>
      <c r="BD1910" s="30"/>
      <c r="BE1910" s="30"/>
      <c r="BF1910" s="30"/>
      <c r="BG1910" s="30"/>
      <c r="BH1910" s="30"/>
      <c r="BI1910" s="30"/>
      <c r="BJ1910" s="30"/>
      <c r="BK1910" s="30"/>
      <c r="BL1910" s="30"/>
      <c r="BM1910" s="30"/>
      <c r="BN1910" s="30"/>
      <c r="BO1910" s="30"/>
      <c r="BP1910" s="30"/>
      <c r="BQ1910" s="30"/>
      <c r="BR1910" s="30"/>
      <c r="BS1910" s="30"/>
      <c r="BT1910" s="30"/>
      <c r="BU1910" s="30"/>
      <c r="BV1910" s="30"/>
    </row>
    <row r="1911" spans="1:74" s="31" customFormat="1" ht="15.75" x14ac:dyDescent="0.25">
      <c r="A1911" s="24"/>
      <c r="B1911" s="24"/>
      <c r="C1911" s="30"/>
      <c r="D1911" s="77"/>
      <c r="E1911" s="77"/>
      <c r="F1911" s="77"/>
      <c r="G1911" s="77"/>
      <c r="H1911" s="77"/>
      <c r="I1911" s="77"/>
      <c r="J1911" s="77"/>
      <c r="K1911" s="77"/>
      <c r="L1911" s="77"/>
      <c r="M1911" s="77"/>
      <c r="N1911" s="77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</row>
    <row r="1912" spans="1:74" s="31" customFormat="1" ht="15.75" x14ac:dyDescent="0.25">
      <c r="A1912" s="24"/>
      <c r="B1912" s="24"/>
      <c r="C1912" s="30"/>
      <c r="D1912" s="77"/>
      <c r="E1912" s="77"/>
      <c r="F1912" s="77"/>
      <c r="G1912" s="77"/>
      <c r="H1912" s="77"/>
      <c r="I1912" s="77"/>
      <c r="J1912" s="77"/>
      <c r="K1912" s="77"/>
      <c r="L1912" s="77"/>
      <c r="M1912" s="77"/>
      <c r="N1912" s="77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  <c r="AH1912" s="30"/>
      <c r="AI1912" s="30"/>
      <c r="AJ1912" s="30"/>
      <c r="AK1912" s="30"/>
      <c r="AL1912" s="30"/>
      <c r="AM1912" s="30"/>
      <c r="AN1912" s="30"/>
      <c r="AO1912" s="30"/>
      <c r="AP1912" s="30"/>
      <c r="AQ1912" s="30"/>
      <c r="AR1912" s="30"/>
      <c r="AS1912" s="30"/>
      <c r="AT1912" s="30"/>
      <c r="AU1912" s="30"/>
      <c r="AV1912" s="30"/>
      <c r="AW1912" s="30"/>
      <c r="AX1912" s="30"/>
      <c r="AY1912" s="30"/>
      <c r="AZ1912" s="30"/>
      <c r="BA1912" s="30"/>
      <c r="BB1912" s="30"/>
      <c r="BC1912" s="30"/>
      <c r="BD1912" s="30"/>
      <c r="BE1912" s="30"/>
      <c r="BF1912" s="30"/>
      <c r="BG1912" s="30"/>
      <c r="BH1912" s="30"/>
      <c r="BI1912" s="30"/>
      <c r="BJ1912" s="30"/>
      <c r="BK1912" s="30"/>
      <c r="BL1912" s="30"/>
      <c r="BM1912" s="30"/>
      <c r="BN1912" s="30"/>
      <c r="BO1912" s="30"/>
      <c r="BP1912" s="30"/>
      <c r="BQ1912" s="30"/>
      <c r="BR1912" s="30"/>
      <c r="BS1912" s="30"/>
      <c r="BT1912" s="30"/>
      <c r="BU1912" s="30"/>
      <c r="BV1912" s="30"/>
    </row>
    <row r="1913" spans="1:74" s="31" customFormat="1" ht="15.75" x14ac:dyDescent="0.25">
      <c r="A1913" s="24"/>
      <c r="B1913" s="24"/>
      <c r="C1913" s="30"/>
      <c r="D1913" s="77"/>
      <c r="E1913" s="77"/>
      <c r="F1913" s="77"/>
      <c r="G1913" s="77"/>
      <c r="H1913" s="77"/>
      <c r="I1913" s="77"/>
      <c r="J1913" s="77"/>
      <c r="K1913" s="77"/>
      <c r="L1913" s="77"/>
      <c r="M1913" s="77"/>
      <c r="N1913" s="77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30"/>
      <c r="AF1913" s="30"/>
      <c r="AG1913" s="30"/>
      <c r="AH1913" s="30"/>
      <c r="AI1913" s="30"/>
      <c r="AJ1913" s="30"/>
      <c r="AK1913" s="30"/>
      <c r="AL1913" s="30"/>
      <c r="AM1913" s="30"/>
      <c r="AN1913" s="30"/>
      <c r="AO1913" s="30"/>
      <c r="AP1913" s="30"/>
      <c r="AQ1913" s="30"/>
      <c r="AR1913" s="30"/>
      <c r="AS1913" s="30"/>
      <c r="AT1913" s="30"/>
      <c r="AU1913" s="30"/>
      <c r="AV1913" s="30"/>
      <c r="AW1913" s="30"/>
      <c r="AX1913" s="30"/>
      <c r="AY1913" s="30"/>
      <c r="AZ1913" s="30"/>
      <c r="BA1913" s="30"/>
      <c r="BB1913" s="30"/>
      <c r="BC1913" s="30"/>
      <c r="BD1913" s="30"/>
      <c r="BE1913" s="30"/>
      <c r="BF1913" s="30"/>
      <c r="BG1913" s="30"/>
      <c r="BH1913" s="30"/>
      <c r="BI1913" s="30"/>
      <c r="BJ1913" s="30"/>
      <c r="BK1913" s="30"/>
      <c r="BL1913" s="30"/>
      <c r="BM1913" s="30"/>
      <c r="BN1913" s="30"/>
      <c r="BO1913" s="30"/>
      <c r="BP1913" s="30"/>
      <c r="BQ1913" s="30"/>
      <c r="BR1913" s="30"/>
      <c r="BS1913" s="30"/>
      <c r="BT1913" s="30"/>
      <c r="BU1913" s="30"/>
      <c r="BV1913" s="30"/>
    </row>
    <row r="1914" spans="1:74" s="31" customFormat="1" ht="15.75" x14ac:dyDescent="0.25">
      <c r="A1914" s="24"/>
      <c r="B1914" s="24"/>
      <c r="C1914" s="30"/>
      <c r="D1914" s="77"/>
      <c r="E1914" s="77"/>
      <c r="F1914" s="77"/>
      <c r="G1914" s="77"/>
      <c r="H1914" s="77"/>
      <c r="I1914" s="77"/>
      <c r="J1914" s="77"/>
      <c r="K1914" s="77"/>
      <c r="L1914" s="77"/>
      <c r="M1914" s="77"/>
      <c r="N1914" s="77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  <c r="AH1914" s="30"/>
      <c r="AI1914" s="30"/>
      <c r="AJ1914" s="30"/>
      <c r="AK1914" s="30"/>
      <c r="AL1914" s="30"/>
      <c r="AM1914" s="30"/>
      <c r="AN1914" s="30"/>
      <c r="AO1914" s="30"/>
      <c r="AP1914" s="30"/>
      <c r="AQ1914" s="30"/>
      <c r="AR1914" s="30"/>
      <c r="AS1914" s="30"/>
      <c r="AT1914" s="30"/>
      <c r="AU1914" s="30"/>
      <c r="AV1914" s="30"/>
      <c r="AW1914" s="30"/>
      <c r="AX1914" s="30"/>
      <c r="AY1914" s="30"/>
      <c r="AZ1914" s="30"/>
      <c r="BA1914" s="30"/>
      <c r="BB1914" s="30"/>
      <c r="BC1914" s="30"/>
      <c r="BD1914" s="30"/>
      <c r="BE1914" s="30"/>
      <c r="BF1914" s="30"/>
      <c r="BG1914" s="30"/>
      <c r="BH1914" s="30"/>
      <c r="BI1914" s="30"/>
      <c r="BJ1914" s="30"/>
      <c r="BK1914" s="30"/>
      <c r="BL1914" s="30"/>
      <c r="BM1914" s="30"/>
      <c r="BN1914" s="30"/>
      <c r="BO1914" s="30"/>
      <c r="BP1914" s="30"/>
      <c r="BQ1914" s="30"/>
      <c r="BR1914" s="30"/>
      <c r="BS1914" s="30"/>
      <c r="BT1914" s="30"/>
      <c r="BU1914" s="30"/>
      <c r="BV1914" s="30"/>
    </row>
    <row r="1915" spans="1:74" s="31" customFormat="1" ht="15.75" x14ac:dyDescent="0.25">
      <c r="A1915" s="24"/>
      <c r="B1915" s="24"/>
      <c r="C1915" s="30"/>
      <c r="D1915" s="77"/>
      <c r="E1915" s="77"/>
      <c r="F1915" s="77"/>
      <c r="G1915" s="77"/>
      <c r="H1915" s="77"/>
      <c r="I1915" s="77"/>
      <c r="J1915" s="77"/>
      <c r="K1915" s="77"/>
      <c r="L1915" s="77"/>
      <c r="M1915" s="77"/>
      <c r="N1915" s="77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30"/>
      <c r="AF1915" s="30"/>
      <c r="AG1915" s="30"/>
      <c r="AH1915" s="30"/>
      <c r="AI1915" s="30"/>
      <c r="AJ1915" s="30"/>
      <c r="AK1915" s="30"/>
      <c r="AL1915" s="30"/>
      <c r="AM1915" s="30"/>
      <c r="AN1915" s="30"/>
      <c r="AO1915" s="30"/>
      <c r="AP1915" s="30"/>
      <c r="AQ1915" s="30"/>
      <c r="AR1915" s="30"/>
      <c r="AS1915" s="30"/>
      <c r="AT1915" s="30"/>
      <c r="AU1915" s="30"/>
      <c r="AV1915" s="30"/>
      <c r="AW1915" s="30"/>
      <c r="AX1915" s="30"/>
      <c r="AY1915" s="30"/>
      <c r="AZ1915" s="30"/>
      <c r="BA1915" s="30"/>
      <c r="BB1915" s="30"/>
      <c r="BC1915" s="30"/>
      <c r="BD1915" s="30"/>
      <c r="BE1915" s="30"/>
      <c r="BF1915" s="30"/>
      <c r="BG1915" s="30"/>
      <c r="BH1915" s="30"/>
      <c r="BI1915" s="30"/>
      <c r="BJ1915" s="30"/>
      <c r="BK1915" s="30"/>
      <c r="BL1915" s="30"/>
      <c r="BM1915" s="30"/>
      <c r="BN1915" s="30"/>
      <c r="BO1915" s="30"/>
      <c r="BP1915" s="30"/>
      <c r="BQ1915" s="30"/>
      <c r="BR1915" s="30"/>
      <c r="BS1915" s="30"/>
      <c r="BT1915" s="30"/>
      <c r="BU1915" s="30"/>
      <c r="BV1915" s="30"/>
    </row>
    <row r="1916" spans="1:74" s="31" customFormat="1" ht="15.75" x14ac:dyDescent="0.25">
      <c r="A1916" s="24"/>
      <c r="B1916" s="24"/>
      <c r="C1916" s="30"/>
      <c r="D1916" s="77"/>
      <c r="E1916" s="77"/>
      <c r="F1916" s="77"/>
      <c r="G1916" s="77"/>
      <c r="H1916" s="77"/>
      <c r="I1916" s="77"/>
      <c r="J1916" s="77"/>
      <c r="K1916" s="77"/>
      <c r="L1916" s="77"/>
      <c r="M1916" s="77"/>
      <c r="N1916" s="77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  <c r="AH1916" s="30"/>
      <c r="AI1916" s="30"/>
      <c r="AJ1916" s="30"/>
      <c r="AK1916" s="30"/>
      <c r="AL1916" s="30"/>
      <c r="AM1916" s="30"/>
      <c r="AN1916" s="30"/>
      <c r="AO1916" s="30"/>
      <c r="AP1916" s="30"/>
      <c r="AQ1916" s="30"/>
      <c r="AR1916" s="30"/>
      <c r="AS1916" s="30"/>
      <c r="AT1916" s="30"/>
      <c r="AU1916" s="30"/>
      <c r="AV1916" s="30"/>
      <c r="AW1916" s="30"/>
      <c r="AX1916" s="30"/>
      <c r="AY1916" s="30"/>
      <c r="AZ1916" s="30"/>
      <c r="BA1916" s="30"/>
      <c r="BB1916" s="30"/>
      <c r="BC1916" s="30"/>
      <c r="BD1916" s="30"/>
      <c r="BE1916" s="30"/>
      <c r="BF1916" s="30"/>
      <c r="BG1916" s="30"/>
      <c r="BH1916" s="30"/>
      <c r="BI1916" s="30"/>
      <c r="BJ1916" s="30"/>
      <c r="BK1916" s="30"/>
      <c r="BL1916" s="30"/>
      <c r="BM1916" s="30"/>
      <c r="BN1916" s="30"/>
      <c r="BO1916" s="30"/>
      <c r="BP1916" s="30"/>
      <c r="BQ1916" s="30"/>
      <c r="BR1916" s="30"/>
      <c r="BS1916" s="30"/>
      <c r="BT1916" s="30"/>
      <c r="BU1916" s="30"/>
      <c r="BV1916" s="30"/>
    </row>
    <row r="1917" spans="1:74" s="31" customFormat="1" ht="15.75" x14ac:dyDescent="0.25">
      <c r="A1917" s="24"/>
      <c r="B1917" s="24"/>
      <c r="C1917" s="30"/>
      <c r="D1917" s="77"/>
      <c r="E1917" s="77"/>
      <c r="F1917" s="77"/>
      <c r="G1917" s="77"/>
      <c r="H1917" s="77"/>
      <c r="I1917" s="77"/>
      <c r="J1917" s="77"/>
      <c r="K1917" s="77"/>
      <c r="L1917" s="77"/>
      <c r="M1917" s="77"/>
      <c r="N1917" s="77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30"/>
      <c r="AF1917" s="30"/>
      <c r="AG1917" s="30"/>
      <c r="AH1917" s="30"/>
      <c r="AI1917" s="30"/>
      <c r="AJ1917" s="30"/>
      <c r="AK1917" s="30"/>
      <c r="AL1917" s="30"/>
      <c r="AM1917" s="30"/>
      <c r="AN1917" s="30"/>
      <c r="AO1917" s="30"/>
      <c r="AP1917" s="30"/>
      <c r="AQ1917" s="30"/>
      <c r="AR1917" s="30"/>
      <c r="AS1917" s="30"/>
      <c r="AT1917" s="30"/>
      <c r="AU1917" s="30"/>
      <c r="AV1917" s="30"/>
      <c r="AW1917" s="30"/>
      <c r="AX1917" s="30"/>
      <c r="AY1917" s="30"/>
      <c r="AZ1917" s="30"/>
      <c r="BA1917" s="30"/>
      <c r="BB1917" s="30"/>
      <c r="BC1917" s="30"/>
      <c r="BD1917" s="30"/>
      <c r="BE1917" s="30"/>
      <c r="BF1917" s="30"/>
      <c r="BG1917" s="30"/>
      <c r="BH1917" s="30"/>
      <c r="BI1917" s="30"/>
      <c r="BJ1917" s="30"/>
      <c r="BK1917" s="30"/>
      <c r="BL1917" s="30"/>
      <c r="BM1917" s="30"/>
      <c r="BN1917" s="30"/>
      <c r="BO1917" s="30"/>
      <c r="BP1917" s="30"/>
      <c r="BQ1917" s="30"/>
      <c r="BR1917" s="30"/>
      <c r="BS1917" s="30"/>
      <c r="BT1917" s="30"/>
      <c r="BU1917" s="30"/>
      <c r="BV1917" s="30"/>
    </row>
    <row r="1918" spans="1:74" s="31" customFormat="1" ht="15.75" x14ac:dyDescent="0.25">
      <c r="A1918" s="24"/>
      <c r="B1918" s="24"/>
      <c r="C1918" s="30"/>
      <c r="D1918" s="77"/>
      <c r="E1918" s="77"/>
      <c r="F1918" s="77"/>
      <c r="G1918" s="77"/>
      <c r="H1918" s="77"/>
      <c r="I1918" s="77"/>
      <c r="J1918" s="77"/>
      <c r="K1918" s="77"/>
      <c r="L1918" s="77"/>
      <c r="M1918" s="77"/>
      <c r="N1918" s="77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  <c r="AH1918" s="30"/>
      <c r="AI1918" s="30"/>
      <c r="AJ1918" s="30"/>
      <c r="AK1918" s="30"/>
      <c r="AL1918" s="30"/>
      <c r="AM1918" s="30"/>
      <c r="AN1918" s="30"/>
      <c r="AO1918" s="30"/>
      <c r="AP1918" s="30"/>
      <c r="AQ1918" s="30"/>
      <c r="AR1918" s="30"/>
      <c r="AS1918" s="30"/>
      <c r="AT1918" s="30"/>
      <c r="AU1918" s="30"/>
      <c r="AV1918" s="30"/>
      <c r="AW1918" s="30"/>
      <c r="AX1918" s="30"/>
      <c r="AY1918" s="30"/>
      <c r="AZ1918" s="30"/>
      <c r="BA1918" s="30"/>
      <c r="BB1918" s="30"/>
      <c r="BC1918" s="30"/>
      <c r="BD1918" s="30"/>
      <c r="BE1918" s="30"/>
      <c r="BF1918" s="30"/>
      <c r="BG1918" s="30"/>
      <c r="BH1918" s="30"/>
      <c r="BI1918" s="30"/>
      <c r="BJ1918" s="30"/>
      <c r="BK1918" s="30"/>
      <c r="BL1918" s="30"/>
      <c r="BM1918" s="30"/>
      <c r="BN1918" s="30"/>
      <c r="BO1918" s="30"/>
      <c r="BP1918" s="30"/>
      <c r="BQ1918" s="30"/>
      <c r="BR1918" s="30"/>
      <c r="BS1918" s="30"/>
      <c r="BT1918" s="30"/>
      <c r="BU1918" s="30"/>
      <c r="BV1918" s="30"/>
    </row>
    <row r="1919" spans="1:74" s="31" customFormat="1" ht="15.75" x14ac:dyDescent="0.25">
      <c r="A1919" s="24"/>
      <c r="B1919" s="24"/>
      <c r="C1919" s="30"/>
      <c r="D1919" s="77"/>
      <c r="E1919" s="77"/>
      <c r="F1919" s="77"/>
      <c r="G1919" s="77"/>
      <c r="H1919" s="77"/>
      <c r="I1919" s="77"/>
      <c r="J1919" s="77"/>
      <c r="K1919" s="77"/>
      <c r="L1919" s="77"/>
      <c r="M1919" s="77"/>
      <c r="N1919" s="77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  <c r="AH1919" s="30"/>
      <c r="AI1919" s="30"/>
      <c r="AJ1919" s="30"/>
      <c r="AK1919" s="30"/>
      <c r="AL1919" s="30"/>
      <c r="AM1919" s="30"/>
      <c r="AN1919" s="30"/>
      <c r="AO1919" s="30"/>
      <c r="AP1919" s="30"/>
      <c r="AQ1919" s="30"/>
      <c r="AR1919" s="30"/>
      <c r="AS1919" s="30"/>
      <c r="AT1919" s="30"/>
      <c r="AU1919" s="30"/>
      <c r="AV1919" s="30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  <c r="BO1919" s="30"/>
      <c r="BP1919" s="30"/>
      <c r="BQ1919" s="30"/>
      <c r="BR1919" s="30"/>
      <c r="BS1919" s="30"/>
      <c r="BT1919" s="30"/>
      <c r="BU1919" s="30"/>
      <c r="BV1919" s="30"/>
    </row>
    <row r="1920" spans="1:74" s="31" customFormat="1" ht="15.75" x14ac:dyDescent="0.25">
      <c r="A1920" s="24"/>
      <c r="B1920" s="24"/>
      <c r="C1920" s="30"/>
      <c r="D1920" s="77"/>
      <c r="E1920" s="77"/>
      <c r="F1920" s="77"/>
      <c r="G1920" s="77"/>
      <c r="H1920" s="77"/>
      <c r="I1920" s="77"/>
      <c r="J1920" s="77"/>
      <c r="K1920" s="77"/>
      <c r="L1920" s="77"/>
      <c r="M1920" s="77"/>
      <c r="N1920" s="77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O1920" s="30"/>
      <c r="BP1920" s="30"/>
      <c r="BQ1920" s="30"/>
      <c r="BR1920" s="30"/>
      <c r="BS1920" s="30"/>
      <c r="BT1920" s="30"/>
      <c r="BU1920" s="30"/>
      <c r="BV1920" s="30"/>
    </row>
    <row r="1921" spans="1:74" s="31" customFormat="1" ht="15.75" x14ac:dyDescent="0.25">
      <c r="A1921" s="24"/>
      <c r="B1921" s="24"/>
      <c r="C1921" s="30"/>
      <c r="D1921" s="77"/>
      <c r="E1921" s="77"/>
      <c r="F1921" s="77"/>
      <c r="G1921" s="77"/>
      <c r="H1921" s="77"/>
      <c r="I1921" s="77"/>
      <c r="J1921" s="77"/>
      <c r="K1921" s="77"/>
      <c r="L1921" s="77"/>
      <c r="M1921" s="77"/>
      <c r="N1921" s="77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  <c r="AH1921" s="30"/>
      <c r="AI1921" s="30"/>
      <c r="AJ1921" s="30"/>
      <c r="AK1921" s="30"/>
      <c r="AL1921" s="30"/>
      <c r="AM1921" s="30"/>
      <c r="AN1921" s="30"/>
      <c r="AO1921" s="30"/>
      <c r="AP1921" s="30"/>
      <c r="AQ1921" s="30"/>
      <c r="AR1921" s="30"/>
      <c r="AS1921" s="30"/>
      <c r="AT1921" s="30"/>
      <c r="AU1921" s="30"/>
      <c r="AV1921" s="30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  <c r="BO1921" s="30"/>
      <c r="BP1921" s="30"/>
      <c r="BQ1921" s="30"/>
      <c r="BR1921" s="30"/>
      <c r="BS1921" s="30"/>
      <c r="BT1921" s="30"/>
      <c r="BU1921" s="30"/>
      <c r="BV1921" s="30"/>
    </row>
    <row r="1922" spans="1:74" s="31" customFormat="1" ht="15.75" x14ac:dyDescent="0.25">
      <c r="A1922" s="24"/>
      <c r="B1922" s="24"/>
      <c r="C1922" s="30"/>
      <c r="D1922" s="77"/>
      <c r="E1922" s="77"/>
      <c r="F1922" s="77"/>
      <c r="G1922" s="77"/>
      <c r="H1922" s="77"/>
      <c r="I1922" s="77"/>
      <c r="J1922" s="77"/>
      <c r="K1922" s="77"/>
      <c r="L1922" s="77"/>
      <c r="M1922" s="77"/>
      <c r="N1922" s="77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  <c r="AH1922" s="30"/>
      <c r="AI1922" s="30"/>
      <c r="AJ1922" s="30"/>
      <c r="AK1922" s="30"/>
      <c r="AL1922" s="30"/>
      <c r="AM1922" s="30"/>
      <c r="AN1922" s="30"/>
      <c r="AO1922" s="30"/>
      <c r="AP1922" s="30"/>
      <c r="AQ1922" s="30"/>
      <c r="AR1922" s="30"/>
      <c r="AS1922" s="30"/>
      <c r="AT1922" s="30"/>
      <c r="AU1922" s="30"/>
      <c r="AV1922" s="30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  <c r="BO1922" s="30"/>
      <c r="BP1922" s="30"/>
      <c r="BQ1922" s="30"/>
      <c r="BR1922" s="30"/>
      <c r="BS1922" s="30"/>
      <c r="BT1922" s="30"/>
      <c r="BU1922" s="30"/>
      <c r="BV1922" s="30"/>
    </row>
    <row r="1923" spans="1:74" s="31" customFormat="1" ht="15.75" x14ac:dyDescent="0.25">
      <c r="A1923" s="24"/>
      <c r="B1923" s="24"/>
      <c r="C1923" s="30"/>
      <c r="D1923" s="77"/>
      <c r="E1923" s="77"/>
      <c r="F1923" s="77"/>
      <c r="G1923" s="77"/>
      <c r="H1923" s="77"/>
      <c r="I1923" s="77"/>
      <c r="J1923" s="77"/>
      <c r="K1923" s="77"/>
      <c r="L1923" s="77"/>
      <c r="M1923" s="77"/>
      <c r="N1923" s="77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  <c r="BO1923" s="30"/>
      <c r="BP1923" s="30"/>
      <c r="BQ1923" s="30"/>
      <c r="BR1923" s="30"/>
      <c r="BS1923" s="30"/>
      <c r="BT1923" s="30"/>
      <c r="BU1923" s="30"/>
      <c r="BV1923" s="30"/>
    </row>
    <row r="1924" spans="1:74" s="31" customFormat="1" ht="15.75" x14ac:dyDescent="0.25">
      <c r="A1924" s="24"/>
      <c r="B1924" s="24"/>
      <c r="C1924" s="30"/>
      <c r="D1924" s="77"/>
      <c r="E1924" s="77"/>
      <c r="F1924" s="77"/>
      <c r="G1924" s="77"/>
      <c r="H1924" s="77"/>
      <c r="I1924" s="77"/>
      <c r="J1924" s="77"/>
      <c r="K1924" s="77"/>
      <c r="L1924" s="77"/>
      <c r="M1924" s="77"/>
      <c r="N1924" s="77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  <c r="BO1924" s="30"/>
      <c r="BP1924" s="30"/>
      <c r="BQ1924" s="30"/>
      <c r="BR1924" s="30"/>
      <c r="BS1924" s="30"/>
      <c r="BT1924" s="30"/>
      <c r="BU1924" s="30"/>
      <c r="BV1924" s="30"/>
    </row>
    <row r="1925" spans="1:74" s="31" customFormat="1" ht="15.75" x14ac:dyDescent="0.25">
      <c r="A1925" s="24"/>
      <c r="B1925" s="24"/>
      <c r="C1925" s="30"/>
      <c r="D1925" s="77"/>
      <c r="E1925" s="77"/>
      <c r="F1925" s="77"/>
      <c r="G1925" s="77"/>
      <c r="H1925" s="77"/>
      <c r="I1925" s="77"/>
      <c r="J1925" s="77"/>
      <c r="K1925" s="77"/>
      <c r="L1925" s="77"/>
      <c r="M1925" s="77"/>
      <c r="N1925" s="77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  <c r="BO1925" s="30"/>
      <c r="BP1925" s="30"/>
      <c r="BQ1925" s="30"/>
      <c r="BR1925" s="30"/>
      <c r="BS1925" s="30"/>
      <c r="BT1925" s="30"/>
      <c r="BU1925" s="30"/>
      <c r="BV1925" s="30"/>
    </row>
    <row r="1926" spans="1:74" s="31" customFormat="1" ht="15.75" x14ac:dyDescent="0.25">
      <c r="A1926" s="24"/>
      <c r="B1926" s="24"/>
      <c r="C1926" s="30"/>
      <c r="D1926" s="77"/>
      <c r="E1926" s="77"/>
      <c r="F1926" s="77"/>
      <c r="G1926" s="77"/>
      <c r="H1926" s="77"/>
      <c r="I1926" s="77"/>
      <c r="J1926" s="77"/>
      <c r="K1926" s="77"/>
      <c r="L1926" s="77"/>
      <c r="M1926" s="77"/>
      <c r="N1926" s="77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  <c r="BO1926" s="30"/>
      <c r="BP1926" s="30"/>
      <c r="BQ1926" s="30"/>
      <c r="BR1926" s="30"/>
      <c r="BS1926" s="30"/>
      <c r="BT1926" s="30"/>
      <c r="BU1926" s="30"/>
      <c r="BV1926" s="30"/>
    </row>
    <row r="1927" spans="1:74" s="31" customFormat="1" ht="15.75" x14ac:dyDescent="0.25">
      <c r="A1927" s="24"/>
      <c r="B1927" s="24"/>
      <c r="C1927" s="30"/>
      <c r="D1927" s="77"/>
      <c r="E1927" s="77"/>
      <c r="F1927" s="77"/>
      <c r="G1927" s="77"/>
      <c r="H1927" s="77"/>
      <c r="I1927" s="77"/>
      <c r="J1927" s="77"/>
      <c r="K1927" s="77"/>
      <c r="L1927" s="77"/>
      <c r="M1927" s="77"/>
      <c r="N1927" s="77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  <c r="BO1927" s="30"/>
      <c r="BP1927" s="30"/>
      <c r="BQ1927" s="30"/>
      <c r="BR1927" s="30"/>
      <c r="BS1927" s="30"/>
      <c r="BT1927" s="30"/>
      <c r="BU1927" s="30"/>
      <c r="BV1927" s="30"/>
    </row>
    <row r="1928" spans="1:74" s="31" customFormat="1" ht="15.75" x14ac:dyDescent="0.25">
      <c r="A1928" s="24"/>
      <c r="B1928" s="24"/>
      <c r="C1928" s="30"/>
      <c r="D1928" s="77"/>
      <c r="E1928" s="77"/>
      <c r="F1928" s="77"/>
      <c r="G1928" s="77"/>
      <c r="H1928" s="77"/>
      <c r="I1928" s="77"/>
      <c r="J1928" s="77"/>
      <c r="K1928" s="77"/>
      <c r="L1928" s="77"/>
      <c r="M1928" s="77"/>
      <c r="N1928" s="77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  <c r="BO1928" s="30"/>
      <c r="BP1928" s="30"/>
      <c r="BQ1928" s="30"/>
      <c r="BR1928" s="30"/>
      <c r="BS1928" s="30"/>
      <c r="BT1928" s="30"/>
      <c r="BU1928" s="30"/>
      <c r="BV1928" s="30"/>
    </row>
    <row r="1929" spans="1:74" s="31" customFormat="1" ht="15.75" x14ac:dyDescent="0.25">
      <c r="A1929" s="24"/>
      <c r="B1929" s="24"/>
      <c r="C1929" s="30"/>
      <c r="D1929" s="77"/>
      <c r="E1929" s="77"/>
      <c r="F1929" s="77"/>
      <c r="G1929" s="77"/>
      <c r="H1929" s="77"/>
      <c r="I1929" s="77"/>
      <c r="J1929" s="77"/>
      <c r="K1929" s="77"/>
      <c r="L1929" s="77"/>
      <c r="M1929" s="77"/>
      <c r="N1929" s="77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  <c r="BO1929" s="30"/>
      <c r="BP1929" s="30"/>
      <c r="BQ1929" s="30"/>
      <c r="BR1929" s="30"/>
      <c r="BS1929" s="30"/>
      <c r="BT1929" s="30"/>
      <c r="BU1929" s="30"/>
      <c r="BV1929" s="30"/>
    </row>
    <row r="1930" spans="1:74" s="31" customFormat="1" ht="15.75" x14ac:dyDescent="0.25">
      <c r="A1930" s="24"/>
      <c r="B1930" s="24"/>
      <c r="C1930" s="30"/>
      <c r="D1930" s="77"/>
      <c r="E1930" s="77"/>
      <c r="F1930" s="77"/>
      <c r="G1930" s="77"/>
      <c r="H1930" s="77"/>
      <c r="I1930" s="77"/>
      <c r="J1930" s="77"/>
      <c r="K1930" s="77"/>
      <c r="L1930" s="77"/>
      <c r="M1930" s="77"/>
      <c r="N1930" s="77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  <c r="BO1930" s="30"/>
      <c r="BP1930" s="30"/>
      <c r="BQ1930" s="30"/>
      <c r="BR1930" s="30"/>
      <c r="BS1930" s="30"/>
      <c r="BT1930" s="30"/>
      <c r="BU1930" s="30"/>
      <c r="BV1930" s="30"/>
    </row>
    <row r="1931" spans="1:74" s="31" customFormat="1" ht="15.75" x14ac:dyDescent="0.25">
      <c r="A1931" s="24"/>
      <c r="B1931" s="24"/>
      <c r="C1931" s="30"/>
      <c r="D1931" s="77"/>
      <c r="E1931" s="77"/>
      <c r="F1931" s="77"/>
      <c r="G1931" s="77"/>
      <c r="H1931" s="77"/>
      <c r="I1931" s="77"/>
      <c r="J1931" s="77"/>
      <c r="K1931" s="77"/>
      <c r="L1931" s="77"/>
      <c r="M1931" s="77"/>
      <c r="N1931" s="77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  <c r="BO1931" s="30"/>
      <c r="BP1931" s="30"/>
      <c r="BQ1931" s="30"/>
      <c r="BR1931" s="30"/>
      <c r="BS1931" s="30"/>
      <c r="BT1931" s="30"/>
      <c r="BU1931" s="30"/>
      <c r="BV1931" s="30"/>
    </row>
    <row r="1932" spans="1:74" s="31" customFormat="1" ht="15.75" x14ac:dyDescent="0.25">
      <c r="A1932" s="24"/>
      <c r="B1932" s="24"/>
      <c r="C1932" s="30"/>
      <c r="D1932" s="77"/>
      <c r="E1932" s="77"/>
      <c r="F1932" s="77"/>
      <c r="G1932" s="77"/>
      <c r="H1932" s="77"/>
      <c r="I1932" s="77"/>
      <c r="J1932" s="77"/>
      <c r="K1932" s="77"/>
      <c r="L1932" s="77"/>
      <c r="M1932" s="77"/>
      <c r="N1932" s="77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  <c r="BO1932" s="30"/>
      <c r="BP1932" s="30"/>
      <c r="BQ1932" s="30"/>
      <c r="BR1932" s="30"/>
      <c r="BS1932" s="30"/>
      <c r="BT1932" s="30"/>
      <c r="BU1932" s="30"/>
      <c r="BV1932" s="30"/>
    </row>
    <row r="1933" spans="1:74" s="31" customFormat="1" ht="15.75" x14ac:dyDescent="0.25">
      <c r="A1933" s="24"/>
      <c r="B1933" s="24"/>
      <c r="C1933" s="30"/>
      <c r="D1933" s="77"/>
      <c r="E1933" s="77"/>
      <c r="F1933" s="77"/>
      <c r="G1933" s="77"/>
      <c r="H1933" s="77"/>
      <c r="I1933" s="77"/>
      <c r="J1933" s="77"/>
      <c r="K1933" s="77"/>
      <c r="L1933" s="77"/>
      <c r="M1933" s="77"/>
      <c r="N1933" s="77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  <c r="BO1933" s="30"/>
      <c r="BP1933" s="30"/>
      <c r="BQ1933" s="30"/>
      <c r="BR1933" s="30"/>
      <c r="BS1933" s="30"/>
      <c r="BT1933" s="30"/>
      <c r="BU1933" s="30"/>
      <c r="BV1933" s="30"/>
    </row>
    <row r="1934" spans="1:74" s="31" customFormat="1" ht="15.75" x14ac:dyDescent="0.25">
      <c r="A1934" s="24"/>
      <c r="B1934" s="24"/>
      <c r="C1934" s="30"/>
      <c r="D1934" s="77"/>
      <c r="E1934" s="77"/>
      <c r="F1934" s="77"/>
      <c r="G1934" s="77"/>
      <c r="H1934" s="77"/>
      <c r="I1934" s="77"/>
      <c r="J1934" s="77"/>
      <c r="K1934" s="77"/>
      <c r="L1934" s="77"/>
      <c r="M1934" s="77"/>
      <c r="N1934" s="77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  <c r="BO1934" s="30"/>
      <c r="BP1934" s="30"/>
      <c r="BQ1934" s="30"/>
      <c r="BR1934" s="30"/>
      <c r="BS1934" s="30"/>
      <c r="BT1934" s="30"/>
      <c r="BU1934" s="30"/>
      <c r="BV1934" s="30"/>
    </row>
    <row r="1935" spans="1:74" s="31" customFormat="1" ht="15.75" x14ac:dyDescent="0.25">
      <c r="A1935" s="24"/>
      <c r="B1935" s="24"/>
      <c r="C1935" s="30"/>
      <c r="D1935" s="77"/>
      <c r="E1935" s="77"/>
      <c r="F1935" s="77"/>
      <c r="G1935" s="77"/>
      <c r="H1935" s="77"/>
      <c r="I1935" s="77"/>
      <c r="J1935" s="77"/>
      <c r="K1935" s="77"/>
      <c r="L1935" s="77"/>
      <c r="M1935" s="77"/>
      <c r="N1935" s="77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  <c r="BO1935" s="30"/>
      <c r="BP1935" s="30"/>
      <c r="BQ1935" s="30"/>
      <c r="BR1935" s="30"/>
      <c r="BS1935" s="30"/>
      <c r="BT1935" s="30"/>
      <c r="BU1935" s="30"/>
      <c r="BV1935" s="30"/>
    </row>
    <row r="1936" spans="1:74" s="31" customFormat="1" ht="15.75" x14ac:dyDescent="0.25">
      <c r="A1936" s="24"/>
      <c r="B1936" s="24"/>
      <c r="C1936" s="30"/>
      <c r="D1936" s="77"/>
      <c r="E1936" s="77"/>
      <c r="F1936" s="77"/>
      <c r="G1936" s="77"/>
      <c r="H1936" s="77"/>
      <c r="I1936" s="77"/>
      <c r="J1936" s="77"/>
      <c r="K1936" s="77"/>
      <c r="L1936" s="77"/>
      <c r="M1936" s="77"/>
      <c r="N1936" s="77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  <c r="BO1936" s="30"/>
      <c r="BP1936" s="30"/>
      <c r="BQ1936" s="30"/>
      <c r="BR1936" s="30"/>
      <c r="BS1936" s="30"/>
      <c r="BT1936" s="30"/>
      <c r="BU1936" s="30"/>
      <c r="BV1936" s="30"/>
    </row>
    <row r="1937" spans="1:74" s="31" customFormat="1" ht="15.75" x14ac:dyDescent="0.25">
      <c r="A1937" s="24"/>
      <c r="B1937" s="24"/>
      <c r="C1937" s="30"/>
      <c r="D1937" s="77"/>
      <c r="E1937" s="77"/>
      <c r="F1937" s="77"/>
      <c r="G1937" s="77"/>
      <c r="H1937" s="77"/>
      <c r="I1937" s="77"/>
      <c r="J1937" s="77"/>
      <c r="K1937" s="77"/>
      <c r="L1937" s="77"/>
      <c r="M1937" s="77"/>
      <c r="N1937" s="77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  <c r="BO1937" s="30"/>
      <c r="BP1937" s="30"/>
      <c r="BQ1937" s="30"/>
      <c r="BR1937" s="30"/>
      <c r="BS1937" s="30"/>
      <c r="BT1937" s="30"/>
      <c r="BU1937" s="30"/>
      <c r="BV1937" s="30"/>
    </row>
    <row r="1938" spans="1:74" s="31" customFormat="1" ht="15.75" x14ac:dyDescent="0.25">
      <c r="A1938" s="24"/>
      <c r="B1938" s="24"/>
      <c r="C1938" s="30"/>
      <c r="D1938" s="77"/>
      <c r="E1938" s="77"/>
      <c r="F1938" s="77"/>
      <c r="G1938" s="77"/>
      <c r="H1938" s="77"/>
      <c r="I1938" s="77"/>
      <c r="J1938" s="77"/>
      <c r="K1938" s="77"/>
      <c r="L1938" s="77"/>
      <c r="M1938" s="77"/>
      <c r="N1938" s="77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</row>
    <row r="1939" spans="1:74" s="31" customFormat="1" ht="15.75" x14ac:dyDescent="0.25">
      <c r="A1939" s="24"/>
      <c r="B1939" s="24"/>
      <c r="C1939" s="30"/>
      <c r="D1939" s="77"/>
      <c r="E1939" s="77"/>
      <c r="F1939" s="77"/>
      <c r="G1939" s="77"/>
      <c r="H1939" s="77"/>
      <c r="I1939" s="77"/>
      <c r="J1939" s="77"/>
      <c r="K1939" s="77"/>
      <c r="L1939" s="77"/>
      <c r="M1939" s="77"/>
      <c r="N1939" s="77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  <c r="BO1939" s="30"/>
      <c r="BP1939" s="30"/>
      <c r="BQ1939" s="30"/>
      <c r="BR1939" s="30"/>
      <c r="BS1939" s="30"/>
      <c r="BT1939" s="30"/>
      <c r="BU1939" s="30"/>
      <c r="BV1939" s="30"/>
    </row>
    <row r="1940" spans="1:74" s="31" customFormat="1" ht="15.75" x14ac:dyDescent="0.25">
      <c r="A1940" s="24"/>
      <c r="B1940" s="24"/>
      <c r="C1940" s="30"/>
      <c r="D1940" s="77"/>
      <c r="E1940" s="77"/>
      <c r="F1940" s="77"/>
      <c r="G1940" s="77"/>
      <c r="H1940" s="77"/>
      <c r="I1940" s="77"/>
      <c r="J1940" s="77"/>
      <c r="K1940" s="77"/>
      <c r="L1940" s="77"/>
      <c r="M1940" s="77"/>
      <c r="N1940" s="77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  <c r="AH1940" s="30"/>
      <c r="AI1940" s="30"/>
      <c r="AJ1940" s="30"/>
      <c r="AK1940" s="30"/>
      <c r="AL1940" s="30"/>
      <c r="AM1940" s="30"/>
      <c r="AN1940" s="30"/>
      <c r="AO1940" s="30"/>
      <c r="AP1940" s="30"/>
      <c r="AQ1940" s="30"/>
      <c r="AR1940" s="30"/>
      <c r="AS1940" s="30"/>
      <c r="AT1940" s="30"/>
      <c r="AU1940" s="30"/>
      <c r="AV1940" s="30"/>
      <c r="AW1940" s="30"/>
      <c r="AX1940" s="30"/>
      <c r="AY1940" s="30"/>
      <c r="AZ1940" s="30"/>
      <c r="BA1940" s="30"/>
      <c r="BB1940" s="30"/>
      <c r="BC1940" s="30"/>
      <c r="BD1940" s="30"/>
      <c r="BE1940" s="30"/>
      <c r="BF1940" s="30"/>
      <c r="BG1940" s="30"/>
      <c r="BH1940" s="30"/>
      <c r="BI1940" s="30"/>
      <c r="BJ1940" s="30"/>
      <c r="BK1940" s="30"/>
      <c r="BL1940" s="30"/>
      <c r="BM1940" s="30"/>
      <c r="BN1940" s="30"/>
      <c r="BO1940" s="30"/>
      <c r="BP1940" s="30"/>
      <c r="BQ1940" s="30"/>
      <c r="BR1940" s="30"/>
      <c r="BS1940" s="30"/>
      <c r="BT1940" s="30"/>
      <c r="BU1940" s="30"/>
      <c r="BV1940" s="30"/>
    </row>
    <row r="1941" spans="1:74" s="31" customFormat="1" ht="15.75" x14ac:dyDescent="0.25">
      <c r="A1941" s="24"/>
      <c r="B1941" s="24"/>
      <c r="C1941" s="30"/>
      <c r="D1941" s="77"/>
      <c r="E1941" s="77"/>
      <c r="F1941" s="77"/>
      <c r="G1941" s="77"/>
      <c r="H1941" s="77"/>
      <c r="I1941" s="77"/>
      <c r="J1941" s="77"/>
      <c r="K1941" s="77"/>
      <c r="L1941" s="77"/>
      <c r="M1941" s="77"/>
      <c r="N1941" s="77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  <c r="AH1941" s="30"/>
      <c r="AI1941" s="30"/>
      <c r="AJ1941" s="30"/>
      <c r="AK1941" s="30"/>
      <c r="AL1941" s="30"/>
      <c r="AM1941" s="30"/>
      <c r="AN1941" s="30"/>
      <c r="AO1941" s="30"/>
      <c r="AP1941" s="30"/>
      <c r="AQ1941" s="30"/>
      <c r="AR1941" s="30"/>
      <c r="AS1941" s="30"/>
      <c r="AT1941" s="30"/>
      <c r="AU1941" s="30"/>
      <c r="AV1941" s="30"/>
      <c r="AW1941" s="30"/>
      <c r="AX1941" s="30"/>
      <c r="AY1941" s="30"/>
      <c r="AZ1941" s="30"/>
      <c r="BA1941" s="30"/>
      <c r="BB1941" s="30"/>
      <c r="BC1941" s="30"/>
      <c r="BD1941" s="30"/>
      <c r="BE1941" s="30"/>
      <c r="BF1941" s="30"/>
      <c r="BG1941" s="30"/>
      <c r="BH1941" s="30"/>
      <c r="BI1941" s="30"/>
      <c r="BJ1941" s="30"/>
      <c r="BK1941" s="30"/>
      <c r="BL1941" s="30"/>
      <c r="BM1941" s="30"/>
      <c r="BN1941" s="30"/>
      <c r="BO1941" s="30"/>
      <c r="BP1941" s="30"/>
      <c r="BQ1941" s="30"/>
      <c r="BR1941" s="30"/>
      <c r="BS1941" s="30"/>
      <c r="BT1941" s="30"/>
      <c r="BU1941" s="30"/>
      <c r="BV1941" s="30"/>
    </row>
    <row r="1942" spans="1:74" s="31" customFormat="1" ht="15.75" x14ac:dyDescent="0.25">
      <c r="A1942" s="24"/>
      <c r="B1942" s="24"/>
      <c r="C1942" s="30"/>
      <c r="D1942" s="77"/>
      <c r="E1942" s="77"/>
      <c r="F1942" s="77"/>
      <c r="G1942" s="77"/>
      <c r="H1942" s="77"/>
      <c r="I1942" s="77"/>
      <c r="J1942" s="77"/>
      <c r="K1942" s="77"/>
      <c r="L1942" s="77"/>
      <c r="M1942" s="77"/>
      <c r="N1942" s="77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30"/>
      <c r="AF1942" s="30"/>
      <c r="AG1942" s="30"/>
      <c r="AH1942" s="30"/>
      <c r="AI1942" s="30"/>
      <c r="AJ1942" s="30"/>
      <c r="AK1942" s="30"/>
      <c r="AL1942" s="30"/>
      <c r="AM1942" s="30"/>
      <c r="AN1942" s="30"/>
      <c r="AO1942" s="30"/>
      <c r="AP1942" s="30"/>
      <c r="AQ1942" s="30"/>
      <c r="AR1942" s="30"/>
      <c r="AS1942" s="30"/>
      <c r="AT1942" s="30"/>
      <c r="AU1942" s="30"/>
      <c r="AV1942" s="30"/>
      <c r="AW1942" s="30"/>
      <c r="AX1942" s="30"/>
      <c r="AY1942" s="30"/>
      <c r="AZ1942" s="30"/>
      <c r="BA1942" s="30"/>
      <c r="BB1942" s="30"/>
      <c r="BC1942" s="30"/>
      <c r="BD1942" s="30"/>
      <c r="BE1942" s="30"/>
      <c r="BF1942" s="30"/>
      <c r="BG1942" s="30"/>
      <c r="BH1942" s="30"/>
      <c r="BI1942" s="30"/>
      <c r="BJ1942" s="30"/>
      <c r="BK1942" s="30"/>
      <c r="BL1942" s="30"/>
      <c r="BM1942" s="30"/>
      <c r="BN1942" s="30"/>
      <c r="BO1942" s="30"/>
      <c r="BP1942" s="30"/>
      <c r="BQ1942" s="30"/>
      <c r="BR1942" s="30"/>
      <c r="BS1942" s="30"/>
      <c r="BT1942" s="30"/>
      <c r="BU1942" s="30"/>
      <c r="BV1942" s="30"/>
    </row>
    <row r="1943" spans="1:74" s="31" customFormat="1" ht="15.75" x14ac:dyDescent="0.25">
      <c r="A1943" s="24"/>
      <c r="B1943" s="24"/>
      <c r="C1943" s="30"/>
      <c r="D1943" s="77"/>
      <c r="E1943" s="77"/>
      <c r="F1943" s="77"/>
      <c r="G1943" s="77"/>
      <c r="H1943" s="77"/>
      <c r="I1943" s="77"/>
      <c r="J1943" s="77"/>
      <c r="K1943" s="77"/>
      <c r="L1943" s="77"/>
      <c r="M1943" s="77"/>
      <c r="N1943" s="77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  <c r="AH1943" s="30"/>
      <c r="AI1943" s="30"/>
      <c r="AJ1943" s="30"/>
      <c r="AK1943" s="30"/>
      <c r="AL1943" s="30"/>
      <c r="AM1943" s="30"/>
      <c r="AN1943" s="30"/>
      <c r="AO1943" s="30"/>
      <c r="AP1943" s="30"/>
      <c r="AQ1943" s="30"/>
      <c r="AR1943" s="30"/>
      <c r="AS1943" s="30"/>
      <c r="AT1943" s="30"/>
      <c r="AU1943" s="30"/>
      <c r="AV1943" s="30"/>
      <c r="AW1943" s="30"/>
      <c r="AX1943" s="30"/>
      <c r="AY1943" s="30"/>
      <c r="AZ1943" s="30"/>
      <c r="BA1943" s="30"/>
      <c r="BB1943" s="30"/>
      <c r="BC1943" s="30"/>
      <c r="BD1943" s="30"/>
      <c r="BE1943" s="30"/>
      <c r="BF1943" s="30"/>
      <c r="BG1943" s="30"/>
      <c r="BH1943" s="30"/>
      <c r="BI1943" s="30"/>
      <c r="BJ1943" s="30"/>
      <c r="BK1943" s="30"/>
      <c r="BL1943" s="30"/>
      <c r="BM1943" s="30"/>
      <c r="BN1943" s="30"/>
      <c r="BO1943" s="30"/>
      <c r="BP1943" s="30"/>
      <c r="BQ1943" s="30"/>
      <c r="BR1943" s="30"/>
      <c r="BS1943" s="30"/>
      <c r="BT1943" s="30"/>
      <c r="BU1943" s="30"/>
      <c r="BV1943" s="30"/>
    </row>
    <row r="1944" spans="1:74" s="31" customFormat="1" ht="15.75" x14ac:dyDescent="0.25">
      <c r="A1944" s="24"/>
      <c r="B1944" s="24"/>
      <c r="C1944" s="30"/>
      <c r="D1944" s="77"/>
      <c r="E1944" s="77"/>
      <c r="F1944" s="77"/>
      <c r="G1944" s="77"/>
      <c r="H1944" s="77"/>
      <c r="I1944" s="77"/>
      <c r="J1944" s="77"/>
      <c r="K1944" s="77"/>
      <c r="L1944" s="77"/>
      <c r="M1944" s="77"/>
      <c r="N1944" s="77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30"/>
      <c r="AF1944" s="30"/>
      <c r="AG1944" s="30"/>
      <c r="AH1944" s="30"/>
      <c r="AI1944" s="30"/>
      <c r="AJ1944" s="30"/>
      <c r="AK1944" s="30"/>
      <c r="AL1944" s="30"/>
      <c r="AM1944" s="30"/>
      <c r="AN1944" s="30"/>
      <c r="AO1944" s="30"/>
      <c r="AP1944" s="30"/>
      <c r="AQ1944" s="30"/>
      <c r="AR1944" s="30"/>
      <c r="AS1944" s="30"/>
      <c r="AT1944" s="30"/>
      <c r="AU1944" s="30"/>
      <c r="AV1944" s="30"/>
      <c r="AW1944" s="30"/>
      <c r="AX1944" s="30"/>
      <c r="AY1944" s="30"/>
      <c r="AZ1944" s="30"/>
      <c r="BA1944" s="30"/>
      <c r="BB1944" s="30"/>
      <c r="BC1944" s="30"/>
      <c r="BD1944" s="30"/>
      <c r="BE1944" s="30"/>
      <c r="BF1944" s="30"/>
      <c r="BG1944" s="30"/>
      <c r="BH1944" s="30"/>
      <c r="BI1944" s="30"/>
      <c r="BJ1944" s="30"/>
      <c r="BK1944" s="30"/>
      <c r="BL1944" s="30"/>
      <c r="BM1944" s="30"/>
      <c r="BN1944" s="30"/>
      <c r="BO1944" s="30"/>
      <c r="BP1944" s="30"/>
      <c r="BQ1944" s="30"/>
      <c r="BR1944" s="30"/>
      <c r="BS1944" s="30"/>
      <c r="BT1944" s="30"/>
      <c r="BU1944" s="30"/>
      <c r="BV1944" s="30"/>
    </row>
    <row r="1945" spans="1:74" s="31" customFormat="1" ht="15.75" x14ac:dyDescent="0.25">
      <c r="A1945" s="24"/>
      <c r="B1945" s="24"/>
      <c r="C1945" s="30"/>
      <c r="D1945" s="77"/>
      <c r="E1945" s="77"/>
      <c r="F1945" s="77"/>
      <c r="G1945" s="77"/>
      <c r="H1945" s="77"/>
      <c r="I1945" s="77"/>
      <c r="J1945" s="77"/>
      <c r="K1945" s="77"/>
      <c r="L1945" s="77"/>
      <c r="M1945" s="77"/>
      <c r="N1945" s="77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30"/>
      <c r="AF1945" s="30"/>
      <c r="AG1945" s="30"/>
      <c r="AH1945" s="30"/>
      <c r="AI1945" s="30"/>
      <c r="AJ1945" s="30"/>
      <c r="AK1945" s="30"/>
      <c r="AL1945" s="30"/>
      <c r="AM1945" s="30"/>
      <c r="AN1945" s="30"/>
      <c r="AO1945" s="30"/>
      <c r="AP1945" s="30"/>
      <c r="AQ1945" s="30"/>
      <c r="AR1945" s="30"/>
      <c r="AS1945" s="30"/>
      <c r="AT1945" s="30"/>
      <c r="AU1945" s="30"/>
      <c r="AV1945" s="30"/>
      <c r="AW1945" s="30"/>
      <c r="AX1945" s="30"/>
      <c r="AY1945" s="30"/>
      <c r="AZ1945" s="30"/>
      <c r="BA1945" s="30"/>
      <c r="BB1945" s="30"/>
      <c r="BC1945" s="30"/>
      <c r="BD1945" s="30"/>
      <c r="BE1945" s="30"/>
      <c r="BF1945" s="30"/>
      <c r="BG1945" s="30"/>
      <c r="BH1945" s="30"/>
      <c r="BI1945" s="30"/>
      <c r="BJ1945" s="30"/>
      <c r="BK1945" s="30"/>
      <c r="BL1945" s="30"/>
      <c r="BM1945" s="30"/>
      <c r="BN1945" s="30"/>
      <c r="BO1945" s="30"/>
      <c r="BP1945" s="30"/>
      <c r="BQ1945" s="30"/>
      <c r="BR1945" s="30"/>
      <c r="BS1945" s="30"/>
      <c r="BT1945" s="30"/>
      <c r="BU1945" s="30"/>
      <c r="BV1945" s="30"/>
    </row>
    <row r="1946" spans="1:74" s="31" customFormat="1" ht="15.75" x14ac:dyDescent="0.25">
      <c r="A1946" s="24"/>
      <c r="B1946" s="24"/>
      <c r="C1946" s="30"/>
      <c r="D1946" s="77"/>
      <c r="E1946" s="77"/>
      <c r="F1946" s="77"/>
      <c r="G1946" s="77"/>
      <c r="H1946" s="77"/>
      <c r="I1946" s="77"/>
      <c r="J1946" s="77"/>
      <c r="K1946" s="77"/>
      <c r="L1946" s="77"/>
      <c r="M1946" s="77"/>
      <c r="N1946" s="77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30"/>
      <c r="AF1946" s="30"/>
      <c r="AG1946" s="30"/>
      <c r="AH1946" s="30"/>
      <c r="AI1946" s="30"/>
      <c r="AJ1946" s="30"/>
      <c r="AK1946" s="30"/>
      <c r="AL1946" s="30"/>
      <c r="AM1946" s="30"/>
      <c r="AN1946" s="30"/>
      <c r="AO1946" s="30"/>
      <c r="AP1946" s="30"/>
      <c r="AQ1946" s="30"/>
      <c r="AR1946" s="30"/>
      <c r="AS1946" s="30"/>
      <c r="AT1946" s="30"/>
      <c r="AU1946" s="30"/>
      <c r="AV1946" s="30"/>
      <c r="AW1946" s="30"/>
      <c r="AX1946" s="30"/>
      <c r="AY1946" s="30"/>
      <c r="AZ1946" s="30"/>
      <c r="BA1946" s="30"/>
      <c r="BB1946" s="30"/>
      <c r="BC1946" s="30"/>
      <c r="BD1946" s="30"/>
      <c r="BE1946" s="30"/>
      <c r="BF1946" s="30"/>
      <c r="BG1946" s="30"/>
      <c r="BH1946" s="30"/>
      <c r="BI1946" s="30"/>
      <c r="BJ1946" s="30"/>
      <c r="BK1946" s="30"/>
      <c r="BL1946" s="30"/>
      <c r="BM1946" s="30"/>
      <c r="BN1946" s="30"/>
      <c r="BO1946" s="30"/>
      <c r="BP1946" s="30"/>
      <c r="BQ1946" s="30"/>
      <c r="BR1946" s="30"/>
      <c r="BS1946" s="30"/>
      <c r="BT1946" s="30"/>
      <c r="BU1946" s="30"/>
      <c r="BV1946" s="30"/>
    </row>
    <row r="1947" spans="1:74" s="31" customFormat="1" ht="15.75" x14ac:dyDescent="0.25">
      <c r="A1947" s="24"/>
      <c r="B1947" s="24"/>
      <c r="C1947" s="30"/>
      <c r="D1947" s="77"/>
      <c r="E1947" s="77"/>
      <c r="F1947" s="77"/>
      <c r="G1947" s="77"/>
      <c r="H1947" s="77"/>
      <c r="I1947" s="77"/>
      <c r="J1947" s="77"/>
      <c r="K1947" s="77"/>
      <c r="L1947" s="77"/>
      <c r="M1947" s="77"/>
      <c r="N1947" s="77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30"/>
      <c r="AF1947" s="30"/>
      <c r="AG1947" s="30"/>
      <c r="AH1947" s="30"/>
      <c r="AI1947" s="30"/>
      <c r="AJ1947" s="30"/>
      <c r="AK1947" s="30"/>
      <c r="AL1947" s="30"/>
      <c r="AM1947" s="30"/>
      <c r="AN1947" s="30"/>
      <c r="AO1947" s="30"/>
      <c r="AP1947" s="30"/>
      <c r="AQ1947" s="30"/>
      <c r="AR1947" s="30"/>
      <c r="AS1947" s="30"/>
      <c r="AT1947" s="30"/>
      <c r="AU1947" s="30"/>
      <c r="AV1947" s="30"/>
      <c r="AW1947" s="30"/>
      <c r="AX1947" s="30"/>
      <c r="AY1947" s="30"/>
      <c r="AZ1947" s="30"/>
      <c r="BA1947" s="30"/>
      <c r="BB1947" s="30"/>
      <c r="BC1947" s="30"/>
      <c r="BD1947" s="30"/>
      <c r="BE1947" s="30"/>
      <c r="BF1947" s="30"/>
      <c r="BG1947" s="30"/>
      <c r="BH1947" s="30"/>
      <c r="BI1947" s="30"/>
      <c r="BJ1947" s="30"/>
      <c r="BK1947" s="30"/>
      <c r="BL1947" s="30"/>
      <c r="BM1947" s="30"/>
      <c r="BN1947" s="30"/>
      <c r="BO1947" s="30"/>
      <c r="BP1947" s="30"/>
      <c r="BQ1947" s="30"/>
      <c r="BR1947" s="30"/>
      <c r="BS1947" s="30"/>
      <c r="BT1947" s="30"/>
      <c r="BU1947" s="30"/>
      <c r="BV1947" s="30"/>
    </row>
    <row r="1948" spans="1:74" s="31" customFormat="1" ht="15.75" x14ac:dyDescent="0.25">
      <c r="A1948" s="24"/>
      <c r="B1948" s="24"/>
      <c r="C1948" s="30"/>
      <c r="D1948" s="77"/>
      <c r="E1948" s="77"/>
      <c r="F1948" s="77"/>
      <c r="G1948" s="77"/>
      <c r="H1948" s="77"/>
      <c r="I1948" s="77"/>
      <c r="J1948" s="77"/>
      <c r="K1948" s="77"/>
      <c r="L1948" s="77"/>
      <c r="M1948" s="77"/>
      <c r="N1948" s="77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30"/>
      <c r="AF1948" s="30"/>
      <c r="AG1948" s="30"/>
      <c r="AH1948" s="30"/>
      <c r="AI1948" s="30"/>
      <c r="AJ1948" s="30"/>
      <c r="AK1948" s="30"/>
      <c r="AL1948" s="30"/>
      <c r="AM1948" s="30"/>
      <c r="AN1948" s="30"/>
      <c r="AO1948" s="30"/>
      <c r="AP1948" s="30"/>
      <c r="AQ1948" s="30"/>
      <c r="AR1948" s="30"/>
      <c r="AS1948" s="30"/>
      <c r="AT1948" s="30"/>
      <c r="AU1948" s="30"/>
      <c r="AV1948" s="30"/>
      <c r="AW1948" s="30"/>
      <c r="AX1948" s="30"/>
      <c r="AY1948" s="30"/>
      <c r="AZ1948" s="30"/>
      <c r="BA1948" s="30"/>
      <c r="BB1948" s="30"/>
      <c r="BC1948" s="30"/>
      <c r="BD1948" s="30"/>
      <c r="BE1948" s="30"/>
      <c r="BF1948" s="30"/>
      <c r="BG1948" s="30"/>
      <c r="BH1948" s="30"/>
      <c r="BI1948" s="30"/>
      <c r="BJ1948" s="30"/>
      <c r="BK1948" s="30"/>
      <c r="BL1948" s="30"/>
      <c r="BM1948" s="30"/>
      <c r="BN1948" s="30"/>
      <c r="BO1948" s="30"/>
      <c r="BP1948" s="30"/>
      <c r="BQ1948" s="30"/>
      <c r="BR1948" s="30"/>
      <c r="BS1948" s="30"/>
      <c r="BT1948" s="30"/>
      <c r="BU1948" s="30"/>
      <c r="BV1948" s="30"/>
    </row>
    <row r="1949" spans="1:74" s="31" customFormat="1" ht="15.75" x14ac:dyDescent="0.25">
      <c r="A1949" s="24"/>
      <c r="B1949" s="24"/>
      <c r="C1949" s="30"/>
      <c r="D1949" s="77"/>
      <c r="E1949" s="77"/>
      <c r="F1949" s="77"/>
      <c r="G1949" s="77"/>
      <c r="H1949" s="77"/>
      <c r="I1949" s="77"/>
      <c r="J1949" s="77"/>
      <c r="K1949" s="77"/>
      <c r="L1949" s="77"/>
      <c r="M1949" s="77"/>
      <c r="N1949" s="77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  <c r="AH1949" s="30"/>
      <c r="AI1949" s="30"/>
      <c r="AJ1949" s="30"/>
      <c r="AK1949" s="30"/>
      <c r="AL1949" s="30"/>
      <c r="AM1949" s="30"/>
      <c r="AN1949" s="30"/>
      <c r="AO1949" s="30"/>
      <c r="AP1949" s="30"/>
      <c r="AQ1949" s="30"/>
      <c r="AR1949" s="30"/>
      <c r="AS1949" s="30"/>
      <c r="AT1949" s="30"/>
      <c r="AU1949" s="30"/>
      <c r="AV1949" s="30"/>
      <c r="AW1949" s="30"/>
      <c r="AX1949" s="30"/>
      <c r="AY1949" s="30"/>
      <c r="AZ1949" s="30"/>
      <c r="BA1949" s="30"/>
      <c r="BB1949" s="30"/>
      <c r="BC1949" s="30"/>
      <c r="BD1949" s="30"/>
      <c r="BE1949" s="30"/>
      <c r="BF1949" s="30"/>
      <c r="BG1949" s="30"/>
      <c r="BH1949" s="30"/>
      <c r="BI1949" s="30"/>
      <c r="BJ1949" s="30"/>
      <c r="BK1949" s="30"/>
      <c r="BL1949" s="30"/>
      <c r="BM1949" s="30"/>
      <c r="BN1949" s="30"/>
      <c r="BO1949" s="30"/>
      <c r="BP1949" s="30"/>
      <c r="BQ1949" s="30"/>
      <c r="BR1949" s="30"/>
      <c r="BS1949" s="30"/>
      <c r="BT1949" s="30"/>
      <c r="BU1949" s="30"/>
      <c r="BV1949" s="30"/>
    </row>
    <row r="1950" spans="1:74" s="31" customFormat="1" ht="15.75" x14ac:dyDescent="0.25">
      <c r="A1950" s="24"/>
      <c r="B1950" s="24"/>
      <c r="C1950" s="30"/>
      <c r="D1950" s="77"/>
      <c r="E1950" s="77"/>
      <c r="F1950" s="77"/>
      <c r="G1950" s="77"/>
      <c r="H1950" s="77"/>
      <c r="I1950" s="77"/>
      <c r="J1950" s="77"/>
      <c r="K1950" s="77"/>
      <c r="L1950" s="77"/>
      <c r="M1950" s="77"/>
      <c r="N1950" s="77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30"/>
      <c r="AF1950" s="30"/>
      <c r="AG1950" s="30"/>
      <c r="AH1950" s="30"/>
      <c r="AI1950" s="30"/>
      <c r="AJ1950" s="30"/>
      <c r="AK1950" s="30"/>
      <c r="AL1950" s="30"/>
      <c r="AM1950" s="30"/>
      <c r="AN1950" s="30"/>
      <c r="AO1950" s="30"/>
      <c r="AP1950" s="30"/>
      <c r="AQ1950" s="30"/>
      <c r="AR1950" s="30"/>
      <c r="AS1950" s="30"/>
      <c r="AT1950" s="30"/>
      <c r="AU1950" s="30"/>
      <c r="AV1950" s="30"/>
      <c r="AW1950" s="30"/>
      <c r="AX1950" s="30"/>
      <c r="AY1950" s="30"/>
      <c r="AZ1950" s="30"/>
      <c r="BA1950" s="30"/>
      <c r="BB1950" s="30"/>
      <c r="BC1950" s="30"/>
      <c r="BD1950" s="30"/>
      <c r="BE1950" s="30"/>
      <c r="BF1950" s="30"/>
      <c r="BG1950" s="30"/>
      <c r="BH1950" s="30"/>
      <c r="BI1950" s="30"/>
      <c r="BJ1950" s="30"/>
      <c r="BK1950" s="30"/>
      <c r="BL1950" s="30"/>
      <c r="BM1950" s="30"/>
      <c r="BN1950" s="30"/>
      <c r="BO1950" s="30"/>
      <c r="BP1950" s="30"/>
      <c r="BQ1950" s="30"/>
      <c r="BR1950" s="30"/>
      <c r="BS1950" s="30"/>
      <c r="BT1950" s="30"/>
      <c r="BU1950" s="30"/>
      <c r="BV1950" s="30"/>
    </row>
    <row r="1951" spans="1:74" s="31" customFormat="1" ht="15.75" x14ac:dyDescent="0.25">
      <c r="A1951" s="24"/>
      <c r="B1951" s="24"/>
      <c r="C1951" s="30"/>
      <c r="D1951" s="77"/>
      <c r="E1951" s="77"/>
      <c r="F1951" s="77"/>
      <c r="G1951" s="77"/>
      <c r="H1951" s="77"/>
      <c r="I1951" s="77"/>
      <c r="J1951" s="77"/>
      <c r="K1951" s="77"/>
      <c r="L1951" s="77"/>
      <c r="M1951" s="77"/>
      <c r="N1951" s="77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  <c r="AH1951" s="30"/>
      <c r="AI1951" s="30"/>
      <c r="AJ1951" s="30"/>
      <c r="AK1951" s="30"/>
      <c r="AL1951" s="30"/>
      <c r="AM1951" s="30"/>
      <c r="AN1951" s="30"/>
      <c r="AO1951" s="30"/>
      <c r="AP1951" s="30"/>
      <c r="AQ1951" s="30"/>
      <c r="AR1951" s="30"/>
      <c r="AS1951" s="30"/>
      <c r="AT1951" s="30"/>
      <c r="AU1951" s="30"/>
      <c r="AV1951" s="30"/>
      <c r="AW1951" s="30"/>
      <c r="AX1951" s="30"/>
      <c r="AY1951" s="30"/>
      <c r="AZ1951" s="30"/>
      <c r="BA1951" s="30"/>
      <c r="BB1951" s="30"/>
      <c r="BC1951" s="30"/>
      <c r="BD1951" s="30"/>
      <c r="BE1951" s="30"/>
      <c r="BF1951" s="30"/>
      <c r="BG1951" s="30"/>
      <c r="BH1951" s="30"/>
      <c r="BI1951" s="30"/>
      <c r="BJ1951" s="30"/>
      <c r="BK1951" s="30"/>
      <c r="BL1951" s="30"/>
      <c r="BM1951" s="30"/>
      <c r="BN1951" s="30"/>
      <c r="BO1951" s="30"/>
      <c r="BP1951" s="30"/>
      <c r="BQ1951" s="30"/>
      <c r="BR1951" s="30"/>
      <c r="BS1951" s="30"/>
      <c r="BT1951" s="30"/>
      <c r="BU1951" s="30"/>
      <c r="BV1951" s="30"/>
    </row>
    <row r="1952" spans="1:74" s="31" customFormat="1" ht="15.75" x14ac:dyDescent="0.25">
      <c r="A1952" s="24"/>
      <c r="B1952" s="24"/>
      <c r="C1952" s="30"/>
      <c r="D1952" s="77"/>
      <c r="E1952" s="77"/>
      <c r="F1952" s="77"/>
      <c r="G1952" s="77"/>
      <c r="H1952" s="77"/>
      <c r="I1952" s="77"/>
      <c r="J1952" s="77"/>
      <c r="K1952" s="77"/>
      <c r="L1952" s="77"/>
      <c r="M1952" s="77"/>
      <c r="N1952" s="77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  <c r="AH1952" s="30"/>
      <c r="AI1952" s="30"/>
      <c r="AJ1952" s="30"/>
      <c r="AK1952" s="30"/>
      <c r="AL1952" s="30"/>
      <c r="AM1952" s="30"/>
      <c r="AN1952" s="30"/>
      <c r="AO1952" s="30"/>
      <c r="AP1952" s="30"/>
      <c r="AQ1952" s="30"/>
      <c r="AR1952" s="30"/>
      <c r="AS1952" s="30"/>
      <c r="AT1952" s="30"/>
      <c r="AU1952" s="30"/>
      <c r="AV1952" s="30"/>
      <c r="AW1952" s="30"/>
      <c r="AX1952" s="30"/>
      <c r="AY1952" s="30"/>
      <c r="AZ1952" s="30"/>
      <c r="BA1952" s="30"/>
      <c r="BB1952" s="30"/>
      <c r="BC1952" s="30"/>
      <c r="BD1952" s="30"/>
      <c r="BE1952" s="30"/>
      <c r="BF1952" s="30"/>
      <c r="BG1952" s="30"/>
      <c r="BH1952" s="30"/>
      <c r="BI1952" s="30"/>
      <c r="BJ1952" s="30"/>
      <c r="BK1952" s="30"/>
      <c r="BL1952" s="30"/>
      <c r="BM1952" s="30"/>
      <c r="BN1952" s="30"/>
      <c r="BO1952" s="30"/>
      <c r="BP1952" s="30"/>
      <c r="BQ1952" s="30"/>
      <c r="BR1952" s="30"/>
      <c r="BS1952" s="30"/>
      <c r="BT1952" s="30"/>
      <c r="BU1952" s="30"/>
      <c r="BV1952" s="30"/>
    </row>
    <row r="1953" spans="1:74" s="31" customFormat="1" ht="15.75" x14ac:dyDescent="0.25">
      <c r="A1953" s="24"/>
      <c r="B1953" s="24"/>
      <c r="C1953" s="30"/>
      <c r="D1953" s="77"/>
      <c r="E1953" s="77"/>
      <c r="F1953" s="77"/>
      <c r="G1953" s="77"/>
      <c r="H1953" s="77"/>
      <c r="I1953" s="77"/>
      <c r="J1953" s="77"/>
      <c r="K1953" s="77"/>
      <c r="L1953" s="77"/>
      <c r="M1953" s="77"/>
      <c r="N1953" s="77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  <c r="AH1953" s="30"/>
      <c r="AI1953" s="30"/>
      <c r="AJ1953" s="30"/>
      <c r="AK1953" s="30"/>
      <c r="AL1953" s="30"/>
      <c r="AM1953" s="30"/>
      <c r="AN1953" s="30"/>
      <c r="AO1953" s="30"/>
      <c r="AP1953" s="30"/>
      <c r="AQ1953" s="30"/>
      <c r="AR1953" s="30"/>
      <c r="AS1953" s="30"/>
      <c r="AT1953" s="30"/>
      <c r="AU1953" s="30"/>
      <c r="AV1953" s="30"/>
      <c r="AW1953" s="30"/>
      <c r="AX1953" s="30"/>
      <c r="AY1953" s="30"/>
      <c r="AZ1953" s="30"/>
      <c r="BA1953" s="30"/>
      <c r="BB1953" s="30"/>
      <c r="BC1953" s="30"/>
      <c r="BD1953" s="30"/>
      <c r="BE1953" s="30"/>
      <c r="BF1953" s="30"/>
      <c r="BG1953" s="30"/>
      <c r="BH1953" s="30"/>
      <c r="BI1953" s="30"/>
      <c r="BJ1953" s="30"/>
      <c r="BK1953" s="30"/>
      <c r="BL1953" s="30"/>
      <c r="BM1953" s="30"/>
      <c r="BN1953" s="30"/>
      <c r="BO1953" s="30"/>
      <c r="BP1953" s="30"/>
      <c r="BQ1953" s="30"/>
      <c r="BR1953" s="30"/>
      <c r="BS1953" s="30"/>
      <c r="BT1953" s="30"/>
      <c r="BU1953" s="30"/>
      <c r="BV1953" s="30"/>
    </row>
    <row r="1954" spans="1:74" s="31" customFormat="1" ht="15.75" x14ac:dyDescent="0.25">
      <c r="A1954" s="24"/>
      <c r="B1954" s="24"/>
      <c r="C1954" s="30"/>
      <c r="D1954" s="77"/>
      <c r="E1954" s="77"/>
      <c r="F1954" s="77"/>
      <c r="G1954" s="77"/>
      <c r="H1954" s="77"/>
      <c r="I1954" s="77"/>
      <c r="J1954" s="77"/>
      <c r="K1954" s="77"/>
      <c r="L1954" s="77"/>
      <c r="M1954" s="77"/>
      <c r="N1954" s="77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30"/>
      <c r="AF1954" s="30"/>
      <c r="AG1954" s="30"/>
      <c r="AH1954" s="30"/>
      <c r="AI1954" s="30"/>
      <c r="AJ1954" s="30"/>
      <c r="AK1954" s="30"/>
      <c r="AL1954" s="30"/>
      <c r="AM1954" s="30"/>
      <c r="AN1954" s="30"/>
      <c r="AO1954" s="30"/>
      <c r="AP1954" s="30"/>
      <c r="AQ1954" s="30"/>
      <c r="AR1954" s="30"/>
      <c r="AS1954" s="30"/>
      <c r="AT1954" s="30"/>
      <c r="AU1954" s="30"/>
      <c r="AV1954" s="30"/>
      <c r="AW1954" s="30"/>
      <c r="AX1954" s="30"/>
      <c r="AY1954" s="30"/>
      <c r="AZ1954" s="30"/>
      <c r="BA1954" s="30"/>
      <c r="BB1954" s="30"/>
      <c r="BC1954" s="30"/>
      <c r="BD1954" s="30"/>
      <c r="BE1954" s="30"/>
      <c r="BF1954" s="30"/>
      <c r="BG1954" s="30"/>
      <c r="BH1954" s="30"/>
      <c r="BI1954" s="30"/>
      <c r="BJ1954" s="30"/>
      <c r="BK1954" s="30"/>
      <c r="BL1954" s="30"/>
      <c r="BM1954" s="30"/>
      <c r="BN1954" s="30"/>
      <c r="BO1954" s="30"/>
      <c r="BP1954" s="30"/>
      <c r="BQ1954" s="30"/>
      <c r="BR1954" s="30"/>
      <c r="BS1954" s="30"/>
      <c r="BT1954" s="30"/>
      <c r="BU1954" s="30"/>
      <c r="BV1954" s="30"/>
    </row>
    <row r="1955" spans="1:74" s="31" customFormat="1" ht="15.75" x14ac:dyDescent="0.25">
      <c r="A1955" s="24"/>
      <c r="B1955" s="24"/>
      <c r="C1955" s="30"/>
      <c r="D1955" s="77"/>
      <c r="E1955" s="77"/>
      <c r="F1955" s="77"/>
      <c r="G1955" s="77"/>
      <c r="H1955" s="77"/>
      <c r="I1955" s="77"/>
      <c r="J1955" s="77"/>
      <c r="K1955" s="77"/>
      <c r="L1955" s="77"/>
      <c r="M1955" s="77"/>
      <c r="N1955" s="77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30"/>
      <c r="AF1955" s="30"/>
      <c r="AG1955" s="30"/>
      <c r="AH1955" s="30"/>
      <c r="AI1955" s="30"/>
      <c r="AJ1955" s="30"/>
      <c r="AK1955" s="30"/>
      <c r="AL1955" s="30"/>
      <c r="AM1955" s="30"/>
      <c r="AN1955" s="30"/>
      <c r="AO1955" s="30"/>
      <c r="AP1955" s="30"/>
      <c r="AQ1955" s="30"/>
      <c r="AR1955" s="30"/>
      <c r="AS1955" s="30"/>
      <c r="AT1955" s="30"/>
      <c r="AU1955" s="30"/>
      <c r="AV1955" s="30"/>
      <c r="AW1955" s="30"/>
      <c r="AX1955" s="30"/>
      <c r="AY1955" s="30"/>
      <c r="AZ1955" s="30"/>
      <c r="BA1955" s="30"/>
      <c r="BB1955" s="30"/>
      <c r="BC1955" s="30"/>
      <c r="BD1955" s="30"/>
      <c r="BE1955" s="30"/>
      <c r="BF1955" s="30"/>
      <c r="BG1955" s="30"/>
      <c r="BH1955" s="30"/>
      <c r="BI1955" s="30"/>
      <c r="BJ1955" s="30"/>
      <c r="BK1955" s="30"/>
      <c r="BL1955" s="30"/>
      <c r="BM1955" s="30"/>
      <c r="BN1955" s="30"/>
      <c r="BO1955" s="30"/>
      <c r="BP1955" s="30"/>
      <c r="BQ1955" s="30"/>
      <c r="BR1955" s="30"/>
      <c r="BS1955" s="30"/>
      <c r="BT1955" s="30"/>
      <c r="BU1955" s="30"/>
      <c r="BV1955" s="30"/>
    </row>
    <row r="1956" spans="1:74" s="31" customFormat="1" ht="15.75" x14ac:dyDescent="0.25">
      <c r="A1956" s="24"/>
      <c r="B1956" s="24"/>
      <c r="C1956" s="30"/>
      <c r="D1956" s="77"/>
      <c r="E1956" s="77"/>
      <c r="F1956" s="77"/>
      <c r="G1956" s="77"/>
      <c r="H1956" s="77"/>
      <c r="I1956" s="77"/>
      <c r="J1956" s="77"/>
      <c r="K1956" s="77"/>
      <c r="L1956" s="77"/>
      <c r="M1956" s="77"/>
      <c r="N1956" s="77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30"/>
      <c r="AF1956" s="30"/>
      <c r="AG1956" s="30"/>
      <c r="AH1956" s="30"/>
      <c r="AI1956" s="30"/>
      <c r="AJ1956" s="30"/>
      <c r="AK1956" s="30"/>
      <c r="AL1956" s="30"/>
      <c r="AM1956" s="30"/>
      <c r="AN1956" s="30"/>
      <c r="AO1956" s="30"/>
      <c r="AP1956" s="30"/>
      <c r="AQ1956" s="30"/>
      <c r="AR1956" s="30"/>
      <c r="AS1956" s="30"/>
      <c r="AT1956" s="30"/>
      <c r="AU1956" s="30"/>
      <c r="AV1956" s="30"/>
      <c r="AW1956" s="30"/>
      <c r="AX1956" s="30"/>
      <c r="AY1956" s="30"/>
      <c r="AZ1956" s="30"/>
      <c r="BA1956" s="30"/>
      <c r="BB1956" s="30"/>
      <c r="BC1956" s="30"/>
      <c r="BD1956" s="30"/>
      <c r="BE1956" s="30"/>
      <c r="BF1956" s="30"/>
      <c r="BG1956" s="30"/>
      <c r="BH1956" s="30"/>
      <c r="BI1956" s="30"/>
      <c r="BJ1956" s="30"/>
      <c r="BK1956" s="30"/>
      <c r="BL1956" s="30"/>
      <c r="BM1956" s="30"/>
      <c r="BN1956" s="30"/>
      <c r="BO1956" s="30"/>
      <c r="BP1956" s="30"/>
      <c r="BQ1956" s="30"/>
      <c r="BR1956" s="30"/>
      <c r="BS1956" s="30"/>
      <c r="BT1956" s="30"/>
      <c r="BU1956" s="30"/>
      <c r="BV1956" s="30"/>
    </row>
    <row r="1957" spans="1:74" s="31" customFormat="1" ht="15.75" x14ac:dyDescent="0.25">
      <c r="A1957" s="24"/>
      <c r="B1957" s="24"/>
      <c r="C1957" s="30"/>
      <c r="D1957" s="77"/>
      <c r="E1957" s="77"/>
      <c r="F1957" s="77"/>
      <c r="G1957" s="77"/>
      <c r="H1957" s="77"/>
      <c r="I1957" s="77"/>
      <c r="J1957" s="77"/>
      <c r="K1957" s="77"/>
      <c r="L1957" s="77"/>
      <c r="M1957" s="77"/>
      <c r="N1957" s="77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30"/>
      <c r="AF1957" s="30"/>
      <c r="AG1957" s="30"/>
      <c r="AH1957" s="30"/>
      <c r="AI1957" s="30"/>
      <c r="AJ1957" s="30"/>
      <c r="AK1957" s="30"/>
      <c r="AL1957" s="30"/>
      <c r="AM1957" s="30"/>
      <c r="AN1957" s="30"/>
      <c r="AO1957" s="30"/>
      <c r="AP1957" s="30"/>
      <c r="AQ1957" s="30"/>
      <c r="AR1957" s="30"/>
      <c r="AS1957" s="30"/>
      <c r="AT1957" s="30"/>
      <c r="AU1957" s="30"/>
      <c r="AV1957" s="30"/>
      <c r="AW1957" s="30"/>
      <c r="AX1957" s="30"/>
      <c r="AY1957" s="30"/>
      <c r="AZ1957" s="30"/>
      <c r="BA1957" s="30"/>
      <c r="BB1957" s="30"/>
      <c r="BC1957" s="30"/>
      <c r="BD1957" s="30"/>
      <c r="BE1957" s="30"/>
      <c r="BF1957" s="30"/>
      <c r="BG1957" s="30"/>
      <c r="BH1957" s="30"/>
      <c r="BI1957" s="30"/>
      <c r="BJ1957" s="30"/>
      <c r="BK1957" s="30"/>
      <c r="BL1957" s="30"/>
      <c r="BM1957" s="30"/>
      <c r="BN1957" s="30"/>
      <c r="BO1957" s="30"/>
      <c r="BP1957" s="30"/>
      <c r="BQ1957" s="30"/>
      <c r="BR1957" s="30"/>
      <c r="BS1957" s="30"/>
      <c r="BT1957" s="30"/>
      <c r="BU1957" s="30"/>
      <c r="BV1957" s="30"/>
    </row>
    <row r="1958" spans="1:74" s="31" customFormat="1" ht="15.75" x14ac:dyDescent="0.25">
      <c r="A1958" s="24"/>
      <c r="B1958" s="24"/>
      <c r="C1958" s="30"/>
      <c r="D1958" s="77"/>
      <c r="E1958" s="77"/>
      <c r="F1958" s="77"/>
      <c r="G1958" s="77"/>
      <c r="H1958" s="77"/>
      <c r="I1958" s="77"/>
      <c r="J1958" s="77"/>
      <c r="K1958" s="77"/>
      <c r="L1958" s="77"/>
      <c r="M1958" s="77"/>
      <c r="N1958" s="77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  <c r="AH1958" s="30"/>
      <c r="AI1958" s="30"/>
      <c r="AJ1958" s="30"/>
      <c r="AK1958" s="30"/>
      <c r="AL1958" s="30"/>
      <c r="AM1958" s="30"/>
      <c r="AN1958" s="30"/>
      <c r="AO1958" s="30"/>
      <c r="AP1958" s="30"/>
      <c r="AQ1958" s="30"/>
      <c r="AR1958" s="30"/>
      <c r="AS1958" s="30"/>
      <c r="AT1958" s="30"/>
      <c r="AU1958" s="30"/>
      <c r="AV1958" s="30"/>
      <c r="AW1958" s="30"/>
      <c r="AX1958" s="30"/>
      <c r="AY1958" s="30"/>
      <c r="AZ1958" s="30"/>
      <c r="BA1958" s="30"/>
      <c r="BB1958" s="30"/>
      <c r="BC1958" s="30"/>
      <c r="BD1958" s="30"/>
      <c r="BE1958" s="30"/>
      <c r="BF1958" s="30"/>
      <c r="BG1958" s="30"/>
      <c r="BH1958" s="30"/>
      <c r="BI1958" s="30"/>
      <c r="BJ1958" s="30"/>
      <c r="BK1958" s="30"/>
      <c r="BL1958" s="30"/>
      <c r="BM1958" s="30"/>
      <c r="BN1958" s="30"/>
      <c r="BO1958" s="30"/>
      <c r="BP1958" s="30"/>
      <c r="BQ1958" s="30"/>
      <c r="BR1958" s="30"/>
      <c r="BS1958" s="30"/>
      <c r="BT1958" s="30"/>
      <c r="BU1958" s="30"/>
      <c r="BV1958" s="30"/>
    </row>
    <row r="1959" spans="1:74" s="31" customFormat="1" ht="15.75" x14ac:dyDescent="0.25">
      <c r="A1959" s="24"/>
      <c r="B1959" s="24"/>
      <c r="C1959" s="30"/>
      <c r="D1959" s="77"/>
      <c r="E1959" s="77"/>
      <c r="F1959" s="77"/>
      <c r="G1959" s="77"/>
      <c r="H1959" s="77"/>
      <c r="I1959" s="77"/>
      <c r="J1959" s="77"/>
      <c r="K1959" s="77"/>
      <c r="L1959" s="77"/>
      <c r="M1959" s="77"/>
      <c r="N1959" s="77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30"/>
      <c r="AF1959" s="30"/>
      <c r="AG1959" s="30"/>
      <c r="AH1959" s="30"/>
      <c r="AI1959" s="30"/>
      <c r="AJ1959" s="30"/>
      <c r="AK1959" s="30"/>
      <c r="AL1959" s="30"/>
      <c r="AM1959" s="30"/>
      <c r="AN1959" s="30"/>
      <c r="AO1959" s="30"/>
      <c r="AP1959" s="30"/>
      <c r="AQ1959" s="30"/>
      <c r="AR1959" s="30"/>
      <c r="AS1959" s="30"/>
      <c r="AT1959" s="30"/>
      <c r="AU1959" s="30"/>
      <c r="AV1959" s="30"/>
      <c r="AW1959" s="30"/>
      <c r="AX1959" s="30"/>
      <c r="AY1959" s="30"/>
      <c r="AZ1959" s="30"/>
      <c r="BA1959" s="30"/>
      <c r="BB1959" s="30"/>
      <c r="BC1959" s="30"/>
      <c r="BD1959" s="30"/>
      <c r="BE1959" s="30"/>
      <c r="BF1959" s="30"/>
      <c r="BG1959" s="30"/>
      <c r="BH1959" s="30"/>
      <c r="BI1959" s="30"/>
      <c r="BJ1959" s="30"/>
      <c r="BK1959" s="30"/>
      <c r="BL1959" s="30"/>
      <c r="BM1959" s="30"/>
      <c r="BN1959" s="30"/>
      <c r="BO1959" s="30"/>
      <c r="BP1959" s="30"/>
      <c r="BQ1959" s="30"/>
      <c r="BR1959" s="30"/>
      <c r="BS1959" s="30"/>
      <c r="BT1959" s="30"/>
      <c r="BU1959" s="30"/>
      <c r="BV1959" s="30"/>
    </row>
    <row r="1960" spans="1:74" s="31" customFormat="1" ht="15.75" x14ac:dyDescent="0.25">
      <c r="A1960" s="24"/>
      <c r="B1960" s="24"/>
      <c r="C1960" s="30"/>
      <c r="D1960" s="77"/>
      <c r="E1960" s="77"/>
      <c r="F1960" s="77"/>
      <c r="G1960" s="77"/>
      <c r="H1960" s="77"/>
      <c r="I1960" s="77"/>
      <c r="J1960" s="77"/>
      <c r="K1960" s="77"/>
      <c r="L1960" s="77"/>
      <c r="M1960" s="77"/>
      <c r="N1960" s="77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30"/>
      <c r="AF1960" s="30"/>
      <c r="AG1960" s="30"/>
      <c r="AH1960" s="30"/>
      <c r="AI1960" s="30"/>
      <c r="AJ1960" s="30"/>
      <c r="AK1960" s="30"/>
      <c r="AL1960" s="30"/>
      <c r="AM1960" s="30"/>
      <c r="AN1960" s="30"/>
      <c r="AO1960" s="30"/>
      <c r="AP1960" s="30"/>
      <c r="AQ1960" s="30"/>
      <c r="AR1960" s="30"/>
      <c r="AS1960" s="30"/>
      <c r="AT1960" s="30"/>
      <c r="AU1960" s="30"/>
      <c r="AV1960" s="30"/>
      <c r="AW1960" s="30"/>
      <c r="AX1960" s="30"/>
      <c r="AY1960" s="30"/>
      <c r="AZ1960" s="30"/>
      <c r="BA1960" s="30"/>
      <c r="BB1960" s="30"/>
      <c r="BC1960" s="30"/>
      <c r="BD1960" s="30"/>
      <c r="BE1960" s="30"/>
      <c r="BF1960" s="30"/>
      <c r="BG1960" s="30"/>
      <c r="BH1960" s="30"/>
      <c r="BI1960" s="30"/>
      <c r="BJ1960" s="30"/>
      <c r="BK1960" s="30"/>
      <c r="BL1960" s="30"/>
      <c r="BM1960" s="30"/>
      <c r="BN1960" s="30"/>
      <c r="BO1960" s="30"/>
      <c r="BP1960" s="30"/>
      <c r="BQ1960" s="30"/>
      <c r="BR1960" s="30"/>
      <c r="BS1960" s="30"/>
      <c r="BT1960" s="30"/>
      <c r="BU1960" s="30"/>
      <c r="BV1960" s="30"/>
    </row>
    <row r="1961" spans="1:74" s="31" customFormat="1" ht="15.75" x14ac:dyDescent="0.25">
      <c r="A1961" s="24"/>
      <c r="B1961" s="24"/>
      <c r="C1961" s="30"/>
      <c r="D1961" s="77"/>
      <c r="E1961" s="77"/>
      <c r="F1961" s="77"/>
      <c r="G1961" s="77"/>
      <c r="H1961" s="77"/>
      <c r="I1961" s="77"/>
      <c r="J1961" s="77"/>
      <c r="K1961" s="77"/>
      <c r="L1961" s="77"/>
      <c r="M1961" s="77"/>
      <c r="N1961" s="77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30"/>
      <c r="AF1961" s="30"/>
      <c r="AG1961" s="30"/>
      <c r="AH1961" s="30"/>
      <c r="AI1961" s="30"/>
      <c r="AJ1961" s="30"/>
      <c r="AK1961" s="30"/>
      <c r="AL1961" s="30"/>
      <c r="AM1961" s="30"/>
      <c r="AN1961" s="30"/>
      <c r="AO1961" s="30"/>
      <c r="AP1961" s="30"/>
      <c r="AQ1961" s="30"/>
      <c r="AR1961" s="30"/>
      <c r="AS1961" s="30"/>
      <c r="AT1961" s="30"/>
      <c r="AU1961" s="30"/>
      <c r="AV1961" s="30"/>
      <c r="AW1961" s="30"/>
      <c r="AX1961" s="30"/>
      <c r="AY1961" s="30"/>
      <c r="AZ1961" s="30"/>
      <c r="BA1961" s="30"/>
      <c r="BB1961" s="30"/>
      <c r="BC1961" s="30"/>
      <c r="BD1961" s="30"/>
      <c r="BE1961" s="30"/>
      <c r="BF1961" s="30"/>
      <c r="BG1961" s="30"/>
      <c r="BH1961" s="30"/>
      <c r="BI1961" s="30"/>
      <c r="BJ1961" s="30"/>
      <c r="BK1961" s="30"/>
      <c r="BL1961" s="30"/>
      <c r="BM1961" s="30"/>
      <c r="BN1961" s="30"/>
      <c r="BO1961" s="30"/>
      <c r="BP1961" s="30"/>
      <c r="BQ1961" s="30"/>
      <c r="BR1961" s="30"/>
      <c r="BS1961" s="30"/>
      <c r="BT1961" s="30"/>
      <c r="BU1961" s="30"/>
      <c r="BV1961" s="30"/>
    </row>
    <row r="1962" spans="1:74" s="31" customFormat="1" ht="15.75" x14ac:dyDescent="0.25">
      <c r="A1962" s="24"/>
      <c r="B1962" s="24"/>
      <c r="C1962" s="30"/>
      <c r="D1962" s="77"/>
      <c r="E1962" s="77"/>
      <c r="F1962" s="77"/>
      <c r="G1962" s="77"/>
      <c r="H1962" s="77"/>
      <c r="I1962" s="77"/>
      <c r="J1962" s="77"/>
      <c r="K1962" s="77"/>
      <c r="L1962" s="77"/>
      <c r="M1962" s="77"/>
      <c r="N1962" s="77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  <c r="AH1962" s="30"/>
      <c r="AI1962" s="30"/>
      <c r="AJ1962" s="30"/>
      <c r="AK1962" s="30"/>
      <c r="AL1962" s="30"/>
      <c r="AM1962" s="30"/>
      <c r="AN1962" s="30"/>
      <c r="AO1962" s="30"/>
      <c r="AP1962" s="30"/>
      <c r="AQ1962" s="30"/>
      <c r="AR1962" s="30"/>
      <c r="AS1962" s="30"/>
      <c r="AT1962" s="30"/>
      <c r="AU1962" s="30"/>
      <c r="AV1962" s="30"/>
      <c r="AW1962" s="30"/>
      <c r="AX1962" s="30"/>
      <c r="AY1962" s="30"/>
      <c r="AZ1962" s="30"/>
      <c r="BA1962" s="30"/>
      <c r="BB1962" s="30"/>
      <c r="BC1962" s="30"/>
      <c r="BD1962" s="30"/>
      <c r="BE1962" s="30"/>
      <c r="BF1962" s="30"/>
      <c r="BG1962" s="30"/>
      <c r="BH1962" s="30"/>
      <c r="BI1962" s="30"/>
      <c r="BJ1962" s="30"/>
      <c r="BK1962" s="30"/>
      <c r="BL1962" s="30"/>
      <c r="BM1962" s="30"/>
      <c r="BN1962" s="30"/>
      <c r="BO1962" s="30"/>
      <c r="BP1962" s="30"/>
      <c r="BQ1962" s="30"/>
      <c r="BR1962" s="30"/>
      <c r="BS1962" s="30"/>
      <c r="BT1962" s="30"/>
      <c r="BU1962" s="30"/>
      <c r="BV1962" s="30"/>
    </row>
    <row r="1963" spans="1:74" s="31" customFormat="1" ht="15.75" x14ac:dyDescent="0.25">
      <c r="A1963" s="24"/>
      <c r="B1963" s="24"/>
      <c r="C1963" s="30"/>
      <c r="D1963" s="77"/>
      <c r="E1963" s="77"/>
      <c r="F1963" s="77"/>
      <c r="G1963" s="77"/>
      <c r="H1963" s="77"/>
      <c r="I1963" s="77"/>
      <c r="J1963" s="77"/>
      <c r="K1963" s="77"/>
      <c r="L1963" s="77"/>
      <c r="M1963" s="77"/>
      <c r="N1963" s="77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30"/>
      <c r="AF1963" s="30"/>
      <c r="AG1963" s="30"/>
      <c r="AH1963" s="30"/>
      <c r="AI1963" s="30"/>
      <c r="AJ1963" s="30"/>
      <c r="AK1963" s="30"/>
      <c r="AL1963" s="30"/>
      <c r="AM1963" s="30"/>
      <c r="AN1963" s="30"/>
      <c r="AO1963" s="30"/>
      <c r="AP1963" s="30"/>
      <c r="AQ1963" s="30"/>
      <c r="AR1963" s="30"/>
      <c r="AS1963" s="30"/>
      <c r="AT1963" s="30"/>
      <c r="AU1963" s="30"/>
      <c r="AV1963" s="30"/>
      <c r="AW1963" s="30"/>
      <c r="AX1963" s="30"/>
      <c r="AY1963" s="30"/>
      <c r="AZ1963" s="30"/>
      <c r="BA1963" s="30"/>
      <c r="BB1963" s="30"/>
      <c r="BC1963" s="30"/>
      <c r="BD1963" s="30"/>
      <c r="BE1963" s="30"/>
      <c r="BF1963" s="30"/>
      <c r="BG1963" s="30"/>
      <c r="BH1963" s="30"/>
      <c r="BI1963" s="30"/>
      <c r="BJ1963" s="30"/>
      <c r="BK1963" s="30"/>
      <c r="BL1963" s="30"/>
      <c r="BM1963" s="30"/>
      <c r="BN1963" s="30"/>
      <c r="BO1963" s="30"/>
      <c r="BP1963" s="30"/>
      <c r="BQ1963" s="30"/>
      <c r="BR1963" s="30"/>
      <c r="BS1963" s="30"/>
      <c r="BT1963" s="30"/>
      <c r="BU1963" s="30"/>
      <c r="BV1963" s="30"/>
    </row>
    <row r="1964" spans="1:74" s="31" customFormat="1" ht="15.75" x14ac:dyDescent="0.25">
      <c r="A1964" s="24"/>
      <c r="B1964" s="24"/>
      <c r="C1964" s="30"/>
      <c r="D1964" s="77"/>
      <c r="E1964" s="77"/>
      <c r="F1964" s="77"/>
      <c r="G1964" s="77"/>
      <c r="H1964" s="77"/>
      <c r="I1964" s="77"/>
      <c r="J1964" s="77"/>
      <c r="K1964" s="77"/>
      <c r="L1964" s="77"/>
      <c r="M1964" s="77"/>
      <c r="N1964" s="77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30"/>
      <c r="AF1964" s="30"/>
      <c r="AG1964" s="30"/>
      <c r="AH1964" s="30"/>
      <c r="AI1964" s="30"/>
      <c r="AJ1964" s="30"/>
      <c r="AK1964" s="30"/>
      <c r="AL1964" s="30"/>
      <c r="AM1964" s="30"/>
      <c r="AN1964" s="30"/>
      <c r="AO1964" s="30"/>
      <c r="AP1964" s="30"/>
      <c r="AQ1964" s="30"/>
      <c r="AR1964" s="30"/>
      <c r="AS1964" s="30"/>
      <c r="AT1964" s="30"/>
      <c r="AU1964" s="30"/>
      <c r="AV1964" s="30"/>
      <c r="AW1964" s="30"/>
      <c r="AX1964" s="30"/>
      <c r="AY1964" s="30"/>
      <c r="AZ1964" s="30"/>
      <c r="BA1964" s="30"/>
      <c r="BB1964" s="30"/>
      <c r="BC1964" s="30"/>
      <c r="BD1964" s="30"/>
      <c r="BE1964" s="30"/>
      <c r="BF1964" s="30"/>
      <c r="BG1964" s="30"/>
      <c r="BH1964" s="30"/>
      <c r="BI1964" s="30"/>
      <c r="BJ1964" s="30"/>
      <c r="BK1964" s="30"/>
      <c r="BL1964" s="30"/>
      <c r="BM1964" s="30"/>
      <c r="BN1964" s="30"/>
      <c r="BO1964" s="30"/>
      <c r="BP1964" s="30"/>
      <c r="BQ1964" s="30"/>
      <c r="BR1964" s="30"/>
      <c r="BS1964" s="30"/>
      <c r="BT1964" s="30"/>
      <c r="BU1964" s="30"/>
      <c r="BV1964" s="30"/>
    </row>
    <row r="1965" spans="1:74" s="31" customFormat="1" ht="15.75" x14ac:dyDescent="0.25">
      <c r="A1965" s="24"/>
      <c r="B1965" s="24"/>
      <c r="C1965" s="30"/>
      <c r="D1965" s="77"/>
      <c r="E1965" s="77"/>
      <c r="F1965" s="77"/>
      <c r="G1965" s="77"/>
      <c r="H1965" s="77"/>
      <c r="I1965" s="77"/>
      <c r="J1965" s="77"/>
      <c r="K1965" s="77"/>
      <c r="L1965" s="77"/>
      <c r="M1965" s="77"/>
      <c r="N1965" s="77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</row>
    <row r="1966" spans="1:74" s="31" customFormat="1" ht="15.75" x14ac:dyDescent="0.25">
      <c r="A1966" s="24"/>
      <c r="B1966" s="24"/>
      <c r="C1966" s="30"/>
      <c r="D1966" s="77"/>
      <c r="E1966" s="77"/>
      <c r="F1966" s="77"/>
      <c r="G1966" s="77"/>
      <c r="H1966" s="77"/>
      <c r="I1966" s="77"/>
      <c r="J1966" s="77"/>
      <c r="K1966" s="77"/>
      <c r="L1966" s="77"/>
      <c r="M1966" s="77"/>
      <c r="N1966" s="77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  <c r="AH1966" s="30"/>
      <c r="AI1966" s="30"/>
      <c r="AJ1966" s="30"/>
      <c r="AK1966" s="30"/>
      <c r="AL1966" s="30"/>
      <c r="AM1966" s="30"/>
      <c r="AN1966" s="30"/>
      <c r="AO1966" s="30"/>
      <c r="AP1966" s="30"/>
      <c r="AQ1966" s="30"/>
      <c r="AR1966" s="30"/>
      <c r="AS1966" s="30"/>
      <c r="AT1966" s="30"/>
      <c r="AU1966" s="30"/>
      <c r="AV1966" s="30"/>
      <c r="AW1966" s="30"/>
      <c r="AX1966" s="30"/>
      <c r="AY1966" s="30"/>
      <c r="AZ1966" s="30"/>
      <c r="BA1966" s="30"/>
      <c r="BB1966" s="30"/>
      <c r="BC1966" s="30"/>
      <c r="BD1966" s="30"/>
      <c r="BE1966" s="30"/>
      <c r="BF1966" s="30"/>
      <c r="BG1966" s="30"/>
      <c r="BH1966" s="30"/>
      <c r="BI1966" s="30"/>
      <c r="BJ1966" s="30"/>
      <c r="BK1966" s="30"/>
      <c r="BL1966" s="30"/>
      <c r="BM1966" s="30"/>
      <c r="BN1966" s="30"/>
      <c r="BO1966" s="30"/>
      <c r="BP1966" s="30"/>
      <c r="BQ1966" s="30"/>
      <c r="BR1966" s="30"/>
      <c r="BS1966" s="30"/>
      <c r="BT1966" s="30"/>
      <c r="BU1966" s="30"/>
      <c r="BV1966" s="30"/>
    </row>
    <row r="1967" spans="1:74" s="31" customFormat="1" ht="15.75" x14ac:dyDescent="0.25">
      <c r="A1967" s="24"/>
      <c r="B1967" s="24"/>
      <c r="C1967" s="30"/>
      <c r="D1967" s="77"/>
      <c r="E1967" s="77"/>
      <c r="F1967" s="77"/>
      <c r="G1967" s="77"/>
      <c r="H1967" s="77"/>
      <c r="I1967" s="77"/>
      <c r="J1967" s="77"/>
      <c r="K1967" s="77"/>
      <c r="L1967" s="77"/>
      <c r="M1967" s="77"/>
      <c r="N1967" s="77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30"/>
      <c r="AF1967" s="30"/>
      <c r="AG1967" s="30"/>
      <c r="AH1967" s="30"/>
      <c r="AI1967" s="30"/>
      <c r="AJ1967" s="30"/>
      <c r="AK1967" s="30"/>
      <c r="AL1967" s="30"/>
      <c r="AM1967" s="30"/>
      <c r="AN1967" s="30"/>
      <c r="AO1967" s="30"/>
      <c r="AP1967" s="30"/>
      <c r="AQ1967" s="30"/>
      <c r="AR1967" s="30"/>
      <c r="AS1967" s="30"/>
      <c r="AT1967" s="30"/>
      <c r="AU1967" s="30"/>
      <c r="AV1967" s="30"/>
      <c r="AW1967" s="30"/>
      <c r="AX1967" s="30"/>
      <c r="AY1967" s="30"/>
      <c r="AZ1967" s="30"/>
      <c r="BA1967" s="30"/>
      <c r="BB1967" s="30"/>
      <c r="BC1967" s="30"/>
      <c r="BD1967" s="30"/>
      <c r="BE1967" s="30"/>
      <c r="BF1967" s="30"/>
      <c r="BG1967" s="30"/>
      <c r="BH1967" s="30"/>
      <c r="BI1967" s="30"/>
      <c r="BJ1967" s="30"/>
      <c r="BK1967" s="30"/>
      <c r="BL1967" s="30"/>
      <c r="BM1967" s="30"/>
      <c r="BN1967" s="30"/>
      <c r="BO1967" s="30"/>
      <c r="BP1967" s="30"/>
      <c r="BQ1967" s="30"/>
      <c r="BR1967" s="30"/>
      <c r="BS1967" s="30"/>
      <c r="BT1967" s="30"/>
      <c r="BU1967" s="30"/>
      <c r="BV1967" s="30"/>
    </row>
    <row r="1968" spans="1:74" s="31" customFormat="1" ht="15.75" x14ac:dyDescent="0.25">
      <c r="A1968" s="24"/>
      <c r="B1968" s="24"/>
      <c r="C1968" s="30"/>
      <c r="D1968" s="77"/>
      <c r="E1968" s="77"/>
      <c r="F1968" s="77"/>
      <c r="G1968" s="77"/>
      <c r="H1968" s="77"/>
      <c r="I1968" s="77"/>
      <c r="J1968" s="77"/>
      <c r="K1968" s="77"/>
      <c r="L1968" s="77"/>
      <c r="M1968" s="77"/>
      <c r="N1968" s="77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  <c r="AH1968" s="30"/>
      <c r="AI1968" s="30"/>
      <c r="AJ1968" s="30"/>
      <c r="AK1968" s="30"/>
      <c r="AL1968" s="30"/>
      <c r="AM1968" s="30"/>
      <c r="AN1968" s="30"/>
      <c r="AO1968" s="30"/>
      <c r="AP1968" s="30"/>
      <c r="AQ1968" s="30"/>
      <c r="AR1968" s="30"/>
      <c r="AS1968" s="30"/>
      <c r="AT1968" s="30"/>
      <c r="AU1968" s="30"/>
      <c r="AV1968" s="30"/>
      <c r="AW1968" s="30"/>
      <c r="AX1968" s="30"/>
      <c r="AY1968" s="30"/>
      <c r="AZ1968" s="30"/>
      <c r="BA1968" s="30"/>
      <c r="BB1968" s="30"/>
      <c r="BC1968" s="30"/>
      <c r="BD1968" s="30"/>
      <c r="BE1968" s="30"/>
      <c r="BF1968" s="30"/>
      <c r="BG1968" s="30"/>
      <c r="BH1968" s="30"/>
      <c r="BI1968" s="30"/>
      <c r="BJ1968" s="30"/>
      <c r="BK1968" s="30"/>
      <c r="BL1968" s="30"/>
      <c r="BM1968" s="30"/>
      <c r="BN1968" s="30"/>
      <c r="BO1968" s="30"/>
      <c r="BP1968" s="30"/>
      <c r="BQ1968" s="30"/>
      <c r="BR1968" s="30"/>
      <c r="BS1968" s="30"/>
      <c r="BT1968" s="30"/>
      <c r="BU1968" s="30"/>
      <c r="BV1968" s="30"/>
    </row>
    <row r="1969" spans="1:74" s="31" customFormat="1" ht="15.75" x14ac:dyDescent="0.25">
      <c r="A1969" s="24"/>
      <c r="B1969" s="24"/>
      <c r="C1969" s="30"/>
      <c r="D1969" s="77"/>
      <c r="E1969" s="77"/>
      <c r="F1969" s="77"/>
      <c r="G1969" s="77"/>
      <c r="H1969" s="77"/>
      <c r="I1969" s="77"/>
      <c r="J1969" s="77"/>
      <c r="K1969" s="77"/>
      <c r="L1969" s="77"/>
      <c r="M1969" s="77"/>
      <c r="N1969" s="77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  <c r="AH1969" s="30"/>
      <c r="AI1969" s="30"/>
      <c r="AJ1969" s="30"/>
      <c r="AK1969" s="30"/>
      <c r="AL1969" s="30"/>
      <c r="AM1969" s="30"/>
      <c r="AN1969" s="30"/>
      <c r="AO1969" s="30"/>
      <c r="AP1969" s="30"/>
      <c r="AQ1969" s="30"/>
      <c r="AR1969" s="30"/>
      <c r="AS1969" s="30"/>
      <c r="AT1969" s="30"/>
      <c r="AU1969" s="30"/>
      <c r="AV1969" s="30"/>
      <c r="AW1969" s="30"/>
      <c r="AX1969" s="30"/>
      <c r="AY1969" s="30"/>
      <c r="AZ1969" s="30"/>
      <c r="BA1969" s="30"/>
      <c r="BB1969" s="30"/>
      <c r="BC1969" s="30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/>
      <c r="BP1969" s="30"/>
      <c r="BQ1969" s="30"/>
      <c r="BR1969" s="30"/>
      <c r="BS1969" s="30"/>
      <c r="BT1969" s="30"/>
      <c r="BU1969" s="30"/>
      <c r="BV1969" s="30"/>
    </row>
    <row r="1970" spans="1:74" s="31" customFormat="1" ht="15.75" x14ac:dyDescent="0.25">
      <c r="A1970" s="24"/>
      <c r="B1970" s="24"/>
      <c r="C1970" s="30"/>
      <c r="D1970" s="77"/>
      <c r="E1970" s="77"/>
      <c r="F1970" s="77"/>
      <c r="G1970" s="77"/>
      <c r="H1970" s="77"/>
      <c r="I1970" s="77"/>
      <c r="J1970" s="77"/>
      <c r="K1970" s="77"/>
      <c r="L1970" s="77"/>
      <c r="M1970" s="77"/>
      <c r="N1970" s="77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30"/>
      <c r="AF1970" s="30"/>
      <c r="AG1970" s="30"/>
      <c r="AH1970" s="30"/>
      <c r="AI1970" s="30"/>
      <c r="AJ1970" s="30"/>
      <c r="AK1970" s="30"/>
      <c r="AL1970" s="30"/>
      <c r="AM1970" s="30"/>
      <c r="AN1970" s="30"/>
      <c r="AO1970" s="30"/>
      <c r="AP1970" s="30"/>
      <c r="AQ1970" s="30"/>
      <c r="AR1970" s="30"/>
      <c r="AS1970" s="30"/>
      <c r="AT1970" s="30"/>
      <c r="AU1970" s="30"/>
      <c r="AV1970" s="30"/>
      <c r="AW1970" s="30"/>
      <c r="AX1970" s="30"/>
      <c r="AY1970" s="30"/>
      <c r="AZ1970" s="30"/>
      <c r="BA1970" s="30"/>
      <c r="BB1970" s="30"/>
      <c r="BC1970" s="30"/>
      <c r="BD1970" s="30"/>
      <c r="BE1970" s="30"/>
      <c r="BF1970" s="30"/>
      <c r="BG1970" s="30"/>
      <c r="BH1970" s="30"/>
      <c r="BI1970" s="30"/>
      <c r="BJ1970" s="30"/>
      <c r="BK1970" s="30"/>
      <c r="BL1970" s="30"/>
      <c r="BM1970" s="30"/>
      <c r="BN1970" s="30"/>
      <c r="BO1970" s="30"/>
      <c r="BP1970" s="30"/>
      <c r="BQ1970" s="30"/>
      <c r="BR1970" s="30"/>
      <c r="BS1970" s="30"/>
      <c r="BT1970" s="30"/>
      <c r="BU1970" s="30"/>
      <c r="BV1970" s="30"/>
    </row>
    <row r="1971" spans="1:74" s="31" customFormat="1" ht="15.75" x14ac:dyDescent="0.25">
      <c r="A1971" s="24"/>
      <c r="B1971" s="24"/>
      <c r="C1971" s="30"/>
      <c r="D1971" s="77"/>
      <c r="E1971" s="77"/>
      <c r="F1971" s="77"/>
      <c r="G1971" s="77"/>
      <c r="H1971" s="77"/>
      <c r="I1971" s="77"/>
      <c r="J1971" s="77"/>
      <c r="K1971" s="77"/>
      <c r="L1971" s="77"/>
      <c r="M1971" s="77"/>
      <c r="N1971" s="77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30"/>
      <c r="AF1971" s="30"/>
      <c r="AG1971" s="30"/>
      <c r="AH1971" s="30"/>
      <c r="AI1971" s="30"/>
      <c r="AJ1971" s="30"/>
      <c r="AK1971" s="30"/>
      <c r="AL1971" s="30"/>
      <c r="AM1971" s="30"/>
      <c r="AN1971" s="30"/>
      <c r="AO1971" s="30"/>
      <c r="AP1971" s="30"/>
      <c r="AQ1971" s="30"/>
      <c r="AR1971" s="30"/>
      <c r="AS1971" s="30"/>
      <c r="AT1971" s="30"/>
      <c r="AU1971" s="30"/>
      <c r="AV1971" s="30"/>
      <c r="AW1971" s="30"/>
      <c r="AX1971" s="30"/>
      <c r="AY1971" s="30"/>
      <c r="AZ1971" s="30"/>
      <c r="BA1971" s="30"/>
      <c r="BB1971" s="30"/>
      <c r="BC1971" s="30"/>
      <c r="BD1971" s="30"/>
      <c r="BE1971" s="30"/>
      <c r="BF1971" s="30"/>
      <c r="BG1971" s="30"/>
      <c r="BH1971" s="30"/>
      <c r="BI1971" s="30"/>
      <c r="BJ1971" s="30"/>
      <c r="BK1971" s="30"/>
      <c r="BL1971" s="30"/>
      <c r="BM1971" s="30"/>
      <c r="BN1971" s="30"/>
      <c r="BO1971" s="30"/>
      <c r="BP1971" s="30"/>
      <c r="BQ1971" s="30"/>
      <c r="BR1971" s="30"/>
      <c r="BS1971" s="30"/>
      <c r="BT1971" s="30"/>
      <c r="BU1971" s="30"/>
      <c r="BV1971" s="30"/>
    </row>
    <row r="1972" spans="1:74" s="31" customFormat="1" ht="15.75" x14ac:dyDescent="0.25">
      <c r="A1972" s="24"/>
      <c r="B1972" s="24"/>
      <c r="C1972" s="30"/>
      <c r="D1972" s="77"/>
      <c r="E1972" s="77"/>
      <c r="F1972" s="77"/>
      <c r="G1972" s="77"/>
      <c r="H1972" s="77"/>
      <c r="I1972" s="77"/>
      <c r="J1972" s="77"/>
      <c r="K1972" s="77"/>
      <c r="L1972" s="77"/>
      <c r="M1972" s="77"/>
      <c r="N1972" s="77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  <c r="AH1972" s="30"/>
      <c r="AI1972" s="30"/>
      <c r="AJ1972" s="30"/>
      <c r="AK1972" s="30"/>
      <c r="AL1972" s="30"/>
      <c r="AM1972" s="30"/>
      <c r="AN1972" s="30"/>
      <c r="AO1972" s="30"/>
      <c r="AP1972" s="30"/>
      <c r="AQ1972" s="30"/>
      <c r="AR1972" s="30"/>
      <c r="AS1972" s="30"/>
      <c r="AT1972" s="30"/>
      <c r="AU1972" s="30"/>
      <c r="AV1972" s="30"/>
      <c r="AW1972" s="30"/>
      <c r="AX1972" s="30"/>
      <c r="AY1972" s="30"/>
      <c r="AZ1972" s="30"/>
      <c r="BA1972" s="30"/>
      <c r="BB1972" s="30"/>
      <c r="BC1972" s="30"/>
      <c r="BD1972" s="30"/>
      <c r="BE1972" s="30"/>
      <c r="BF1972" s="30"/>
      <c r="BG1972" s="30"/>
      <c r="BH1972" s="30"/>
      <c r="BI1972" s="30"/>
      <c r="BJ1972" s="30"/>
      <c r="BK1972" s="30"/>
      <c r="BL1972" s="30"/>
      <c r="BM1972" s="30"/>
      <c r="BN1972" s="30"/>
      <c r="BO1972" s="30"/>
      <c r="BP1972" s="30"/>
      <c r="BQ1972" s="30"/>
      <c r="BR1972" s="30"/>
      <c r="BS1972" s="30"/>
      <c r="BT1972" s="30"/>
      <c r="BU1972" s="30"/>
      <c r="BV1972" s="30"/>
    </row>
    <row r="1973" spans="1:74" s="31" customFormat="1" ht="15.75" x14ac:dyDescent="0.25">
      <c r="A1973" s="24"/>
      <c r="B1973" s="24"/>
      <c r="C1973" s="30"/>
      <c r="D1973" s="77"/>
      <c r="E1973" s="77"/>
      <c r="F1973" s="77"/>
      <c r="G1973" s="77"/>
      <c r="H1973" s="77"/>
      <c r="I1973" s="77"/>
      <c r="J1973" s="77"/>
      <c r="K1973" s="77"/>
      <c r="L1973" s="77"/>
      <c r="M1973" s="77"/>
      <c r="N1973" s="77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  <c r="AH1973" s="30"/>
      <c r="AI1973" s="30"/>
      <c r="AJ1973" s="30"/>
      <c r="AK1973" s="30"/>
      <c r="AL1973" s="30"/>
      <c r="AM1973" s="30"/>
      <c r="AN1973" s="30"/>
      <c r="AO1973" s="30"/>
      <c r="AP1973" s="30"/>
      <c r="AQ1973" s="30"/>
      <c r="AR1973" s="30"/>
      <c r="AS1973" s="30"/>
      <c r="AT1973" s="30"/>
      <c r="AU1973" s="30"/>
      <c r="AV1973" s="30"/>
      <c r="AW1973" s="30"/>
      <c r="AX1973" s="30"/>
      <c r="AY1973" s="30"/>
      <c r="AZ1973" s="30"/>
      <c r="BA1973" s="30"/>
      <c r="BB1973" s="30"/>
      <c r="BC1973" s="30"/>
      <c r="BD1973" s="30"/>
      <c r="BE1973" s="30"/>
      <c r="BF1973" s="30"/>
      <c r="BG1973" s="30"/>
      <c r="BH1973" s="30"/>
      <c r="BI1973" s="30"/>
      <c r="BJ1973" s="30"/>
      <c r="BK1973" s="30"/>
      <c r="BL1973" s="30"/>
      <c r="BM1973" s="30"/>
      <c r="BN1973" s="30"/>
      <c r="BO1973" s="30"/>
      <c r="BP1973" s="30"/>
      <c r="BQ1973" s="30"/>
      <c r="BR1973" s="30"/>
      <c r="BS1973" s="30"/>
      <c r="BT1973" s="30"/>
      <c r="BU1973" s="30"/>
      <c r="BV1973" s="30"/>
    </row>
    <row r="1974" spans="1:74" s="31" customFormat="1" ht="15.75" x14ac:dyDescent="0.25">
      <c r="A1974" s="24"/>
      <c r="B1974" s="24"/>
      <c r="C1974" s="30"/>
      <c r="D1974" s="77"/>
      <c r="E1974" s="77"/>
      <c r="F1974" s="77"/>
      <c r="G1974" s="77"/>
      <c r="H1974" s="77"/>
      <c r="I1974" s="77"/>
      <c r="J1974" s="77"/>
      <c r="K1974" s="77"/>
      <c r="L1974" s="77"/>
      <c r="M1974" s="77"/>
      <c r="N1974" s="77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  <c r="AH1974" s="30"/>
      <c r="AI1974" s="30"/>
      <c r="AJ1974" s="30"/>
      <c r="AK1974" s="30"/>
      <c r="AL1974" s="30"/>
      <c r="AM1974" s="30"/>
      <c r="AN1974" s="30"/>
      <c r="AO1974" s="30"/>
      <c r="AP1974" s="30"/>
      <c r="AQ1974" s="30"/>
      <c r="AR1974" s="30"/>
      <c r="AS1974" s="30"/>
      <c r="AT1974" s="30"/>
      <c r="AU1974" s="30"/>
      <c r="AV1974" s="30"/>
      <c r="AW1974" s="30"/>
      <c r="AX1974" s="30"/>
      <c r="AY1974" s="30"/>
      <c r="AZ1974" s="30"/>
      <c r="BA1974" s="30"/>
      <c r="BB1974" s="30"/>
      <c r="BC1974" s="30"/>
      <c r="BD1974" s="30"/>
      <c r="BE1974" s="30"/>
      <c r="BF1974" s="30"/>
      <c r="BG1974" s="30"/>
      <c r="BH1974" s="30"/>
      <c r="BI1974" s="30"/>
      <c r="BJ1974" s="30"/>
      <c r="BK1974" s="30"/>
      <c r="BL1974" s="30"/>
      <c r="BM1974" s="30"/>
      <c r="BN1974" s="30"/>
      <c r="BO1974" s="30"/>
      <c r="BP1974" s="30"/>
      <c r="BQ1974" s="30"/>
      <c r="BR1974" s="30"/>
      <c r="BS1974" s="30"/>
      <c r="BT1974" s="30"/>
      <c r="BU1974" s="30"/>
      <c r="BV1974" s="30"/>
    </row>
    <row r="1975" spans="1:74" s="31" customFormat="1" ht="15.75" x14ac:dyDescent="0.25">
      <c r="A1975" s="24"/>
      <c r="B1975" s="24"/>
      <c r="C1975" s="30"/>
      <c r="D1975" s="77"/>
      <c r="E1975" s="77"/>
      <c r="F1975" s="77"/>
      <c r="G1975" s="77"/>
      <c r="H1975" s="77"/>
      <c r="I1975" s="77"/>
      <c r="J1975" s="77"/>
      <c r="K1975" s="77"/>
      <c r="L1975" s="77"/>
      <c r="M1975" s="77"/>
      <c r="N1975" s="77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30"/>
      <c r="AF1975" s="30"/>
      <c r="AG1975" s="30"/>
      <c r="AH1975" s="30"/>
      <c r="AI1975" s="30"/>
      <c r="AJ1975" s="30"/>
      <c r="AK1975" s="30"/>
      <c r="AL1975" s="30"/>
      <c r="AM1975" s="30"/>
      <c r="AN1975" s="30"/>
      <c r="AO1975" s="30"/>
      <c r="AP1975" s="30"/>
      <c r="AQ1975" s="30"/>
      <c r="AR1975" s="30"/>
      <c r="AS1975" s="30"/>
      <c r="AT1975" s="30"/>
      <c r="AU1975" s="30"/>
      <c r="AV1975" s="30"/>
      <c r="AW1975" s="30"/>
      <c r="AX1975" s="30"/>
      <c r="AY1975" s="30"/>
      <c r="AZ1975" s="30"/>
      <c r="BA1975" s="30"/>
      <c r="BB1975" s="30"/>
      <c r="BC1975" s="30"/>
      <c r="BD1975" s="30"/>
      <c r="BE1975" s="30"/>
      <c r="BF1975" s="30"/>
      <c r="BG1975" s="30"/>
      <c r="BH1975" s="30"/>
      <c r="BI1975" s="30"/>
      <c r="BJ1975" s="30"/>
      <c r="BK1975" s="30"/>
      <c r="BL1975" s="30"/>
      <c r="BM1975" s="30"/>
      <c r="BN1975" s="30"/>
      <c r="BO1975" s="30"/>
      <c r="BP1975" s="30"/>
      <c r="BQ1975" s="30"/>
      <c r="BR1975" s="30"/>
      <c r="BS1975" s="30"/>
      <c r="BT1975" s="30"/>
      <c r="BU1975" s="30"/>
      <c r="BV1975" s="30"/>
    </row>
    <row r="1976" spans="1:74" s="31" customFormat="1" ht="15.75" x14ac:dyDescent="0.25">
      <c r="A1976" s="24"/>
      <c r="B1976" s="24"/>
      <c r="C1976" s="30"/>
      <c r="D1976" s="77"/>
      <c r="E1976" s="77"/>
      <c r="F1976" s="77"/>
      <c r="G1976" s="77"/>
      <c r="H1976" s="77"/>
      <c r="I1976" s="77"/>
      <c r="J1976" s="77"/>
      <c r="K1976" s="77"/>
      <c r="L1976" s="77"/>
      <c r="M1976" s="77"/>
      <c r="N1976" s="77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30"/>
      <c r="AF1976" s="30"/>
      <c r="AG1976" s="30"/>
      <c r="AH1976" s="30"/>
      <c r="AI1976" s="30"/>
      <c r="AJ1976" s="30"/>
      <c r="AK1976" s="30"/>
      <c r="AL1976" s="30"/>
      <c r="AM1976" s="30"/>
      <c r="AN1976" s="30"/>
      <c r="AO1976" s="30"/>
      <c r="AP1976" s="30"/>
      <c r="AQ1976" s="30"/>
      <c r="AR1976" s="30"/>
      <c r="AS1976" s="30"/>
      <c r="AT1976" s="30"/>
      <c r="AU1976" s="30"/>
      <c r="AV1976" s="30"/>
      <c r="AW1976" s="30"/>
      <c r="AX1976" s="30"/>
      <c r="AY1976" s="30"/>
      <c r="AZ1976" s="30"/>
      <c r="BA1976" s="30"/>
      <c r="BB1976" s="30"/>
      <c r="BC1976" s="30"/>
      <c r="BD1976" s="30"/>
      <c r="BE1976" s="30"/>
      <c r="BF1976" s="30"/>
      <c r="BG1976" s="30"/>
      <c r="BH1976" s="30"/>
      <c r="BI1976" s="30"/>
      <c r="BJ1976" s="30"/>
      <c r="BK1976" s="30"/>
      <c r="BL1976" s="30"/>
      <c r="BM1976" s="30"/>
      <c r="BN1976" s="30"/>
      <c r="BO1976" s="30"/>
      <c r="BP1976" s="30"/>
      <c r="BQ1976" s="30"/>
      <c r="BR1976" s="30"/>
      <c r="BS1976" s="30"/>
      <c r="BT1976" s="30"/>
      <c r="BU1976" s="30"/>
      <c r="BV1976" s="30"/>
    </row>
    <row r="1977" spans="1:74" s="31" customFormat="1" ht="15.75" x14ac:dyDescent="0.25">
      <c r="A1977" s="24"/>
      <c r="B1977" s="24"/>
      <c r="C1977" s="30"/>
      <c r="D1977" s="77"/>
      <c r="E1977" s="77"/>
      <c r="F1977" s="77"/>
      <c r="G1977" s="77"/>
      <c r="H1977" s="77"/>
      <c r="I1977" s="77"/>
      <c r="J1977" s="77"/>
      <c r="K1977" s="77"/>
      <c r="L1977" s="77"/>
      <c r="M1977" s="77"/>
      <c r="N1977" s="77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30"/>
      <c r="AF1977" s="30"/>
      <c r="AG1977" s="30"/>
      <c r="AH1977" s="30"/>
      <c r="AI1977" s="30"/>
      <c r="AJ1977" s="30"/>
      <c r="AK1977" s="30"/>
      <c r="AL1977" s="30"/>
      <c r="AM1977" s="30"/>
      <c r="AN1977" s="30"/>
      <c r="AO1977" s="30"/>
      <c r="AP1977" s="30"/>
      <c r="AQ1977" s="30"/>
      <c r="AR1977" s="30"/>
      <c r="AS1977" s="30"/>
      <c r="AT1977" s="30"/>
      <c r="AU1977" s="30"/>
      <c r="AV1977" s="30"/>
      <c r="AW1977" s="30"/>
      <c r="AX1977" s="30"/>
      <c r="AY1977" s="30"/>
      <c r="AZ1977" s="30"/>
      <c r="BA1977" s="30"/>
      <c r="BB1977" s="30"/>
      <c r="BC1977" s="30"/>
      <c r="BD1977" s="30"/>
      <c r="BE1977" s="30"/>
      <c r="BF1977" s="30"/>
      <c r="BG1977" s="30"/>
      <c r="BH1977" s="30"/>
      <c r="BI1977" s="30"/>
      <c r="BJ1977" s="30"/>
      <c r="BK1977" s="30"/>
      <c r="BL1977" s="30"/>
      <c r="BM1977" s="30"/>
      <c r="BN1977" s="30"/>
      <c r="BO1977" s="30"/>
      <c r="BP1977" s="30"/>
      <c r="BQ1977" s="30"/>
      <c r="BR1977" s="30"/>
      <c r="BS1977" s="30"/>
      <c r="BT1977" s="30"/>
      <c r="BU1977" s="30"/>
      <c r="BV1977" s="30"/>
    </row>
    <row r="1978" spans="1:74" s="31" customFormat="1" ht="15.75" x14ac:dyDescent="0.25">
      <c r="A1978" s="24"/>
      <c r="B1978" s="24"/>
      <c r="C1978" s="30"/>
      <c r="D1978" s="77"/>
      <c r="E1978" s="77"/>
      <c r="F1978" s="77"/>
      <c r="G1978" s="77"/>
      <c r="H1978" s="77"/>
      <c r="I1978" s="77"/>
      <c r="J1978" s="77"/>
      <c r="K1978" s="77"/>
      <c r="L1978" s="77"/>
      <c r="M1978" s="77"/>
      <c r="N1978" s="77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  <c r="AH1978" s="30"/>
      <c r="AI1978" s="30"/>
      <c r="AJ1978" s="30"/>
      <c r="AK1978" s="30"/>
      <c r="AL1978" s="30"/>
      <c r="AM1978" s="30"/>
      <c r="AN1978" s="30"/>
      <c r="AO1978" s="30"/>
      <c r="AP1978" s="30"/>
      <c r="AQ1978" s="30"/>
      <c r="AR1978" s="30"/>
      <c r="AS1978" s="30"/>
      <c r="AT1978" s="30"/>
      <c r="AU1978" s="30"/>
      <c r="AV1978" s="30"/>
      <c r="AW1978" s="30"/>
      <c r="AX1978" s="30"/>
      <c r="AY1978" s="30"/>
      <c r="AZ1978" s="30"/>
      <c r="BA1978" s="30"/>
      <c r="BB1978" s="30"/>
      <c r="BC1978" s="30"/>
      <c r="BD1978" s="30"/>
      <c r="BE1978" s="30"/>
      <c r="BF1978" s="30"/>
      <c r="BG1978" s="30"/>
      <c r="BH1978" s="30"/>
      <c r="BI1978" s="30"/>
      <c r="BJ1978" s="30"/>
      <c r="BK1978" s="30"/>
      <c r="BL1978" s="30"/>
      <c r="BM1978" s="30"/>
      <c r="BN1978" s="30"/>
      <c r="BO1978" s="30"/>
      <c r="BP1978" s="30"/>
      <c r="BQ1978" s="30"/>
      <c r="BR1978" s="30"/>
      <c r="BS1978" s="30"/>
      <c r="BT1978" s="30"/>
      <c r="BU1978" s="30"/>
      <c r="BV1978" s="30"/>
    </row>
    <row r="1979" spans="1:74" s="31" customFormat="1" ht="15.75" x14ac:dyDescent="0.25">
      <c r="A1979" s="24"/>
      <c r="B1979" s="24"/>
      <c r="C1979" s="30"/>
      <c r="D1979" s="77"/>
      <c r="E1979" s="77"/>
      <c r="F1979" s="77"/>
      <c r="G1979" s="77"/>
      <c r="H1979" s="77"/>
      <c r="I1979" s="77"/>
      <c r="J1979" s="77"/>
      <c r="K1979" s="77"/>
      <c r="L1979" s="77"/>
      <c r="M1979" s="77"/>
      <c r="N1979" s="77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30"/>
      <c r="AF1979" s="30"/>
      <c r="AG1979" s="30"/>
      <c r="AH1979" s="30"/>
      <c r="AI1979" s="30"/>
      <c r="AJ1979" s="30"/>
      <c r="AK1979" s="30"/>
      <c r="AL1979" s="30"/>
      <c r="AM1979" s="30"/>
      <c r="AN1979" s="30"/>
      <c r="AO1979" s="30"/>
      <c r="AP1979" s="30"/>
      <c r="AQ1979" s="30"/>
      <c r="AR1979" s="30"/>
      <c r="AS1979" s="30"/>
      <c r="AT1979" s="30"/>
      <c r="AU1979" s="30"/>
      <c r="AV1979" s="30"/>
      <c r="AW1979" s="30"/>
      <c r="AX1979" s="30"/>
      <c r="AY1979" s="30"/>
      <c r="AZ1979" s="30"/>
      <c r="BA1979" s="30"/>
      <c r="BB1979" s="30"/>
      <c r="BC1979" s="30"/>
      <c r="BD1979" s="30"/>
      <c r="BE1979" s="30"/>
      <c r="BF1979" s="30"/>
      <c r="BG1979" s="30"/>
      <c r="BH1979" s="30"/>
      <c r="BI1979" s="30"/>
      <c r="BJ1979" s="30"/>
      <c r="BK1979" s="30"/>
      <c r="BL1979" s="30"/>
      <c r="BM1979" s="30"/>
      <c r="BN1979" s="30"/>
      <c r="BO1979" s="30"/>
      <c r="BP1979" s="30"/>
      <c r="BQ1979" s="30"/>
      <c r="BR1979" s="30"/>
      <c r="BS1979" s="30"/>
      <c r="BT1979" s="30"/>
      <c r="BU1979" s="30"/>
      <c r="BV1979" s="30"/>
    </row>
    <row r="1980" spans="1:74" s="31" customFormat="1" ht="15.75" x14ac:dyDescent="0.25">
      <c r="A1980" s="24"/>
      <c r="B1980" s="24"/>
      <c r="C1980" s="30"/>
      <c r="D1980" s="77"/>
      <c r="E1980" s="77"/>
      <c r="F1980" s="77"/>
      <c r="G1980" s="77"/>
      <c r="H1980" s="77"/>
      <c r="I1980" s="77"/>
      <c r="J1980" s="77"/>
      <c r="K1980" s="77"/>
      <c r="L1980" s="77"/>
      <c r="M1980" s="77"/>
      <c r="N1980" s="77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  <c r="AH1980" s="30"/>
      <c r="AI1980" s="30"/>
      <c r="AJ1980" s="30"/>
      <c r="AK1980" s="30"/>
      <c r="AL1980" s="30"/>
      <c r="AM1980" s="30"/>
      <c r="AN1980" s="30"/>
      <c r="AO1980" s="30"/>
      <c r="AP1980" s="30"/>
      <c r="AQ1980" s="30"/>
      <c r="AR1980" s="30"/>
      <c r="AS1980" s="30"/>
      <c r="AT1980" s="30"/>
      <c r="AU1980" s="30"/>
      <c r="AV1980" s="30"/>
      <c r="AW1980" s="30"/>
      <c r="AX1980" s="30"/>
      <c r="AY1980" s="30"/>
      <c r="AZ1980" s="30"/>
      <c r="BA1980" s="30"/>
      <c r="BB1980" s="30"/>
      <c r="BC1980" s="30"/>
      <c r="BD1980" s="30"/>
      <c r="BE1980" s="30"/>
      <c r="BF1980" s="30"/>
      <c r="BG1980" s="30"/>
      <c r="BH1980" s="30"/>
      <c r="BI1980" s="30"/>
      <c r="BJ1980" s="30"/>
      <c r="BK1980" s="30"/>
      <c r="BL1980" s="30"/>
      <c r="BM1980" s="30"/>
      <c r="BN1980" s="30"/>
      <c r="BO1980" s="30"/>
      <c r="BP1980" s="30"/>
      <c r="BQ1980" s="30"/>
      <c r="BR1980" s="30"/>
      <c r="BS1980" s="30"/>
      <c r="BT1980" s="30"/>
      <c r="BU1980" s="30"/>
      <c r="BV1980" s="30"/>
    </row>
    <row r="1981" spans="1:74" s="31" customFormat="1" ht="15.75" x14ac:dyDescent="0.25">
      <c r="A1981" s="24"/>
      <c r="B1981" s="24"/>
      <c r="C1981" s="30"/>
      <c r="D1981" s="77"/>
      <c r="E1981" s="77"/>
      <c r="F1981" s="77"/>
      <c r="G1981" s="77"/>
      <c r="H1981" s="77"/>
      <c r="I1981" s="77"/>
      <c r="J1981" s="77"/>
      <c r="K1981" s="77"/>
      <c r="L1981" s="77"/>
      <c r="M1981" s="77"/>
      <c r="N1981" s="77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30"/>
      <c r="AF1981" s="30"/>
      <c r="AG1981" s="30"/>
      <c r="AH1981" s="30"/>
      <c r="AI1981" s="30"/>
      <c r="AJ1981" s="30"/>
      <c r="AK1981" s="30"/>
      <c r="AL1981" s="30"/>
      <c r="AM1981" s="30"/>
      <c r="AN1981" s="30"/>
      <c r="AO1981" s="30"/>
      <c r="AP1981" s="30"/>
      <c r="AQ1981" s="30"/>
      <c r="AR1981" s="30"/>
      <c r="AS1981" s="30"/>
      <c r="AT1981" s="30"/>
      <c r="AU1981" s="30"/>
      <c r="AV1981" s="30"/>
      <c r="AW1981" s="30"/>
      <c r="AX1981" s="30"/>
      <c r="AY1981" s="30"/>
      <c r="AZ1981" s="30"/>
      <c r="BA1981" s="30"/>
      <c r="BB1981" s="30"/>
      <c r="BC1981" s="30"/>
      <c r="BD1981" s="30"/>
      <c r="BE1981" s="30"/>
      <c r="BF1981" s="30"/>
      <c r="BG1981" s="30"/>
      <c r="BH1981" s="30"/>
      <c r="BI1981" s="30"/>
      <c r="BJ1981" s="30"/>
      <c r="BK1981" s="30"/>
      <c r="BL1981" s="30"/>
      <c r="BM1981" s="30"/>
      <c r="BN1981" s="30"/>
      <c r="BO1981" s="30"/>
      <c r="BP1981" s="30"/>
      <c r="BQ1981" s="30"/>
      <c r="BR1981" s="30"/>
      <c r="BS1981" s="30"/>
      <c r="BT1981" s="30"/>
      <c r="BU1981" s="30"/>
      <c r="BV1981" s="30"/>
    </row>
    <row r="1982" spans="1:74" s="31" customFormat="1" ht="15.75" x14ac:dyDescent="0.25">
      <c r="A1982" s="24"/>
      <c r="B1982" s="24"/>
      <c r="C1982" s="30"/>
      <c r="D1982" s="77"/>
      <c r="E1982" s="77"/>
      <c r="F1982" s="77"/>
      <c r="G1982" s="77"/>
      <c r="H1982" s="77"/>
      <c r="I1982" s="77"/>
      <c r="J1982" s="77"/>
      <c r="K1982" s="77"/>
      <c r="L1982" s="77"/>
      <c r="M1982" s="77"/>
      <c r="N1982" s="77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  <c r="AH1982" s="30"/>
      <c r="AI1982" s="30"/>
      <c r="AJ1982" s="30"/>
      <c r="AK1982" s="30"/>
      <c r="AL1982" s="30"/>
      <c r="AM1982" s="30"/>
      <c r="AN1982" s="30"/>
      <c r="AO1982" s="30"/>
      <c r="AP1982" s="30"/>
      <c r="AQ1982" s="30"/>
      <c r="AR1982" s="30"/>
      <c r="AS1982" s="30"/>
      <c r="AT1982" s="30"/>
      <c r="AU1982" s="30"/>
      <c r="AV1982" s="30"/>
      <c r="AW1982" s="30"/>
      <c r="AX1982" s="30"/>
      <c r="AY1982" s="30"/>
      <c r="AZ1982" s="30"/>
      <c r="BA1982" s="30"/>
      <c r="BB1982" s="30"/>
      <c r="BC1982" s="30"/>
      <c r="BD1982" s="30"/>
      <c r="BE1982" s="30"/>
      <c r="BF1982" s="30"/>
      <c r="BG1982" s="30"/>
      <c r="BH1982" s="30"/>
      <c r="BI1982" s="30"/>
      <c r="BJ1982" s="30"/>
      <c r="BK1982" s="30"/>
      <c r="BL1982" s="30"/>
      <c r="BM1982" s="30"/>
      <c r="BN1982" s="30"/>
      <c r="BO1982" s="30"/>
      <c r="BP1982" s="30"/>
      <c r="BQ1982" s="30"/>
      <c r="BR1982" s="30"/>
      <c r="BS1982" s="30"/>
      <c r="BT1982" s="30"/>
      <c r="BU1982" s="30"/>
      <c r="BV1982" s="30"/>
    </row>
    <row r="1983" spans="1:74" s="31" customFormat="1" ht="15.75" x14ac:dyDescent="0.25">
      <c r="A1983" s="24"/>
      <c r="B1983" s="24"/>
      <c r="C1983" s="30"/>
      <c r="D1983" s="77"/>
      <c r="E1983" s="77"/>
      <c r="F1983" s="77"/>
      <c r="G1983" s="77"/>
      <c r="H1983" s="77"/>
      <c r="I1983" s="77"/>
      <c r="J1983" s="77"/>
      <c r="K1983" s="77"/>
      <c r="L1983" s="77"/>
      <c r="M1983" s="77"/>
      <c r="N1983" s="77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  <c r="AH1983" s="30"/>
      <c r="AI1983" s="30"/>
      <c r="AJ1983" s="30"/>
      <c r="AK1983" s="30"/>
      <c r="AL1983" s="30"/>
      <c r="AM1983" s="30"/>
      <c r="AN1983" s="30"/>
      <c r="AO1983" s="30"/>
      <c r="AP1983" s="30"/>
      <c r="AQ1983" s="30"/>
      <c r="AR1983" s="30"/>
      <c r="AS1983" s="30"/>
      <c r="AT1983" s="30"/>
      <c r="AU1983" s="30"/>
      <c r="AV1983" s="30"/>
      <c r="AW1983" s="30"/>
      <c r="AX1983" s="30"/>
      <c r="AY1983" s="30"/>
      <c r="AZ1983" s="30"/>
      <c r="BA1983" s="30"/>
      <c r="BB1983" s="30"/>
      <c r="BC1983" s="30"/>
      <c r="BD1983" s="30"/>
      <c r="BE1983" s="30"/>
      <c r="BF1983" s="30"/>
      <c r="BG1983" s="30"/>
      <c r="BH1983" s="30"/>
      <c r="BI1983" s="30"/>
      <c r="BJ1983" s="30"/>
      <c r="BK1983" s="30"/>
      <c r="BL1983" s="30"/>
      <c r="BM1983" s="30"/>
      <c r="BN1983" s="30"/>
      <c r="BO1983" s="30"/>
      <c r="BP1983" s="30"/>
      <c r="BQ1983" s="30"/>
      <c r="BR1983" s="30"/>
      <c r="BS1983" s="30"/>
      <c r="BT1983" s="30"/>
      <c r="BU1983" s="30"/>
      <c r="BV1983" s="30"/>
    </row>
    <row r="1984" spans="1:74" s="31" customFormat="1" ht="15.75" x14ac:dyDescent="0.25">
      <c r="A1984" s="24"/>
      <c r="B1984" s="24"/>
      <c r="C1984" s="30"/>
      <c r="D1984" s="77"/>
      <c r="E1984" s="77"/>
      <c r="F1984" s="77"/>
      <c r="G1984" s="77"/>
      <c r="H1984" s="77"/>
      <c r="I1984" s="77"/>
      <c r="J1984" s="77"/>
      <c r="K1984" s="77"/>
      <c r="L1984" s="77"/>
      <c r="M1984" s="77"/>
      <c r="N1984" s="77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30"/>
      <c r="AF1984" s="30"/>
      <c r="AG1984" s="30"/>
      <c r="AH1984" s="30"/>
      <c r="AI1984" s="30"/>
      <c r="AJ1984" s="30"/>
      <c r="AK1984" s="30"/>
      <c r="AL1984" s="30"/>
      <c r="AM1984" s="30"/>
      <c r="AN1984" s="30"/>
      <c r="AO1984" s="30"/>
      <c r="AP1984" s="30"/>
      <c r="AQ1984" s="30"/>
      <c r="AR1984" s="30"/>
      <c r="AS1984" s="30"/>
      <c r="AT1984" s="30"/>
      <c r="AU1984" s="30"/>
      <c r="AV1984" s="30"/>
      <c r="AW1984" s="30"/>
      <c r="AX1984" s="30"/>
      <c r="AY1984" s="30"/>
      <c r="AZ1984" s="30"/>
      <c r="BA1984" s="30"/>
      <c r="BB1984" s="30"/>
      <c r="BC1984" s="30"/>
      <c r="BD1984" s="30"/>
      <c r="BE1984" s="30"/>
      <c r="BF1984" s="30"/>
      <c r="BG1984" s="30"/>
      <c r="BH1984" s="30"/>
      <c r="BI1984" s="30"/>
      <c r="BJ1984" s="30"/>
      <c r="BK1984" s="30"/>
      <c r="BL1984" s="30"/>
      <c r="BM1984" s="30"/>
      <c r="BN1984" s="30"/>
      <c r="BO1984" s="30"/>
      <c r="BP1984" s="30"/>
      <c r="BQ1984" s="30"/>
      <c r="BR1984" s="30"/>
      <c r="BS1984" s="30"/>
      <c r="BT1984" s="30"/>
      <c r="BU1984" s="30"/>
      <c r="BV1984" s="30"/>
    </row>
    <row r="1985" spans="1:74" s="31" customFormat="1" ht="15.75" x14ac:dyDescent="0.25">
      <c r="A1985" s="24"/>
      <c r="B1985" s="24"/>
      <c r="C1985" s="30"/>
      <c r="D1985" s="77"/>
      <c r="E1985" s="77"/>
      <c r="F1985" s="77"/>
      <c r="G1985" s="77"/>
      <c r="H1985" s="77"/>
      <c r="I1985" s="77"/>
      <c r="J1985" s="77"/>
      <c r="K1985" s="77"/>
      <c r="L1985" s="77"/>
      <c r="M1985" s="77"/>
      <c r="N1985" s="77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  <c r="AH1985" s="30"/>
      <c r="AI1985" s="30"/>
      <c r="AJ1985" s="30"/>
      <c r="AK1985" s="30"/>
      <c r="AL1985" s="30"/>
      <c r="AM1985" s="30"/>
      <c r="AN1985" s="30"/>
      <c r="AO1985" s="30"/>
      <c r="AP1985" s="30"/>
      <c r="AQ1985" s="30"/>
      <c r="AR1985" s="30"/>
      <c r="AS1985" s="30"/>
      <c r="AT1985" s="30"/>
      <c r="AU1985" s="30"/>
      <c r="AV1985" s="30"/>
      <c r="AW1985" s="30"/>
      <c r="AX1985" s="30"/>
      <c r="AY1985" s="30"/>
      <c r="AZ1985" s="30"/>
      <c r="BA1985" s="30"/>
      <c r="BB1985" s="30"/>
      <c r="BC1985" s="30"/>
      <c r="BD1985" s="30"/>
      <c r="BE1985" s="30"/>
      <c r="BF1985" s="30"/>
      <c r="BG1985" s="30"/>
      <c r="BH1985" s="30"/>
      <c r="BI1985" s="30"/>
      <c r="BJ1985" s="30"/>
      <c r="BK1985" s="30"/>
      <c r="BL1985" s="30"/>
      <c r="BM1985" s="30"/>
      <c r="BN1985" s="30"/>
      <c r="BO1985" s="30"/>
      <c r="BP1985" s="30"/>
      <c r="BQ1985" s="30"/>
      <c r="BR1985" s="30"/>
      <c r="BS1985" s="30"/>
      <c r="BT1985" s="30"/>
      <c r="BU1985" s="30"/>
      <c r="BV1985" s="30"/>
    </row>
    <row r="1986" spans="1:74" s="31" customFormat="1" ht="15.75" x14ac:dyDescent="0.25">
      <c r="A1986" s="24"/>
      <c r="B1986" s="24"/>
      <c r="C1986" s="30"/>
      <c r="D1986" s="77"/>
      <c r="E1986" s="77"/>
      <c r="F1986" s="77"/>
      <c r="G1986" s="77"/>
      <c r="H1986" s="77"/>
      <c r="I1986" s="77"/>
      <c r="J1986" s="77"/>
      <c r="K1986" s="77"/>
      <c r="L1986" s="77"/>
      <c r="M1986" s="77"/>
      <c r="N1986" s="77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  <c r="AH1986" s="30"/>
      <c r="AI1986" s="30"/>
      <c r="AJ1986" s="30"/>
      <c r="AK1986" s="30"/>
      <c r="AL1986" s="30"/>
      <c r="AM1986" s="30"/>
      <c r="AN1986" s="30"/>
      <c r="AO1986" s="30"/>
      <c r="AP1986" s="30"/>
      <c r="AQ1986" s="30"/>
      <c r="AR1986" s="30"/>
      <c r="AS1986" s="30"/>
      <c r="AT1986" s="30"/>
      <c r="AU1986" s="30"/>
      <c r="AV1986" s="30"/>
      <c r="AW1986" s="30"/>
      <c r="AX1986" s="30"/>
      <c r="AY1986" s="30"/>
      <c r="AZ1986" s="30"/>
      <c r="BA1986" s="30"/>
      <c r="BB1986" s="30"/>
      <c r="BC1986" s="30"/>
      <c r="BD1986" s="30"/>
      <c r="BE1986" s="30"/>
      <c r="BF1986" s="30"/>
      <c r="BG1986" s="30"/>
      <c r="BH1986" s="30"/>
      <c r="BI1986" s="30"/>
      <c r="BJ1986" s="30"/>
      <c r="BK1986" s="30"/>
      <c r="BL1986" s="30"/>
      <c r="BM1986" s="30"/>
      <c r="BN1986" s="30"/>
      <c r="BO1986" s="30"/>
      <c r="BP1986" s="30"/>
      <c r="BQ1986" s="30"/>
      <c r="BR1986" s="30"/>
      <c r="BS1986" s="30"/>
      <c r="BT1986" s="30"/>
      <c r="BU1986" s="30"/>
      <c r="BV1986" s="30"/>
    </row>
    <row r="1987" spans="1:74" s="31" customFormat="1" ht="15.75" x14ac:dyDescent="0.25">
      <c r="A1987" s="24"/>
      <c r="B1987" s="24"/>
      <c r="C1987" s="30"/>
      <c r="D1987" s="77"/>
      <c r="E1987" s="77"/>
      <c r="F1987" s="77"/>
      <c r="G1987" s="77"/>
      <c r="H1987" s="77"/>
      <c r="I1987" s="77"/>
      <c r="J1987" s="77"/>
      <c r="K1987" s="77"/>
      <c r="L1987" s="77"/>
      <c r="M1987" s="77"/>
      <c r="N1987" s="77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30"/>
      <c r="AF1987" s="30"/>
      <c r="AG1987" s="30"/>
      <c r="AH1987" s="30"/>
      <c r="AI1987" s="30"/>
      <c r="AJ1987" s="30"/>
      <c r="AK1987" s="30"/>
      <c r="AL1987" s="30"/>
      <c r="AM1987" s="30"/>
      <c r="AN1987" s="30"/>
      <c r="AO1987" s="30"/>
      <c r="AP1987" s="30"/>
      <c r="AQ1987" s="30"/>
      <c r="AR1987" s="30"/>
      <c r="AS1987" s="30"/>
      <c r="AT1987" s="30"/>
      <c r="AU1987" s="30"/>
      <c r="AV1987" s="30"/>
      <c r="AW1987" s="30"/>
      <c r="AX1987" s="30"/>
      <c r="AY1987" s="30"/>
      <c r="AZ1987" s="30"/>
      <c r="BA1987" s="30"/>
      <c r="BB1987" s="30"/>
      <c r="BC1987" s="30"/>
      <c r="BD1987" s="30"/>
      <c r="BE1987" s="30"/>
      <c r="BF1987" s="30"/>
      <c r="BG1987" s="30"/>
      <c r="BH1987" s="30"/>
      <c r="BI1987" s="30"/>
      <c r="BJ1987" s="30"/>
      <c r="BK1987" s="30"/>
      <c r="BL1987" s="30"/>
      <c r="BM1987" s="30"/>
      <c r="BN1987" s="30"/>
      <c r="BO1987" s="30"/>
      <c r="BP1987" s="30"/>
      <c r="BQ1987" s="30"/>
      <c r="BR1987" s="30"/>
      <c r="BS1987" s="30"/>
      <c r="BT1987" s="30"/>
      <c r="BU1987" s="30"/>
      <c r="BV1987" s="30"/>
    </row>
    <row r="1988" spans="1:74" s="31" customFormat="1" ht="15.75" x14ac:dyDescent="0.25">
      <c r="A1988" s="24"/>
      <c r="B1988" s="24"/>
      <c r="C1988" s="30"/>
      <c r="D1988" s="77"/>
      <c r="E1988" s="77"/>
      <c r="F1988" s="77"/>
      <c r="G1988" s="77"/>
      <c r="H1988" s="77"/>
      <c r="I1988" s="77"/>
      <c r="J1988" s="77"/>
      <c r="K1988" s="77"/>
      <c r="L1988" s="77"/>
      <c r="M1988" s="77"/>
      <c r="N1988" s="77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  <c r="AH1988" s="30"/>
      <c r="AI1988" s="30"/>
      <c r="AJ1988" s="30"/>
      <c r="AK1988" s="30"/>
      <c r="AL1988" s="30"/>
      <c r="AM1988" s="30"/>
      <c r="AN1988" s="30"/>
      <c r="AO1988" s="30"/>
      <c r="AP1988" s="30"/>
      <c r="AQ1988" s="30"/>
      <c r="AR1988" s="30"/>
      <c r="AS1988" s="30"/>
      <c r="AT1988" s="30"/>
      <c r="AU1988" s="30"/>
      <c r="AV1988" s="30"/>
      <c r="AW1988" s="30"/>
      <c r="AX1988" s="30"/>
      <c r="AY1988" s="30"/>
      <c r="AZ1988" s="30"/>
      <c r="BA1988" s="30"/>
      <c r="BB1988" s="30"/>
      <c r="BC1988" s="30"/>
      <c r="BD1988" s="30"/>
      <c r="BE1988" s="30"/>
      <c r="BF1988" s="30"/>
      <c r="BG1988" s="30"/>
      <c r="BH1988" s="30"/>
      <c r="BI1988" s="30"/>
      <c r="BJ1988" s="30"/>
      <c r="BK1988" s="30"/>
      <c r="BL1988" s="30"/>
      <c r="BM1988" s="30"/>
      <c r="BN1988" s="30"/>
      <c r="BO1988" s="30"/>
      <c r="BP1988" s="30"/>
      <c r="BQ1988" s="30"/>
      <c r="BR1988" s="30"/>
      <c r="BS1988" s="30"/>
      <c r="BT1988" s="30"/>
      <c r="BU1988" s="30"/>
      <c r="BV1988" s="30"/>
    </row>
    <row r="1989" spans="1:74" s="31" customFormat="1" ht="15.75" x14ac:dyDescent="0.25">
      <c r="A1989" s="24"/>
      <c r="B1989" s="24"/>
      <c r="C1989" s="30"/>
      <c r="D1989" s="77"/>
      <c r="E1989" s="77"/>
      <c r="F1989" s="77"/>
      <c r="G1989" s="77"/>
      <c r="H1989" s="77"/>
      <c r="I1989" s="77"/>
      <c r="J1989" s="77"/>
      <c r="K1989" s="77"/>
      <c r="L1989" s="77"/>
      <c r="M1989" s="77"/>
      <c r="N1989" s="77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  <c r="AH1989" s="30"/>
      <c r="AI1989" s="30"/>
      <c r="AJ1989" s="30"/>
      <c r="AK1989" s="30"/>
      <c r="AL1989" s="30"/>
      <c r="AM1989" s="30"/>
      <c r="AN1989" s="30"/>
      <c r="AO1989" s="30"/>
      <c r="AP1989" s="30"/>
      <c r="AQ1989" s="30"/>
      <c r="AR1989" s="30"/>
      <c r="AS1989" s="30"/>
      <c r="AT1989" s="30"/>
      <c r="AU1989" s="30"/>
      <c r="AV1989" s="30"/>
      <c r="AW1989" s="30"/>
      <c r="AX1989" s="30"/>
      <c r="AY1989" s="30"/>
      <c r="AZ1989" s="30"/>
      <c r="BA1989" s="30"/>
      <c r="BB1989" s="30"/>
      <c r="BC1989" s="30"/>
      <c r="BD1989" s="30"/>
      <c r="BE1989" s="30"/>
      <c r="BF1989" s="30"/>
      <c r="BG1989" s="30"/>
      <c r="BH1989" s="30"/>
      <c r="BI1989" s="30"/>
      <c r="BJ1989" s="30"/>
      <c r="BK1989" s="30"/>
      <c r="BL1989" s="30"/>
      <c r="BM1989" s="30"/>
      <c r="BN1989" s="30"/>
      <c r="BO1989" s="30"/>
      <c r="BP1989" s="30"/>
      <c r="BQ1989" s="30"/>
      <c r="BR1989" s="30"/>
      <c r="BS1989" s="30"/>
      <c r="BT1989" s="30"/>
      <c r="BU1989" s="30"/>
      <c r="BV1989" s="30"/>
    </row>
    <row r="1990" spans="1:74" s="31" customFormat="1" ht="15.75" x14ac:dyDescent="0.25">
      <c r="A1990" s="24"/>
      <c r="B1990" s="24"/>
      <c r="C1990" s="30"/>
      <c r="D1990" s="77"/>
      <c r="E1990" s="77"/>
      <c r="F1990" s="77"/>
      <c r="G1990" s="77"/>
      <c r="H1990" s="77"/>
      <c r="I1990" s="77"/>
      <c r="J1990" s="77"/>
      <c r="K1990" s="77"/>
      <c r="L1990" s="77"/>
      <c r="M1990" s="77"/>
      <c r="N1990" s="77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  <c r="AH1990" s="30"/>
      <c r="AI1990" s="30"/>
      <c r="AJ1990" s="30"/>
      <c r="AK1990" s="30"/>
      <c r="AL1990" s="30"/>
      <c r="AM1990" s="30"/>
      <c r="AN1990" s="30"/>
      <c r="AO1990" s="30"/>
      <c r="AP1990" s="30"/>
      <c r="AQ1990" s="30"/>
      <c r="AR1990" s="30"/>
      <c r="AS1990" s="30"/>
      <c r="AT1990" s="30"/>
      <c r="AU1990" s="30"/>
      <c r="AV1990" s="30"/>
      <c r="AW1990" s="30"/>
      <c r="AX1990" s="30"/>
      <c r="AY1990" s="30"/>
      <c r="AZ1990" s="30"/>
      <c r="BA1990" s="30"/>
      <c r="BB1990" s="30"/>
      <c r="BC1990" s="30"/>
      <c r="BD1990" s="30"/>
      <c r="BE1990" s="30"/>
      <c r="BF1990" s="30"/>
      <c r="BG1990" s="30"/>
      <c r="BH1990" s="30"/>
      <c r="BI1990" s="30"/>
      <c r="BJ1990" s="30"/>
      <c r="BK1990" s="30"/>
      <c r="BL1990" s="30"/>
      <c r="BM1990" s="30"/>
      <c r="BN1990" s="30"/>
      <c r="BO1990" s="30"/>
      <c r="BP1990" s="30"/>
      <c r="BQ1990" s="30"/>
      <c r="BR1990" s="30"/>
      <c r="BS1990" s="30"/>
      <c r="BT1990" s="30"/>
      <c r="BU1990" s="30"/>
      <c r="BV1990" s="30"/>
    </row>
    <row r="1991" spans="1:74" s="31" customFormat="1" ht="15.75" x14ac:dyDescent="0.25">
      <c r="A1991" s="24"/>
      <c r="B1991" s="24"/>
      <c r="C1991" s="30"/>
      <c r="D1991" s="77"/>
      <c r="E1991" s="77"/>
      <c r="F1991" s="77"/>
      <c r="G1991" s="77"/>
      <c r="H1991" s="77"/>
      <c r="I1991" s="77"/>
      <c r="J1991" s="77"/>
      <c r="K1991" s="77"/>
      <c r="L1991" s="77"/>
      <c r="M1991" s="77"/>
      <c r="N1991" s="77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  <c r="AH1991" s="30"/>
      <c r="AI1991" s="30"/>
      <c r="AJ1991" s="30"/>
      <c r="AK1991" s="30"/>
      <c r="AL1991" s="30"/>
      <c r="AM1991" s="30"/>
      <c r="AN1991" s="30"/>
      <c r="AO1991" s="30"/>
      <c r="AP1991" s="30"/>
      <c r="AQ1991" s="30"/>
      <c r="AR1991" s="30"/>
      <c r="AS1991" s="30"/>
      <c r="AT1991" s="30"/>
      <c r="AU1991" s="30"/>
      <c r="AV1991" s="30"/>
      <c r="AW1991" s="30"/>
      <c r="AX1991" s="30"/>
      <c r="AY1991" s="30"/>
      <c r="AZ1991" s="30"/>
      <c r="BA1991" s="30"/>
      <c r="BB1991" s="30"/>
      <c r="BC1991" s="30"/>
      <c r="BD1991" s="30"/>
      <c r="BE1991" s="30"/>
      <c r="BF1991" s="30"/>
      <c r="BG1991" s="30"/>
      <c r="BH1991" s="30"/>
      <c r="BI1991" s="30"/>
      <c r="BJ1991" s="30"/>
      <c r="BK1991" s="30"/>
      <c r="BL1991" s="30"/>
      <c r="BM1991" s="30"/>
      <c r="BN1991" s="30"/>
      <c r="BO1991" s="30"/>
      <c r="BP1991" s="30"/>
      <c r="BQ1991" s="30"/>
      <c r="BR1991" s="30"/>
      <c r="BS1991" s="30"/>
      <c r="BT1991" s="30"/>
      <c r="BU1991" s="30"/>
      <c r="BV1991" s="30"/>
    </row>
    <row r="1992" spans="1:74" s="31" customFormat="1" ht="15.75" x14ac:dyDescent="0.25">
      <c r="A1992" s="24"/>
      <c r="B1992" s="24"/>
      <c r="C1992" s="30"/>
      <c r="D1992" s="77"/>
      <c r="E1992" s="77"/>
      <c r="F1992" s="77"/>
      <c r="G1992" s="77"/>
      <c r="H1992" s="77"/>
      <c r="I1992" s="77"/>
      <c r="J1992" s="77"/>
      <c r="K1992" s="77"/>
      <c r="L1992" s="77"/>
      <c r="M1992" s="77"/>
      <c r="N1992" s="77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</row>
    <row r="1993" spans="1:74" s="31" customFormat="1" ht="15.75" x14ac:dyDescent="0.25">
      <c r="A1993" s="24"/>
      <c r="B1993" s="24"/>
      <c r="C1993" s="30"/>
      <c r="D1993" s="77"/>
      <c r="E1993" s="77"/>
      <c r="F1993" s="77"/>
      <c r="G1993" s="77"/>
      <c r="H1993" s="77"/>
      <c r="I1993" s="77"/>
      <c r="J1993" s="77"/>
      <c r="K1993" s="77"/>
      <c r="L1993" s="77"/>
      <c r="M1993" s="77"/>
      <c r="N1993" s="77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  <c r="AH1993" s="30"/>
      <c r="AI1993" s="30"/>
      <c r="AJ1993" s="30"/>
      <c r="AK1993" s="30"/>
      <c r="AL1993" s="30"/>
      <c r="AM1993" s="30"/>
      <c r="AN1993" s="30"/>
      <c r="AO1993" s="30"/>
      <c r="AP1993" s="30"/>
      <c r="AQ1993" s="30"/>
      <c r="AR1993" s="30"/>
      <c r="AS1993" s="30"/>
      <c r="AT1993" s="30"/>
      <c r="AU1993" s="30"/>
      <c r="AV1993" s="30"/>
      <c r="AW1993" s="30"/>
      <c r="AX1993" s="30"/>
      <c r="AY1993" s="30"/>
      <c r="AZ1993" s="30"/>
      <c r="BA1993" s="30"/>
      <c r="BB1993" s="30"/>
      <c r="BC1993" s="30"/>
      <c r="BD1993" s="30"/>
      <c r="BE1993" s="30"/>
      <c r="BF1993" s="30"/>
      <c r="BG1993" s="30"/>
      <c r="BH1993" s="30"/>
      <c r="BI1993" s="30"/>
      <c r="BJ1993" s="30"/>
      <c r="BK1993" s="30"/>
      <c r="BL1993" s="30"/>
      <c r="BM1993" s="30"/>
      <c r="BN1993" s="30"/>
      <c r="BO1993" s="30"/>
      <c r="BP1993" s="30"/>
      <c r="BQ1993" s="30"/>
      <c r="BR1993" s="30"/>
      <c r="BS1993" s="30"/>
      <c r="BT1993" s="30"/>
      <c r="BU1993" s="30"/>
      <c r="BV1993" s="30"/>
    </row>
    <row r="1994" spans="1:74" s="31" customFormat="1" ht="15.75" x14ac:dyDescent="0.25">
      <c r="A1994" s="24"/>
      <c r="B1994" s="24"/>
      <c r="C1994" s="30"/>
      <c r="D1994" s="77"/>
      <c r="E1994" s="77"/>
      <c r="F1994" s="77"/>
      <c r="G1994" s="77"/>
      <c r="H1994" s="77"/>
      <c r="I1994" s="77"/>
      <c r="J1994" s="77"/>
      <c r="K1994" s="77"/>
      <c r="L1994" s="77"/>
      <c r="M1994" s="77"/>
      <c r="N1994" s="77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  <c r="AH1994" s="30"/>
      <c r="AI1994" s="30"/>
      <c r="AJ1994" s="30"/>
      <c r="AK1994" s="30"/>
      <c r="AL1994" s="30"/>
      <c r="AM1994" s="30"/>
      <c r="AN1994" s="30"/>
      <c r="AO1994" s="30"/>
      <c r="AP1994" s="30"/>
      <c r="AQ1994" s="30"/>
      <c r="AR1994" s="30"/>
      <c r="AS1994" s="30"/>
      <c r="AT1994" s="30"/>
      <c r="AU1994" s="30"/>
      <c r="AV1994" s="30"/>
      <c r="AW1994" s="30"/>
      <c r="AX1994" s="30"/>
      <c r="AY1994" s="30"/>
      <c r="AZ1994" s="30"/>
      <c r="BA1994" s="30"/>
      <c r="BB1994" s="30"/>
      <c r="BC1994" s="30"/>
      <c r="BD1994" s="30"/>
      <c r="BE1994" s="30"/>
      <c r="BF1994" s="30"/>
      <c r="BG1994" s="30"/>
      <c r="BH1994" s="30"/>
      <c r="BI1994" s="30"/>
      <c r="BJ1994" s="30"/>
      <c r="BK1994" s="30"/>
      <c r="BL1994" s="30"/>
      <c r="BM1994" s="30"/>
      <c r="BN1994" s="30"/>
      <c r="BO1994" s="30"/>
      <c r="BP1994" s="30"/>
      <c r="BQ1994" s="30"/>
      <c r="BR1994" s="30"/>
      <c r="BS1994" s="30"/>
      <c r="BT1994" s="30"/>
      <c r="BU1994" s="30"/>
      <c r="BV1994" s="30"/>
    </row>
    <row r="1995" spans="1:74" s="31" customFormat="1" ht="15.75" x14ac:dyDescent="0.25">
      <c r="A1995" s="24"/>
      <c r="B1995" s="24"/>
      <c r="C1995" s="30"/>
      <c r="D1995" s="77"/>
      <c r="E1995" s="77"/>
      <c r="F1995" s="77"/>
      <c r="G1995" s="77"/>
      <c r="H1995" s="77"/>
      <c r="I1995" s="77"/>
      <c r="J1995" s="77"/>
      <c r="K1995" s="77"/>
      <c r="L1995" s="77"/>
      <c r="M1995" s="77"/>
      <c r="N1995" s="77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30"/>
      <c r="AF1995" s="30"/>
      <c r="AG1995" s="30"/>
      <c r="AH1995" s="30"/>
      <c r="AI1995" s="30"/>
      <c r="AJ1995" s="30"/>
      <c r="AK1995" s="30"/>
      <c r="AL1995" s="30"/>
      <c r="AM1995" s="30"/>
      <c r="AN1995" s="30"/>
      <c r="AO1995" s="30"/>
      <c r="AP1995" s="30"/>
      <c r="AQ1995" s="30"/>
      <c r="AR1995" s="30"/>
      <c r="AS1995" s="30"/>
      <c r="AT1995" s="30"/>
      <c r="AU1995" s="30"/>
      <c r="AV1995" s="30"/>
      <c r="AW1995" s="30"/>
      <c r="AX1995" s="30"/>
      <c r="AY1995" s="30"/>
      <c r="AZ1995" s="30"/>
      <c r="BA1995" s="30"/>
      <c r="BB1995" s="30"/>
      <c r="BC1995" s="30"/>
      <c r="BD1995" s="30"/>
      <c r="BE1995" s="30"/>
      <c r="BF1995" s="30"/>
      <c r="BG1995" s="30"/>
      <c r="BH1995" s="30"/>
      <c r="BI1995" s="30"/>
      <c r="BJ1995" s="30"/>
      <c r="BK1995" s="30"/>
      <c r="BL1995" s="30"/>
      <c r="BM1995" s="30"/>
      <c r="BN1995" s="30"/>
      <c r="BO1995" s="30"/>
      <c r="BP1995" s="30"/>
      <c r="BQ1995" s="30"/>
      <c r="BR1995" s="30"/>
      <c r="BS1995" s="30"/>
      <c r="BT1995" s="30"/>
      <c r="BU1995" s="30"/>
      <c r="BV1995" s="30"/>
    </row>
    <row r="1996" spans="1:74" s="31" customFormat="1" ht="15.75" x14ac:dyDescent="0.25">
      <c r="A1996" s="24"/>
      <c r="B1996" s="24"/>
      <c r="C1996" s="30"/>
      <c r="D1996" s="77"/>
      <c r="E1996" s="77"/>
      <c r="F1996" s="77"/>
      <c r="G1996" s="77"/>
      <c r="H1996" s="77"/>
      <c r="I1996" s="77"/>
      <c r="J1996" s="77"/>
      <c r="K1996" s="77"/>
      <c r="L1996" s="77"/>
      <c r="M1996" s="77"/>
      <c r="N1996" s="77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30"/>
      <c r="AF1996" s="30"/>
      <c r="AG1996" s="30"/>
      <c r="AH1996" s="30"/>
      <c r="AI1996" s="30"/>
      <c r="AJ1996" s="30"/>
      <c r="AK1996" s="30"/>
      <c r="AL1996" s="30"/>
      <c r="AM1996" s="30"/>
      <c r="AN1996" s="30"/>
      <c r="AO1996" s="30"/>
      <c r="AP1996" s="30"/>
      <c r="AQ1996" s="30"/>
      <c r="AR1996" s="30"/>
      <c r="AS1996" s="30"/>
      <c r="AT1996" s="30"/>
      <c r="AU1996" s="30"/>
      <c r="AV1996" s="30"/>
      <c r="AW1996" s="30"/>
      <c r="AX1996" s="30"/>
      <c r="AY1996" s="30"/>
      <c r="AZ1996" s="30"/>
      <c r="BA1996" s="30"/>
      <c r="BB1996" s="30"/>
      <c r="BC1996" s="30"/>
      <c r="BD1996" s="30"/>
      <c r="BE1996" s="30"/>
      <c r="BF1996" s="30"/>
      <c r="BG1996" s="30"/>
      <c r="BH1996" s="30"/>
      <c r="BI1996" s="30"/>
      <c r="BJ1996" s="30"/>
      <c r="BK1996" s="30"/>
      <c r="BL1996" s="30"/>
      <c r="BM1996" s="30"/>
      <c r="BN1996" s="30"/>
      <c r="BO1996" s="30"/>
      <c r="BP1996" s="30"/>
      <c r="BQ1996" s="30"/>
      <c r="BR1996" s="30"/>
      <c r="BS1996" s="30"/>
      <c r="BT1996" s="30"/>
      <c r="BU1996" s="30"/>
      <c r="BV1996" s="30"/>
    </row>
    <row r="1997" spans="1:74" s="31" customFormat="1" ht="15.75" x14ac:dyDescent="0.25">
      <c r="A1997" s="24"/>
      <c r="B1997" s="24"/>
      <c r="C1997" s="30"/>
      <c r="D1997" s="77"/>
      <c r="E1997" s="77"/>
      <c r="F1997" s="77"/>
      <c r="G1997" s="77"/>
      <c r="H1997" s="77"/>
      <c r="I1997" s="77"/>
      <c r="J1997" s="77"/>
      <c r="K1997" s="77"/>
      <c r="L1997" s="77"/>
      <c r="M1997" s="77"/>
      <c r="N1997" s="77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30"/>
      <c r="AF1997" s="30"/>
      <c r="AG1997" s="30"/>
      <c r="AH1997" s="30"/>
      <c r="AI1997" s="30"/>
      <c r="AJ1997" s="30"/>
      <c r="AK1997" s="30"/>
      <c r="AL1997" s="30"/>
      <c r="AM1997" s="30"/>
      <c r="AN1997" s="30"/>
      <c r="AO1997" s="30"/>
      <c r="AP1997" s="30"/>
      <c r="AQ1997" s="30"/>
      <c r="AR1997" s="30"/>
      <c r="AS1997" s="30"/>
      <c r="AT1997" s="30"/>
      <c r="AU1997" s="30"/>
      <c r="AV1997" s="30"/>
      <c r="AW1997" s="30"/>
      <c r="AX1997" s="30"/>
      <c r="AY1997" s="30"/>
      <c r="AZ1997" s="30"/>
      <c r="BA1997" s="30"/>
      <c r="BB1997" s="30"/>
      <c r="BC1997" s="30"/>
      <c r="BD1997" s="30"/>
      <c r="BE1997" s="30"/>
      <c r="BF1997" s="30"/>
      <c r="BG1997" s="30"/>
      <c r="BH1997" s="30"/>
      <c r="BI1997" s="30"/>
      <c r="BJ1997" s="30"/>
      <c r="BK1997" s="30"/>
      <c r="BL1997" s="30"/>
      <c r="BM1997" s="30"/>
      <c r="BN1997" s="30"/>
      <c r="BO1997" s="30"/>
      <c r="BP1997" s="30"/>
      <c r="BQ1997" s="30"/>
      <c r="BR1997" s="30"/>
      <c r="BS1997" s="30"/>
      <c r="BT1997" s="30"/>
      <c r="BU1997" s="30"/>
      <c r="BV1997" s="30"/>
    </row>
    <row r="1998" spans="1:74" s="31" customFormat="1" ht="15.75" x14ac:dyDescent="0.25">
      <c r="A1998" s="24"/>
      <c r="B1998" s="24"/>
      <c r="C1998" s="30"/>
      <c r="D1998" s="77"/>
      <c r="E1998" s="77"/>
      <c r="F1998" s="77"/>
      <c r="G1998" s="77"/>
      <c r="H1998" s="77"/>
      <c r="I1998" s="77"/>
      <c r="J1998" s="77"/>
      <c r="K1998" s="77"/>
      <c r="L1998" s="77"/>
      <c r="M1998" s="77"/>
      <c r="N1998" s="77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30"/>
      <c r="AF1998" s="30"/>
      <c r="AG1998" s="30"/>
      <c r="AH1998" s="30"/>
      <c r="AI1998" s="30"/>
      <c r="AJ1998" s="30"/>
      <c r="AK1998" s="30"/>
      <c r="AL1998" s="30"/>
      <c r="AM1998" s="30"/>
      <c r="AN1998" s="30"/>
      <c r="AO1998" s="30"/>
      <c r="AP1998" s="30"/>
      <c r="AQ1998" s="30"/>
      <c r="AR1998" s="30"/>
      <c r="AS1998" s="30"/>
      <c r="AT1998" s="30"/>
      <c r="AU1998" s="30"/>
      <c r="AV1998" s="30"/>
      <c r="AW1998" s="30"/>
      <c r="AX1998" s="30"/>
      <c r="AY1998" s="30"/>
      <c r="AZ1998" s="30"/>
      <c r="BA1998" s="30"/>
      <c r="BB1998" s="30"/>
      <c r="BC1998" s="30"/>
      <c r="BD1998" s="30"/>
      <c r="BE1998" s="30"/>
      <c r="BF1998" s="30"/>
      <c r="BG1998" s="30"/>
      <c r="BH1998" s="30"/>
      <c r="BI1998" s="30"/>
      <c r="BJ1998" s="30"/>
      <c r="BK1998" s="30"/>
      <c r="BL1998" s="30"/>
      <c r="BM1998" s="30"/>
      <c r="BN1998" s="30"/>
      <c r="BO1998" s="30"/>
      <c r="BP1998" s="30"/>
      <c r="BQ1998" s="30"/>
      <c r="BR1998" s="30"/>
      <c r="BS1998" s="30"/>
      <c r="BT1998" s="30"/>
      <c r="BU1998" s="30"/>
      <c r="BV1998" s="30"/>
    </row>
    <row r="1999" spans="1:74" s="31" customFormat="1" ht="15.75" x14ac:dyDescent="0.25">
      <c r="A1999" s="24"/>
      <c r="B1999" s="24"/>
      <c r="C1999" s="30"/>
      <c r="D1999" s="77"/>
      <c r="E1999" s="77"/>
      <c r="F1999" s="77"/>
      <c r="G1999" s="77"/>
      <c r="H1999" s="77"/>
      <c r="I1999" s="77"/>
      <c r="J1999" s="77"/>
      <c r="K1999" s="77"/>
      <c r="L1999" s="77"/>
      <c r="M1999" s="77"/>
      <c r="N1999" s="77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30"/>
      <c r="AF1999" s="30"/>
      <c r="AG1999" s="30"/>
      <c r="AH1999" s="30"/>
      <c r="AI1999" s="30"/>
      <c r="AJ1999" s="30"/>
      <c r="AK1999" s="30"/>
      <c r="AL1999" s="30"/>
      <c r="AM1999" s="30"/>
      <c r="AN1999" s="30"/>
      <c r="AO1999" s="30"/>
      <c r="AP1999" s="30"/>
      <c r="AQ1999" s="30"/>
      <c r="AR1999" s="30"/>
      <c r="AS1999" s="30"/>
      <c r="AT1999" s="30"/>
      <c r="AU1999" s="30"/>
      <c r="AV1999" s="30"/>
      <c r="AW1999" s="30"/>
      <c r="AX1999" s="30"/>
      <c r="AY1999" s="30"/>
      <c r="AZ1999" s="30"/>
      <c r="BA1999" s="30"/>
      <c r="BB1999" s="30"/>
      <c r="BC1999" s="30"/>
      <c r="BD1999" s="30"/>
      <c r="BE1999" s="30"/>
      <c r="BF1999" s="30"/>
      <c r="BG1999" s="30"/>
      <c r="BH1999" s="30"/>
      <c r="BI1999" s="30"/>
      <c r="BJ1999" s="30"/>
      <c r="BK1999" s="30"/>
      <c r="BL1999" s="30"/>
      <c r="BM1999" s="30"/>
      <c r="BN1999" s="30"/>
      <c r="BO1999" s="30"/>
      <c r="BP1999" s="30"/>
      <c r="BQ1999" s="30"/>
      <c r="BR1999" s="30"/>
      <c r="BS1999" s="30"/>
      <c r="BT1999" s="30"/>
      <c r="BU1999" s="30"/>
      <c r="BV1999" s="30"/>
    </row>
    <row r="2000" spans="1:74" s="31" customFormat="1" ht="15.75" x14ac:dyDescent="0.25">
      <c r="A2000" s="24"/>
      <c r="B2000" s="24"/>
      <c r="C2000" s="30"/>
      <c r="D2000" s="77"/>
      <c r="E2000" s="77"/>
      <c r="F2000" s="77"/>
      <c r="G2000" s="77"/>
      <c r="H2000" s="77"/>
      <c r="I2000" s="77"/>
      <c r="J2000" s="77"/>
      <c r="K2000" s="77"/>
      <c r="L2000" s="77"/>
      <c r="M2000" s="77"/>
      <c r="N2000" s="77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30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  <c r="BO2000" s="30"/>
      <c r="BP2000" s="30"/>
      <c r="BQ2000" s="30"/>
      <c r="BR2000" s="30"/>
      <c r="BS2000" s="30"/>
      <c r="BT2000" s="30"/>
      <c r="BU2000" s="30"/>
      <c r="BV2000" s="30"/>
    </row>
    <row r="2001" spans="1:74" s="31" customFormat="1" ht="15.75" x14ac:dyDescent="0.25">
      <c r="A2001" s="24"/>
      <c r="B2001" s="24"/>
      <c r="C2001" s="30"/>
      <c r="D2001" s="77"/>
      <c r="E2001" s="77"/>
      <c r="F2001" s="77"/>
      <c r="G2001" s="77"/>
      <c r="H2001" s="77"/>
      <c r="I2001" s="77"/>
      <c r="J2001" s="77"/>
      <c r="K2001" s="77"/>
      <c r="L2001" s="77"/>
      <c r="M2001" s="77"/>
      <c r="N2001" s="77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  <c r="BO2001" s="30"/>
      <c r="BP2001" s="30"/>
      <c r="BQ2001" s="30"/>
      <c r="BR2001" s="30"/>
      <c r="BS2001" s="30"/>
      <c r="BT2001" s="30"/>
      <c r="BU2001" s="30"/>
      <c r="BV2001" s="30"/>
    </row>
    <row r="2002" spans="1:74" s="31" customFormat="1" ht="15.75" x14ac:dyDescent="0.25">
      <c r="A2002" s="24"/>
      <c r="B2002" s="24"/>
      <c r="C2002" s="30"/>
      <c r="D2002" s="77"/>
      <c r="E2002" s="77"/>
      <c r="F2002" s="77"/>
      <c r="G2002" s="77"/>
      <c r="H2002" s="77"/>
      <c r="I2002" s="77"/>
      <c r="J2002" s="77"/>
      <c r="K2002" s="77"/>
      <c r="L2002" s="77"/>
      <c r="M2002" s="77"/>
      <c r="N2002" s="77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30"/>
      <c r="AF2002" s="30"/>
      <c r="AG2002" s="30"/>
      <c r="AH2002" s="30"/>
      <c r="AI2002" s="30"/>
      <c r="AJ2002" s="30"/>
      <c r="AK2002" s="30"/>
      <c r="AL2002" s="30"/>
      <c r="AM2002" s="30"/>
      <c r="AN2002" s="30"/>
      <c r="AO2002" s="30"/>
      <c r="AP2002" s="30"/>
      <c r="AQ2002" s="30"/>
      <c r="AR2002" s="30"/>
      <c r="AS2002" s="30"/>
      <c r="AT2002" s="30"/>
      <c r="AU2002" s="30"/>
      <c r="AV2002" s="30"/>
      <c r="AW2002" s="30"/>
      <c r="AX2002" s="30"/>
      <c r="AY2002" s="30"/>
      <c r="AZ2002" s="30"/>
      <c r="BA2002" s="30"/>
      <c r="BB2002" s="30"/>
      <c r="BC2002" s="30"/>
      <c r="BD2002" s="30"/>
      <c r="BE2002" s="30"/>
      <c r="BF2002" s="30"/>
      <c r="BG2002" s="30"/>
      <c r="BH2002" s="30"/>
      <c r="BI2002" s="30"/>
      <c r="BJ2002" s="30"/>
      <c r="BK2002" s="30"/>
      <c r="BL2002" s="30"/>
      <c r="BM2002" s="30"/>
      <c r="BN2002" s="30"/>
      <c r="BO2002" s="30"/>
      <c r="BP2002" s="30"/>
      <c r="BQ2002" s="30"/>
      <c r="BR2002" s="30"/>
      <c r="BS2002" s="30"/>
      <c r="BT2002" s="30"/>
      <c r="BU2002" s="30"/>
      <c r="BV2002" s="30"/>
    </row>
    <row r="2003" spans="1:74" s="31" customFormat="1" ht="15.75" x14ac:dyDescent="0.25">
      <c r="A2003" s="24"/>
      <c r="B2003" s="24"/>
      <c r="C2003" s="30"/>
      <c r="D2003" s="77"/>
      <c r="E2003" s="77"/>
      <c r="F2003" s="77"/>
      <c r="G2003" s="77"/>
      <c r="H2003" s="77"/>
      <c r="I2003" s="77"/>
      <c r="J2003" s="77"/>
      <c r="K2003" s="77"/>
      <c r="L2003" s="77"/>
      <c r="M2003" s="77"/>
      <c r="N2003" s="77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  <c r="AH2003" s="30"/>
      <c r="AI2003" s="30"/>
      <c r="AJ2003" s="30"/>
      <c r="AK2003" s="30"/>
      <c r="AL2003" s="30"/>
      <c r="AM2003" s="30"/>
      <c r="AN2003" s="30"/>
      <c r="AO2003" s="30"/>
      <c r="AP2003" s="30"/>
      <c r="AQ2003" s="30"/>
      <c r="AR2003" s="30"/>
      <c r="AS2003" s="30"/>
      <c r="AT2003" s="30"/>
      <c r="AU2003" s="30"/>
      <c r="AV2003" s="30"/>
      <c r="AW2003" s="30"/>
      <c r="AX2003" s="30"/>
      <c r="AY2003" s="30"/>
      <c r="AZ2003" s="30"/>
      <c r="BA2003" s="30"/>
      <c r="BB2003" s="30"/>
      <c r="BC2003" s="30"/>
      <c r="BD2003" s="30"/>
      <c r="BE2003" s="30"/>
      <c r="BF2003" s="30"/>
      <c r="BG2003" s="30"/>
      <c r="BH2003" s="30"/>
      <c r="BI2003" s="30"/>
      <c r="BJ2003" s="30"/>
      <c r="BK2003" s="30"/>
      <c r="BL2003" s="30"/>
      <c r="BM2003" s="30"/>
      <c r="BN2003" s="30"/>
      <c r="BO2003" s="30"/>
      <c r="BP2003" s="30"/>
      <c r="BQ2003" s="30"/>
      <c r="BR2003" s="30"/>
      <c r="BS2003" s="30"/>
      <c r="BT2003" s="30"/>
      <c r="BU2003" s="30"/>
      <c r="BV2003" s="30"/>
    </row>
    <row r="2004" spans="1:74" s="31" customFormat="1" ht="15.75" x14ac:dyDescent="0.25">
      <c r="A2004" s="24"/>
      <c r="B2004" s="24"/>
      <c r="C2004" s="30"/>
      <c r="D2004" s="77"/>
      <c r="E2004" s="77"/>
      <c r="F2004" s="77"/>
      <c r="G2004" s="77"/>
      <c r="H2004" s="77"/>
      <c r="I2004" s="77"/>
      <c r="J2004" s="77"/>
      <c r="K2004" s="77"/>
      <c r="L2004" s="77"/>
      <c r="M2004" s="77"/>
      <c r="N2004" s="77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  <c r="BO2004" s="30"/>
      <c r="BP2004" s="30"/>
      <c r="BQ2004" s="30"/>
      <c r="BR2004" s="30"/>
      <c r="BS2004" s="30"/>
      <c r="BT2004" s="30"/>
      <c r="BU2004" s="30"/>
      <c r="BV2004" s="30"/>
    </row>
    <row r="2005" spans="1:74" s="31" customFormat="1" ht="15.75" x14ac:dyDescent="0.25">
      <c r="A2005" s="24"/>
      <c r="B2005" s="24"/>
      <c r="C2005" s="30"/>
      <c r="D2005" s="77"/>
      <c r="E2005" s="77"/>
      <c r="F2005" s="77"/>
      <c r="G2005" s="77"/>
      <c r="H2005" s="77"/>
      <c r="I2005" s="77"/>
      <c r="J2005" s="77"/>
      <c r="K2005" s="77"/>
      <c r="L2005" s="77"/>
      <c r="M2005" s="77"/>
      <c r="N2005" s="77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  <c r="BO2005" s="30"/>
      <c r="BP2005" s="30"/>
      <c r="BQ2005" s="30"/>
      <c r="BR2005" s="30"/>
      <c r="BS2005" s="30"/>
      <c r="BT2005" s="30"/>
      <c r="BU2005" s="30"/>
      <c r="BV2005" s="30"/>
    </row>
    <row r="2006" spans="1:74" s="31" customFormat="1" ht="15.75" x14ac:dyDescent="0.25">
      <c r="A2006" s="24"/>
      <c r="B2006" s="24"/>
      <c r="C2006" s="30"/>
      <c r="D2006" s="77"/>
      <c r="E2006" s="77"/>
      <c r="F2006" s="77"/>
      <c r="G2006" s="77"/>
      <c r="H2006" s="77"/>
      <c r="I2006" s="77"/>
      <c r="J2006" s="77"/>
      <c r="K2006" s="77"/>
      <c r="L2006" s="77"/>
      <c r="M2006" s="77"/>
      <c r="N2006" s="77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  <c r="BO2006" s="30"/>
      <c r="BP2006" s="30"/>
      <c r="BQ2006" s="30"/>
      <c r="BR2006" s="30"/>
      <c r="BS2006" s="30"/>
      <c r="BT2006" s="30"/>
      <c r="BU2006" s="30"/>
      <c r="BV2006" s="30"/>
    </row>
    <row r="2007" spans="1:74" s="31" customFormat="1" ht="15.75" x14ac:dyDescent="0.25">
      <c r="A2007" s="24"/>
      <c r="B2007" s="24"/>
      <c r="C2007" s="30"/>
      <c r="D2007" s="77"/>
      <c r="E2007" s="77"/>
      <c r="F2007" s="77"/>
      <c r="G2007" s="77"/>
      <c r="H2007" s="77"/>
      <c r="I2007" s="77"/>
      <c r="J2007" s="77"/>
      <c r="K2007" s="77"/>
      <c r="L2007" s="77"/>
      <c r="M2007" s="77"/>
      <c r="N2007" s="77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  <c r="BO2007" s="30"/>
      <c r="BP2007" s="30"/>
      <c r="BQ2007" s="30"/>
      <c r="BR2007" s="30"/>
      <c r="BS2007" s="30"/>
      <c r="BT2007" s="30"/>
      <c r="BU2007" s="30"/>
      <c r="BV2007" s="30"/>
    </row>
    <row r="2008" spans="1:74" s="31" customFormat="1" ht="15.75" x14ac:dyDescent="0.25">
      <c r="A2008" s="24"/>
      <c r="B2008" s="24"/>
      <c r="C2008" s="30"/>
      <c r="D2008" s="77"/>
      <c r="E2008" s="77"/>
      <c r="F2008" s="77"/>
      <c r="G2008" s="77"/>
      <c r="H2008" s="77"/>
      <c r="I2008" s="77"/>
      <c r="J2008" s="77"/>
      <c r="K2008" s="77"/>
      <c r="L2008" s="77"/>
      <c r="M2008" s="77"/>
      <c r="N2008" s="77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  <c r="BO2008" s="30"/>
      <c r="BP2008" s="30"/>
      <c r="BQ2008" s="30"/>
      <c r="BR2008" s="30"/>
      <c r="BS2008" s="30"/>
      <c r="BT2008" s="30"/>
      <c r="BU2008" s="30"/>
      <c r="BV2008" s="30"/>
    </row>
    <row r="2009" spans="1:74" s="31" customFormat="1" ht="15.75" x14ac:dyDescent="0.25">
      <c r="A2009" s="24"/>
      <c r="B2009" s="24"/>
      <c r="C2009" s="30"/>
      <c r="D2009" s="77"/>
      <c r="E2009" s="77"/>
      <c r="F2009" s="77"/>
      <c r="G2009" s="77"/>
      <c r="H2009" s="77"/>
      <c r="I2009" s="77"/>
      <c r="J2009" s="77"/>
      <c r="K2009" s="77"/>
      <c r="L2009" s="77"/>
      <c r="M2009" s="77"/>
      <c r="N2009" s="77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  <c r="BO2009" s="30"/>
      <c r="BP2009" s="30"/>
      <c r="BQ2009" s="30"/>
      <c r="BR2009" s="30"/>
      <c r="BS2009" s="30"/>
      <c r="BT2009" s="30"/>
      <c r="BU2009" s="30"/>
      <c r="BV2009" s="30"/>
    </row>
    <row r="2010" spans="1:74" s="31" customFormat="1" ht="15.75" x14ac:dyDescent="0.25">
      <c r="A2010" s="24"/>
      <c r="B2010" s="24"/>
      <c r="C2010" s="30"/>
      <c r="D2010" s="77"/>
      <c r="E2010" s="77"/>
      <c r="F2010" s="77"/>
      <c r="G2010" s="77"/>
      <c r="H2010" s="77"/>
      <c r="I2010" s="77"/>
      <c r="J2010" s="77"/>
      <c r="K2010" s="77"/>
      <c r="L2010" s="77"/>
      <c r="M2010" s="77"/>
      <c r="N2010" s="77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  <c r="BO2010" s="30"/>
      <c r="BP2010" s="30"/>
      <c r="BQ2010" s="30"/>
      <c r="BR2010" s="30"/>
      <c r="BS2010" s="30"/>
      <c r="BT2010" s="30"/>
      <c r="BU2010" s="30"/>
      <c r="BV2010" s="30"/>
    </row>
    <row r="2011" spans="1:74" s="31" customFormat="1" ht="15.75" x14ac:dyDescent="0.25">
      <c r="A2011" s="24"/>
      <c r="B2011" s="24"/>
      <c r="C2011" s="30"/>
      <c r="D2011" s="77"/>
      <c r="E2011" s="77"/>
      <c r="F2011" s="77"/>
      <c r="G2011" s="77"/>
      <c r="H2011" s="77"/>
      <c r="I2011" s="77"/>
      <c r="J2011" s="77"/>
      <c r="K2011" s="77"/>
      <c r="L2011" s="77"/>
      <c r="M2011" s="77"/>
      <c r="N2011" s="77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  <c r="BO2011" s="30"/>
      <c r="BP2011" s="30"/>
      <c r="BQ2011" s="30"/>
      <c r="BR2011" s="30"/>
      <c r="BS2011" s="30"/>
      <c r="BT2011" s="30"/>
      <c r="BU2011" s="30"/>
      <c r="BV2011" s="30"/>
    </row>
    <row r="2012" spans="1:74" s="31" customFormat="1" ht="15.75" x14ac:dyDescent="0.25">
      <c r="A2012" s="24"/>
      <c r="B2012" s="24"/>
      <c r="C2012" s="30"/>
      <c r="D2012" s="77"/>
      <c r="E2012" s="77"/>
      <c r="F2012" s="77"/>
      <c r="G2012" s="77"/>
      <c r="H2012" s="77"/>
      <c r="I2012" s="77"/>
      <c r="J2012" s="77"/>
      <c r="K2012" s="77"/>
      <c r="L2012" s="77"/>
      <c r="M2012" s="77"/>
      <c r="N2012" s="77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  <c r="BO2012" s="30"/>
      <c r="BP2012" s="30"/>
      <c r="BQ2012" s="30"/>
      <c r="BR2012" s="30"/>
      <c r="BS2012" s="30"/>
      <c r="BT2012" s="30"/>
      <c r="BU2012" s="30"/>
      <c r="BV2012" s="30"/>
    </row>
    <row r="2013" spans="1:74" s="31" customFormat="1" ht="15.75" x14ac:dyDescent="0.25">
      <c r="A2013" s="24"/>
      <c r="B2013" s="24"/>
      <c r="C2013" s="30"/>
      <c r="D2013" s="77"/>
      <c r="E2013" s="77"/>
      <c r="F2013" s="77"/>
      <c r="G2013" s="77"/>
      <c r="H2013" s="77"/>
      <c r="I2013" s="77"/>
      <c r="J2013" s="77"/>
      <c r="K2013" s="77"/>
      <c r="L2013" s="77"/>
      <c r="M2013" s="77"/>
      <c r="N2013" s="77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  <c r="BO2013" s="30"/>
      <c r="BP2013" s="30"/>
      <c r="BQ2013" s="30"/>
      <c r="BR2013" s="30"/>
      <c r="BS2013" s="30"/>
      <c r="BT2013" s="30"/>
      <c r="BU2013" s="30"/>
      <c r="BV2013" s="30"/>
    </row>
    <row r="2014" spans="1:74" s="31" customFormat="1" ht="15.75" x14ac:dyDescent="0.25">
      <c r="A2014" s="24"/>
      <c r="B2014" s="24"/>
      <c r="C2014" s="30"/>
      <c r="D2014" s="77"/>
      <c r="E2014" s="77"/>
      <c r="F2014" s="77"/>
      <c r="G2014" s="77"/>
      <c r="H2014" s="77"/>
      <c r="I2014" s="77"/>
      <c r="J2014" s="77"/>
      <c r="K2014" s="77"/>
      <c r="L2014" s="77"/>
      <c r="M2014" s="77"/>
      <c r="N2014" s="77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  <c r="BO2014" s="30"/>
      <c r="BP2014" s="30"/>
      <c r="BQ2014" s="30"/>
      <c r="BR2014" s="30"/>
      <c r="BS2014" s="30"/>
      <c r="BT2014" s="30"/>
      <c r="BU2014" s="30"/>
      <c r="BV2014" s="30"/>
    </row>
    <row r="2015" spans="1:74" s="31" customFormat="1" ht="15.75" x14ac:dyDescent="0.25">
      <c r="A2015" s="24"/>
      <c r="B2015" s="24"/>
      <c r="C2015" s="30"/>
      <c r="D2015" s="77"/>
      <c r="E2015" s="77"/>
      <c r="F2015" s="77"/>
      <c r="G2015" s="77"/>
      <c r="H2015" s="77"/>
      <c r="I2015" s="77"/>
      <c r="J2015" s="77"/>
      <c r="K2015" s="77"/>
      <c r="L2015" s="77"/>
      <c r="M2015" s="77"/>
      <c r="N2015" s="77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  <c r="BO2015" s="30"/>
      <c r="BP2015" s="30"/>
      <c r="BQ2015" s="30"/>
      <c r="BR2015" s="30"/>
      <c r="BS2015" s="30"/>
      <c r="BT2015" s="30"/>
      <c r="BU2015" s="30"/>
      <c r="BV2015" s="30"/>
    </row>
    <row r="2016" spans="1:74" s="31" customFormat="1" ht="15.75" x14ac:dyDescent="0.25">
      <c r="A2016" s="24"/>
      <c r="B2016" s="24"/>
      <c r="C2016" s="30"/>
      <c r="D2016" s="77"/>
      <c r="E2016" s="77"/>
      <c r="F2016" s="77"/>
      <c r="G2016" s="77"/>
      <c r="H2016" s="77"/>
      <c r="I2016" s="77"/>
      <c r="J2016" s="77"/>
      <c r="K2016" s="77"/>
      <c r="L2016" s="77"/>
      <c r="M2016" s="77"/>
      <c r="N2016" s="77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  <c r="BO2016" s="30"/>
      <c r="BP2016" s="30"/>
      <c r="BQ2016" s="30"/>
      <c r="BR2016" s="30"/>
      <c r="BS2016" s="30"/>
      <c r="BT2016" s="30"/>
      <c r="BU2016" s="30"/>
      <c r="BV2016" s="30"/>
    </row>
    <row r="2017" spans="1:74" s="31" customFormat="1" ht="15.75" x14ac:dyDescent="0.25">
      <c r="A2017" s="24"/>
      <c r="B2017" s="24"/>
      <c r="C2017" s="30"/>
      <c r="D2017" s="77"/>
      <c r="E2017" s="77"/>
      <c r="F2017" s="77"/>
      <c r="G2017" s="77"/>
      <c r="H2017" s="77"/>
      <c r="I2017" s="77"/>
      <c r="J2017" s="77"/>
      <c r="K2017" s="77"/>
      <c r="L2017" s="77"/>
      <c r="M2017" s="77"/>
      <c r="N2017" s="77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  <c r="BO2017" s="30"/>
      <c r="BP2017" s="30"/>
      <c r="BQ2017" s="30"/>
      <c r="BR2017" s="30"/>
      <c r="BS2017" s="30"/>
      <c r="BT2017" s="30"/>
      <c r="BU2017" s="30"/>
      <c r="BV2017" s="30"/>
    </row>
    <row r="2018" spans="1:74" s="31" customFormat="1" ht="15.75" x14ac:dyDescent="0.25">
      <c r="A2018" s="24"/>
      <c r="B2018" s="24"/>
      <c r="C2018" s="30"/>
      <c r="D2018" s="77"/>
      <c r="E2018" s="77"/>
      <c r="F2018" s="77"/>
      <c r="G2018" s="77"/>
      <c r="H2018" s="77"/>
      <c r="I2018" s="77"/>
      <c r="J2018" s="77"/>
      <c r="K2018" s="77"/>
      <c r="L2018" s="77"/>
      <c r="M2018" s="77"/>
      <c r="N2018" s="77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  <c r="BO2018" s="30"/>
      <c r="BP2018" s="30"/>
      <c r="BQ2018" s="30"/>
      <c r="BR2018" s="30"/>
      <c r="BS2018" s="30"/>
      <c r="BT2018" s="30"/>
      <c r="BU2018" s="30"/>
      <c r="BV2018" s="30"/>
    </row>
    <row r="2019" spans="1:74" s="31" customFormat="1" ht="15.75" x14ac:dyDescent="0.25">
      <c r="A2019" s="24"/>
      <c r="B2019" s="24"/>
      <c r="C2019" s="30"/>
      <c r="D2019" s="77"/>
      <c r="E2019" s="77"/>
      <c r="F2019" s="77"/>
      <c r="G2019" s="77"/>
      <c r="H2019" s="77"/>
      <c r="I2019" s="77"/>
      <c r="J2019" s="77"/>
      <c r="K2019" s="77"/>
      <c r="L2019" s="77"/>
      <c r="M2019" s="77"/>
      <c r="N2019" s="77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</row>
    <row r="2020" spans="1:74" s="31" customFormat="1" ht="15.75" x14ac:dyDescent="0.25">
      <c r="A2020" s="24"/>
      <c r="B2020" s="24"/>
      <c r="C2020" s="30"/>
      <c r="D2020" s="77"/>
      <c r="E2020" s="77"/>
      <c r="F2020" s="77"/>
      <c r="G2020" s="77"/>
      <c r="H2020" s="77"/>
      <c r="I2020" s="77"/>
      <c r="J2020" s="77"/>
      <c r="K2020" s="77"/>
      <c r="L2020" s="77"/>
      <c r="M2020" s="77"/>
      <c r="N2020" s="77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  <c r="BO2020" s="30"/>
      <c r="BP2020" s="30"/>
      <c r="BQ2020" s="30"/>
      <c r="BR2020" s="30"/>
      <c r="BS2020" s="30"/>
      <c r="BT2020" s="30"/>
      <c r="BU2020" s="30"/>
      <c r="BV2020" s="30"/>
    </row>
    <row r="2021" spans="1:74" s="31" customFormat="1" ht="15.75" x14ac:dyDescent="0.25">
      <c r="A2021" s="24"/>
      <c r="B2021" s="24"/>
      <c r="C2021" s="30"/>
      <c r="D2021" s="77"/>
      <c r="E2021" s="77"/>
      <c r="F2021" s="77"/>
      <c r="G2021" s="77"/>
      <c r="H2021" s="77"/>
      <c r="I2021" s="77"/>
      <c r="J2021" s="77"/>
      <c r="K2021" s="77"/>
      <c r="L2021" s="77"/>
      <c r="M2021" s="77"/>
      <c r="N2021" s="77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  <c r="AH2021" s="30"/>
      <c r="AI2021" s="30"/>
      <c r="AJ2021" s="30"/>
      <c r="AK2021" s="30"/>
      <c r="AL2021" s="30"/>
      <c r="AM2021" s="30"/>
      <c r="AN2021" s="30"/>
      <c r="AO2021" s="30"/>
      <c r="AP2021" s="30"/>
      <c r="AQ2021" s="30"/>
      <c r="AR2021" s="30"/>
      <c r="AS2021" s="30"/>
      <c r="AT2021" s="30"/>
      <c r="AU2021" s="30"/>
      <c r="AV2021" s="30"/>
      <c r="AW2021" s="30"/>
      <c r="AX2021" s="30"/>
      <c r="AY2021" s="30"/>
      <c r="AZ2021" s="30"/>
      <c r="BA2021" s="30"/>
      <c r="BB2021" s="30"/>
      <c r="BC2021" s="30"/>
      <c r="BD2021" s="30"/>
      <c r="BE2021" s="30"/>
      <c r="BF2021" s="30"/>
      <c r="BG2021" s="30"/>
      <c r="BH2021" s="30"/>
      <c r="BI2021" s="30"/>
      <c r="BJ2021" s="30"/>
      <c r="BK2021" s="30"/>
      <c r="BL2021" s="30"/>
      <c r="BM2021" s="30"/>
      <c r="BN2021" s="30"/>
      <c r="BO2021" s="30"/>
      <c r="BP2021" s="30"/>
      <c r="BQ2021" s="30"/>
      <c r="BR2021" s="30"/>
      <c r="BS2021" s="30"/>
      <c r="BT2021" s="30"/>
      <c r="BU2021" s="30"/>
      <c r="BV2021" s="30"/>
    </row>
    <row r="2022" spans="1:74" s="31" customFormat="1" ht="15.75" x14ac:dyDescent="0.25">
      <c r="A2022" s="24"/>
      <c r="B2022" s="24"/>
      <c r="C2022" s="30"/>
      <c r="D2022" s="77"/>
      <c r="E2022" s="77"/>
      <c r="F2022" s="77"/>
      <c r="G2022" s="77"/>
      <c r="H2022" s="77"/>
      <c r="I2022" s="77"/>
      <c r="J2022" s="77"/>
      <c r="K2022" s="77"/>
      <c r="L2022" s="77"/>
      <c r="M2022" s="77"/>
      <c r="N2022" s="77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  <c r="AH2022" s="30"/>
      <c r="AI2022" s="30"/>
      <c r="AJ2022" s="30"/>
      <c r="AK2022" s="30"/>
      <c r="AL2022" s="30"/>
      <c r="AM2022" s="30"/>
      <c r="AN2022" s="30"/>
      <c r="AO2022" s="30"/>
      <c r="AP2022" s="30"/>
      <c r="AQ2022" s="30"/>
      <c r="AR2022" s="30"/>
      <c r="AS2022" s="30"/>
      <c r="AT2022" s="30"/>
      <c r="AU2022" s="30"/>
      <c r="AV2022" s="30"/>
      <c r="AW2022" s="30"/>
      <c r="AX2022" s="30"/>
      <c r="AY2022" s="30"/>
      <c r="AZ2022" s="30"/>
      <c r="BA2022" s="30"/>
      <c r="BB2022" s="30"/>
      <c r="BC2022" s="30"/>
      <c r="BD2022" s="30"/>
      <c r="BE2022" s="30"/>
      <c r="BF2022" s="30"/>
      <c r="BG2022" s="30"/>
      <c r="BH2022" s="30"/>
      <c r="BI2022" s="30"/>
      <c r="BJ2022" s="30"/>
      <c r="BK2022" s="30"/>
      <c r="BL2022" s="30"/>
      <c r="BM2022" s="30"/>
      <c r="BN2022" s="30"/>
      <c r="BO2022" s="30"/>
      <c r="BP2022" s="30"/>
      <c r="BQ2022" s="30"/>
      <c r="BR2022" s="30"/>
      <c r="BS2022" s="30"/>
      <c r="BT2022" s="30"/>
      <c r="BU2022" s="30"/>
      <c r="BV2022" s="30"/>
    </row>
    <row r="2023" spans="1:74" s="31" customFormat="1" ht="15.75" x14ac:dyDescent="0.25">
      <c r="A2023" s="24"/>
      <c r="B2023" s="24"/>
      <c r="C2023" s="30"/>
      <c r="D2023" s="77"/>
      <c r="E2023" s="77"/>
      <c r="F2023" s="77"/>
      <c r="G2023" s="77"/>
      <c r="H2023" s="77"/>
      <c r="I2023" s="77"/>
      <c r="J2023" s="77"/>
      <c r="K2023" s="77"/>
      <c r="L2023" s="77"/>
      <c r="M2023" s="77"/>
      <c r="N2023" s="77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30"/>
      <c r="AF2023" s="30"/>
      <c r="AG2023" s="30"/>
      <c r="AH2023" s="30"/>
      <c r="AI2023" s="30"/>
      <c r="AJ2023" s="30"/>
      <c r="AK2023" s="30"/>
      <c r="AL2023" s="30"/>
      <c r="AM2023" s="30"/>
      <c r="AN2023" s="30"/>
      <c r="AO2023" s="30"/>
      <c r="AP2023" s="30"/>
      <c r="AQ2023" s="30"/>
      <c r="AR2023" s="30"/>
      <c r="AS2023" s="30"/>
      <c r="AT2023" s="30"/>
      <c r="AU2023" s="30"/>
      <c r="AV2023" s="30"/>
      <c r="AW2023" s="30"/>
      <c r="AX2023" s="30"/>
      <c r="AY2023" s="30"/>
      <c r="AZ2023" s="30"/>
      <c r="BA2023" s="30"/>
      <c r="BB2023" s="30"/>
      <c r="BC2023" s="30"/>
      <c r="BD2023" s="30"/>
      <c r="BE2023" s="30"/>
      <c r="BF2023" s="30"/>
      <c r="BG2023" s="30"/>
      <c r="BH2023" s="30"/>
      <c r="BI2023" s="30"/>
      <c r="BJ2023" s="30"/>
      <c r="BK2023" s="30"/>
      <c r="BL2023" s="30"/>
      <c r="BM2023" s="30"/>
      <c r="BN2023" s="30"/>
      <c r="BO2023" s="30"/>
      <c r="BP2023" s="30"/>
      <c r="BQ2023" s="30"/>
      <c r="BR2023" s="30"/>
      <c r="BS2023" s="30"/>
      <c r="BT2023" s="30"/>
      <c r="BU2023" s="30"/>
      <c r="BV2023" s="30"/>
    </row>
    <row r="2024" spans="1:74" s="31" customFormat="1" ht="15.75" x14ac:dyDescent="0.25">
      <c r="A2024" s="24"/>
      <c r="B2024" s="24"/>
      <c r="C2024" s="30"/>
      <c r="D2024" s="77"/>
      <c r="E2024" s="77"/>
      <c r="F2024" s="77"/>
      <c r="G2024" s="77"/>
      <c r="H2024" s="77"/>
      <c r="I2024" s="77"/>
      <c r="J2024" s="77"/>
      <c r="K2024" s="77"/>
      <c r="L2024" s="77"/>
      <c r="M2024" s="77"/>
      <c r="N2024" s="77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30"/>
      <c r="AF2024" s="30"/>
      <c r="AG2024" s="30"/>
      <c r="AH2024" s="30"/>
      <c r="AI2024" s="30"/>
      <c r="AJ2024" s="30"/>
      <c r="AK2024" s="30"/>
      <c r="AL2024" s="30"/>
      <c r="AM2024" s="30"/>
      <c r="AN2024" s="30"/>
      <c r="AO2024" s="30"/>
      <c r="AP2024" s="30"/>
      <c r="AQ2024" s="30"/>
      <c r="AR2024" s="30"/>
      <c r="AS2024" s="30"/>
      <c r="AT2024" s="30"/>
      <c r="AU2024" s="30"/>
      <c r="AV2024" s="30"/>
      <c r="AW2024" s="30"/>
      <c r="AX2024" s="30"/>
      <c r="AY2024" s="30"/>
      <c r="AZ2024" s="30"/>
      <c r="BA2024" s="30"/>
      <c r="BB2024" s="30"/>
      <c r="BC2024" s="30"/>
      <c r="BD2024" s="30"/>
      <c r="BE2024" s="30"/>
      <c r="BF2024" s="30"/>
      <c r="BG2024" s="30"/>
      <c r="BH2024" s="30"/>
      <c r="BI2024" s="30"/>
      <c r="BJ2024" s="30"/>
      <c r="BK2024" s="30"/>
      <c r="BL2024" s="30"/>
      <c r="BM2024" s="30"/>
      <c r="BN2024" s="30"/>
      <c r="BO2024" s="30"/>
      <c r="BP2024" s="30"/>
      <c r="BQ2024" s="30"/>
      <c r="BR2024" s="30"/>
      <c r="BS2024" s="30"/>
      <c r="BT2024" s="30"/>
      <c r="BU2024" s="30"/>
      <c r="BV2024" s="30"/>
    </row>
    <row r="2025" spans="1:74" s="31" customFormat="1" ht="15.75" x14ac:dyDescent="0.25">
      <c r="A2025" s="24"/>
      <c r="B2025" s="24"/>
      <c r="C2025" s="30"/>
      <c r="D2025" s="77"/>
      <c r="E2025" s="77"/>
      <c r="F2025" s="77"/>
      <c r="G2025" s="77"/>
      <c r="H2025" s="77"/>
      <c r="I2025" s="77"/>
      <c r="J2025" s="77"/>
      <c r="K2025" s="77"/>
      <c r="L2025" s="77"/>
      <c r="M2025" s="77"/>
      <c r="N2025" s="77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  <c r="AH2025" s="30"/>
      <c r="AI2025" s="30"/>
      <c r="AJ2025" s="30"/>
      <c r="AK2025" s="30"/>
      <c r="AL2025" s="30"/>
      <c r="AM2025" s="30"/>
      <c r="AN2025" s="30"/>
      <c r="AO2025" s="30"/>
      <c r="AP2025" s="30"/>
      <c r="AQ2025" s="30"/>
      <c r="AR2025" s="30"/>
      <c r="AS2025" s="30"/>
      <c r="AT2025" s="30"/>
      <c r="AU2025" s="30"/>
      <c r="AV2025" s="30"/>
      <c r="AW2025" s="30"/>
      <c r="AX2025" s="30"/>
      <c r="AY2025" s="30"/>
      <c r="AZ2025" s="30"/>
      <c r="BA2025" s="30"/>
      <c r="BB2025" s="30"/>
      <c r="BC2025" s="30"/>
      <c r="BD2025" s="30"/>
      <c r="BE2025" s="30"/>
      <c r="BF2025" s="30"/>
      <c r="BG2025" s="30"/>
      <c r="BH2025" s="30"/>
      <c r="BI2025" s="30"/>
      <c r="BJ2025" s="30"/>
      <c r="BK2025" s="30"/>
      <c r="BL2025" s="30"/>
      <c r="BM2025" s="30"/>
      <c r="BN2025" s="30"/>
      <c r="BO2025" s="30"/>
      <c r="BP2025" s="30"/>
      <c r="BQ2025" s="30"/>
      <c r="BR2025" s="30"/>
      <c r="BS2025" s="30"/>
      <c r="BT2025" s="30"/>
      <c r="BU2025" s="30"/>
      <c r="BV2025" s="30"/>
    </row>
    <row r="2026" spans="1:74" s="31" customFormat="1" ht="15.75" x14ac:dyDescent="0.25">
      <c r="A2026" s="24"/>
      <c r="B2026" s="24"/>
      <c r="C2026" s="30"/>
      <c r="D2026" s="77"/>
      <c r="E2026" s="77"/>
      <c r="F2026" s="77"/>
      <c r="G2026" s="77"/>
      <c r="H2026" s="77"/>
      <c r="I2026" s="77"/>
      <c r="J2026" s="77"/>
      <c r="K2026" s="77"/>
      <c r="L2026" s="77"/>
      <c r="M2026" s="77"/>
      <c r="N2026" s="77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30"/>
      <c r="AF2026" s="30"/>
      <c r="AG2026" s="30"/>
      <c r="AH2026" s="30"/>
      <c r="AI2026" s="30"/>
      <c r="AJ2026" s="30"/>
      <c r="AK2026" s="30"/>
      <c r="AL2026" s="30"/>
      <c r="AM2026" s="30"/>
      <c r="AN2026" s="30"/>
      <c r="AO2026" s="30"/>
      <c r="AP2026" s="30"/>
      <c r="AQ2026" s="30"/>
      <c r="AR2026" s="30"/>
      <c r="AS2026" s="30"/>
      <c r="AT2026" s="30"/>
      <c r="AU2026" s="30"/>
      <c r="AV2026" s="30"/>
      <c r="AW2026" s="30"/>
      <c r="AX2026" s="30"/>
      <c r="AY2026" s="30"/>
      <c r="AZ2026" s="30"/>
      <c r="BA2026" s="30"/>
      <c r="BB2026" s="30"/>
      <c r="BC2026" s="30"/>
      <c r="BD2026" s="30"/>
      <c r="BE2026" s="30"/>
      <c r="BF2026" s="30"/>
      <c r="BG2026" s="30"/>
      <c r="BH2026" s="30"/>
      <c r="BI2026" s="30"/>
      <c r="BJ2026" s="30"/>
      <c r="BK2026" s="30"/>
      <c r="BL2026" s="30"/>
      <c r="BM2026" s="30"/>
      <c r="BN2026" s="30"/>
      <c r="BO2026" s="30"/>
      <c r="BP2026" s="30"/>
      <c r="BQ2026" s="30"/>
      <c r="BR2026" s="30"/>
      <c r="BS2026" s="30"/>
      <c r="BT2026" s="30"/>
      <c r="BU2026" s="30"/>
      <c r="BV2026" s="30"/>
    </row>
    <row r="2027" spans="1:74" s="31" customFormat="1" ht="15.75" x14ac:dyDescent="0.25">
      <c r="A2027" s="24"/>
      <c r="B2027" s="24"/>
      <c r="C2027" s="30"/>
      <c r="D2027" s="77"/>
      <c r="E2027" s="77"/>
      <c r="F2027" s="77"/>
      <c r="G2027" s="77"/>
      <c r="H2027" s="77"/>
      <c r="I2027" s="77"/>
      <c r="J2027" s="77"/>
      <c r="K2027" s="77"/>
      <c r="L2027" s="77"/>
      <c r="M2027" s="77"/>
      <c r="N2027" s="77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30"/>
      <c r="AF2027" s="30"/>
      <c r="AG2027" s="30"/>
      <c r="AH2027" s="30"/>
      <c r="AI2027" s="30"/>
      <c r="AJ2027" s="30"/>
      <c r="AK2027" s="30"/>
      <c r="AL2027" s="30"/>
      <c r="AM2027" s="30"/>
      <c r="AN2027" s="30"/>
      <c r="AO2027" s="30"/>
      <c r="AP2027" s="30"/>
      <c r="AQ2027" s="30"/>
      <c r="AR2027" s="30"/>
      <c r="AS2027" s="30"/>
      <c r="AT2027" s="30"/>
      <c r="AU2027" s="30"/>
      <c r="AV2027" s="30"/>
      <c r="AW2027" s="30"/>
      <c r="AX2027" s="30"/>
      <c r="AY2027" s="30"/>
      <c r="AZ2027" s="30"/>
      <c r="BA2027" s="30"/>
      <c r="BB2027" s="30"/>
      <c r="BC2027" s="30"/>
      <c r="BD2027" s="30"/>
      <c r="BE2027" s="30"/>
      <c r="BF2027" s="30"/>
      <c r="BG2027" s="30"/>
      <c r="BH2027" s="30"/>
      <c r="BI2027" s="30"/>
      <c r="BJ2027" s="30"/>
      <c r="BK2027" s="30"/>
      <c r="BL2027" s="30"/>
      <c r="BM2027" s="30"/>
      <c r="BN2027" s="30"/>
      <c r="BO2027" s="30"/>
      <c r="BP2027" s="30"/>
      <c r="BQ2027" s="30"/>
      <c r="BR2027" s="30"/>
      <c r="BS2027" s="30"/>
      <c r="BT2027" s="30"/>
      <c r="BU2027" s="30"/>
      <c r="BV2027" s="30"/>
    </row>
    <row r="2028" spans="1:74" s="31" customFormat="1" ht="15.75" x14ac:dyDescent="0.25">
      <c r="A2028" s="24"/>
      <c r="B2028" s="24"/>
      <c r="C2028" s="30"/>
      <c r="D2028" s="77"/>
      <c r="E2028" s="77"/>
      <c r="F2028" s="77"/>
      <c r="G2028" s="77"/>
      <c r="H2028" s="77"/>
      <c r="I2028" s="77"/>
      <c r="J2028" s="77"/>
      <c r="K2028" s="77"/>
      <c r="L2028" s="77"/>
      <c r="M2028" s="77"/>
      <c r="N2028" s="77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  <c r="AH2028" s="30"/>
      <c r="AI2028" s="30"/>
      <c r="AJ2028" s="30"/>
      <c r="AK2028" s="30"/>
      <c r="AL2028" s="30"/>
      <c r="AM2028" s="30"/>
      <c r="AN2028" s="30"/>
      <c r="AO2028" s="30"/>
      <c r="AP2028" s="30"/>
      <c r="AQ2028" s="30"/>
      <c r="AR2028" s="30"/>
      <c r="AS2028" s="30"/>
      <c r="AT2028" s="30"/>
      <c r="AU2028" s="30"/>
      <c r="AV2028" s="30"/>
      <c r="AW2028" s="30"/>
      <c r="AX2028" s="30"/>
      <c r="AY2028" s="30"/>
      <c r="AZ2028" s="30"/>
      <c r="BA2028" s="30"/>
      <c r="BB2028" s="30"/>
      <c r="BC2028" s="30"/>
      <c r="BD2028" s="30"/>
      <c r="BE2028" s="30"/>
      <c r="BF2028" s="30"/>
      <c r="BG2028" s="30"/>
      <c r="BH2028" s="30"/>
      <c r="BI2028" s="30"/>
      <c r="BJ2028" s="30"/>
      <c r="BK2028" s="30"/>
      <c r="BL2028" s="30"/>
      <c r="BM2028" s="30"/>
      <c r="BN2028" s="30"/>
      <c r="BO2028" s="30"/>
      <c r="BP2028" s="30"/>
      <c r="BQ2028" s="30"/>
      <c r="BR2028" s="30"/>
      <c r="BS2028" s="30"/>
      <c r="BT2028" s="30"/>
      <c r="BU2028" s="30"/>
      <c r="BV2028" s="30"/>
    </row>
    <row r="2029" spans="1:74" s="31" customFormat="1" ht="15.75" x14ac:dyDescent="0.25">
      <c r="A2029" s="24"/>
      <c r="B2029" s="24"/>
      <c r="C2029" s="30"/>
      <c r="D2029" s="77"/>
      <c r="E2029" s="77"/>
      <c r="F2029" s="77"/>
      <c r="G2029" s="77"/>
      <c r="H2029" s="77"/>
      <c r="I2029" s="77"/>
      <c r="J2029" s="77"/>
      <c r="K2029" s="77"/>
      <c r="L2029" s="77"/>
      <c r="M2029" s="77"/>
      <c r="N2029" s="77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30"/>
      <c r="AF2029" s="30"/>
      <c r="AG2029" s="30"/>
      <c r="AH2029" s="30"/>
      <c r="AI2029" s="30"/>
      <c r="AJ2029" s="30"/>
      <c r="AK2029" s="30"/>
      <c r="AL2029" s="30"/>
      <c r="AM2029" s="30"/>
      <c r="AN2029" s="30"/>
      <c r="AO2029" s="30"/>
      <c r="AP2029" s="30"/>
      <c r="AQ2029" s="30"/>
      <c r="AR2029" s="30"/>
      <c r="AS2029" s="30"/>
      <c r="AT2029" s="30"/>
      <c r="AU2029" s="30"/>
      <c r="AV2029" s="30"/>
      <c r="AW2029" s="30"/>
      <c r="AX2029" s="30"/>
      <c r="AY2029" s="30"/>
      <c r="AZ2029" s="30"/>
      <c r="BA2029" s="30"/>
      <c r="BB2029" s="30"/>
      <c r="BC2029" s="30"/>
      <c r="BD2029" s="30"/>
      <c r="BE2029" s="30"/>
      <c r="BF2029" s="30"/>
      <c r="BG2029" s="30"/>
      <c r="BH2029" s="30"/>
      <c r="BI2029" s="30"/>
      <c r="BJ2029" s="30"/>
      <c r="BK2029" s="30"/>
      <c r="BL2029" s="30"/>
      <c r="BM2029" s="30"/>
      <c r="BN2029" s="30"/>
      <c r="BO2029" s="30"/>
      <c r="BP2029" s="30"/>
      <c r="BQ2029" s="30"/>
      <c r="BR2029" s="30"/>
      <c r="BS2029" s="30"/>
      <c r="BT2029" s="30"/>
      <c r="BU2029" s="30"/>
      <c r="BV2029" s="30"/>
    </row>
    <row r="2030" spans="1:74" s="31" customFormat="1" ht="15.75" x14ac:dyDescent="0.25">
      <c r="A2030" s="24"/>
      <c r="B2030" s="24"/>
      <c r="C2030" s="30"/>
      <c r="D2030" s="77"/>
      <c r="E2030" s="77"/>
      <c r="F2030" s="77"/>
      <c r="G2030" s="77"/>
      <c r="H2030" s="77"/>
      <c r="I2030" s="77"/>
      <c r="J2030" s="77"/>
      <c r="K2030" s="77"/>
      <c r="L2030" s="77"/>
      <c r="M2030" s="77"/>
      <c r="N2030" s="77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  <c r="AH2030" s="30"/>
      <c r="AI2030" s="30"/>
      <c r="AJ2030" s="30"/>
      <c r="AK2030" s="30"/>
      <c r="AL2030" s="30"/>
      <c r="AM2030" s="30"/>
      <c r="AN2030" s="30"/>
      <c r="AO2030" s="30"/>
      <c r="AP2030" s="30"/>
      <c r="AQ2030" s="30"/>
      <c r="AR2030" s="30"/>
      <c r="AS2030" s="30"/>
      <c r="AT2030" s="30"/>
      <c r="AU2030" s="30"/>
      <c r="AV2030" s="30"/>
      <c r="AW2030" s="30"/>
      <c r="AX2030" s="30"/>
      <c r="AY2030" s="30"/>
      <c r="AZ2030" s="30"/>
      <c r="BA2030" s="30"/>
      <c r="BB2030" s="30"/>
      <c r="BC2030" s="30"/>
      <c r="BD2030" s="30"/>
      <c r="BE2030" s="30"/>
      <c r="BF2030" s="30"/>
      <c r="BG2030" s="30"/>
      <c r="BH2030" s="30"/>
      <c r="BI2030" s="30"/>
      <c r="BJ2030" s="30"/>
      <c r="BK2030" s="30"/>
      <c r="BL2030" s="30"/>
      <c r="BM2030" s="30"/>
      <c r="BN2030" s="30"/>
      <c r="BO2030" s="30"/>
      <c r="BP2030" s="30"/>
      <c r="BQ2030" s="30"/>
      <c r="BR2030" s="30"/>
      <c r="BS2030" s="30"/>
      <c r="BT2030" s="30"/>
      <c r="BU2030" s="30"/>
      <c r="BV2030" s="30"/>
    </row>
    <row r="2031" spans="1:74" s="31" customFormat="1" ht="15.75" x14ac:dyDescent="0.25">
      <c r="A2031" s="24"/>
      <c r="B2031" s="24"/>
      <c r="C2031" s="30"/>
      <c r="D2031" s="77"/>
      <c r="E2031" s="77"/>
      <c r="F2031" s="77"/>
      <c r="G2031" s="77"/>
      <c r="H2031" s="77"/>
      <c r="I2031" s="77"/>
      <c r="J2031" s="77"/>
      <c r="K2031" s="77"/>
      <c r="L2031" s="77"/>
      <c r="M2031" s="77"/>
      <c r="N2031" s="77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30"/>
      <c r="AF2031" s="30"/>
      <c r="AG2031" s="30"/>
      <c r="AH2031" s="30"/>
      <c r="AI2031" s="30"/>
      <c r="AJ2031" s="30"/>
      <c r="AK2031" s="30"/>
      <c r="AL2031" s="30"/>
      <c r="AM2031" s="30"/>
      <c r="AN2031" s="30"/>
      <c r="AO2031" s="30"/>
      <c r="AP2031" s="30"/>
      <c r="AQ2031" s="30"/>
      <c r="AR2031" s="30"/>
      <c r="AS2031" s="30"/>
      <c r="AT2031" s="30"/>
      <c r="AU2031" s="30"/>
      <c r="AV2031" s="30"/>
      <c r="AW2031" s="30"/>
      <c r="AX2031" s="30"/>
      <c r="AY2031" s="30"/>
      <c r="AZ2031" s="30"/>
      <c r="BA2031" s="30"/>
      <c r="BB2031" s="30"/>
      <c r="BC2031" s="30"/>
      <c r="BD2031" s="30"/>
      <c r="BE2031" s="30"/>
      <c r="BF2031" s="30"/>
      <c r="BG2031" s="30"/>
      <c r="BH2031" s="30"/>
      <c r="BI2031" s="30"/>
      <c r="BJ2031" s="30"/>
      <c r="BK2031" s="30"/>
      <c r="BL2031" s="30"/>
      <c r="BM2031" s="30"/>
      <c r="BN2031" s="30"/>
      <c r="BO2031" s="30"/>
      <c r="BP2031" s="30"/>
      <c r="BQ2031" s="30"/>
      <c r="BR2031" s="30"/>
      <c r="BS2031" s="30"/>
      <c r="BT2031" s="30"/>
      <c r="BU2031" s="30"/>
      <c r="BV2031" s="30"/>
    </row>
    <row r="2032" spans="1:74" s="31" customFormat="1" ht="15.75" x14ac:dyDescent="0.25">
      <c r="A2032" s="24"/>
      <c r="B2032" s="24"/>
      <c r="C2032" s="30"/>
      <c r="D2032" s="77"/>
      <c r="E2032" s="77"/>
      <c r="F2032" s="77"/>
      <c r="G2032" s="77"/>
      <c r="H2032" s="77"/>
      <c r="I2032" s="77"/>
      <c r="J2032" s="77"/>
      <c r="K2032" s="77"/>
      <c r="L2032" s="77"/>
      <c r="M2032" s="77"/>
      <c r="N2032" s="77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  <c r="AH2032" s="30"/>
      <c r="AI2032" s="30"/>
      <c r="AJ2032" s="30"/>
      <c r="AK2032" s="30"/>
      <c r="AL2032" s="30"/>
      <c r="AM2032" s="30"/>
      <c r="AN2032" s="30"/>
      <c r="AO2032" s="30"/>
      <c r="AP2032" s="30"/>
      <c r="AQ2032" s="30"/>
      <c r="AR2032" s="30"/>
      <c r="AS2032" s="30"/>
      <c r="AT2032" s="30"/>
      <c r="AU2032" s="30"/>
      <c r="AV2032" s="30"/>
      <c r="AW2032" s="30"/>
      <c r="AX2032" s="30"/>
      <c r="AY2032" s="30"/>
      <c r="AZ2032" s="30"/>
      <c r="BA2032" s="30"/>
      <c r="BB2032" s="30"/>
      <c r="BC2032" s="30"/>
      <c r="BD2032" s="30"/>
      <c r="BE2032" s="30"/>
      <c r="BF2032" s="30"/>
      <c r="BG2032" s="30"/>
      <c r="BH2032" s="30"/>
      <c r="BI2032" s="30"/>
      <c r="BJ2032" s="30"/>
      <c r="BK2032" s="30"/>
      <c r="BL2032" s="30"/>
      <c r="BM2032" s="30"/>
      <c r="BN2032" s="30"/>
      <c r="BO2032" s="30"/>
      <c r="BP2032" s="30"/>
      <c r="BQ2032" s="30"/>
      <c r="BR2032" s="30"/>
      <c r="BS2032" s="30"/>
      <c r="BT2032" s="30"/>
      <c r="BU2032" s="30"/>
      <c r="BV2032" s="30"/>
    </row>
    <row r="2033" spans="1:74" s="31" customFormat="1" ht="15.75" x14ac:dyDescent="0.25">
      <c r="A2033" s="24"/>
      <c r="B2033" s="24"/>
      <c r="C2033" s="30"/>
      <c r="D2033" s="77"/>
      <c r="E2033" s="77"/>
      <c r="F2033" s="77"/>
      <c r="G2033" s="77"/>
      <c r="H2033" s="77"/>
      <c r="I2033" s="77"/>
      <c r="J2033" s="77"/>
      <c r="K2033" s="77"/>
      <c r="L2033" s="77"/>
      <c r="M2033" s="77"/>
      <c r="N2033" s="77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  <c r="AH2033" s="30"/>
      <c r="AI2033" s="30"/>
      <c r="AJ2033" s="30"/>
      <c r="AK2033" s="30"/>
      <c r="AL2033" s="30"/>
      <c r="AM2033" s="30"/>
      <c r="AN2033" s="30"/>
      <c r="AO2033" s="30"/>
      <c r="AP2033" s="30"/>
      <c r="AQ2033" s="30"/>
      <c r="AR2033" s="30"/>
      <c r="AS2033" s="30"/>
      <c r="AT2033" s="30"/>
      <c r="AU2033" s="30"/>
      <c r="AV2033" s="30"/>
      <c r="AW2033" s="30"/>
      <c r="AX2033" s="30"/>
      <c r="AY2033" s="30"/>
      <c r="AZ2033" s="30"/>
      <c r="BA2033" s="30"/>
      <c r="BB2033" s="30"/>
      <c r="BC2033" s="30"/>
      <c r="BD2033" s="30"/>
      <c r="BE2033" s="30"/>
      <c r="BF2033" s="30"/>
      <c r="BG2033" s="30"/>
      <c r="BH2033" s="30"/>
      <c r="BI2033" s="30"/>
      <c r="BJ2033" s="30"/>
      <c r="BK2033" s="30"/>
      <c r="BL2033" s="30"/>
      <c r="BM2033" s="30"/>
      <c r="BN2033" s="30"/>
      <c r="BO2033" s="30"/>
      <c r="BP2033" s="30"/>
      <c r="BQ2033" s="30"/>
      <c r="BR2033" s="30"/>
      <c r="BS2033" s="30"/>
      <c r="BT2033" s="30"/>
      <c r="BU2033" s="30"/>
      <c r="BV2033" s="30"/>
    </row>
    <row r="2034" spans="1:74" s="31" customFormat="1" ht="15.75" x14ac:dyDescent="0.25">
      <c r="A2034" s="24"/>
      <c r="B2034" s="24"/>
      <c r="C2034" s="30"/>
      <c r="D2034" s="77"/>
      <c r="E2034" s="77"/>
      <c r="F2034" s="77"/>
      <c r="G2034" s="77"/>
      <c r="H2034" s="77"/>
      <c r="I2034" s="77"/>
      <c r="J2034" s="77"/>
      <c r="K2034" s="77"/>
      <c r="L2034" s="77"/>
      <c r="M2034" s="77"/>
      <c r="N2034" s="77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  <c r="AH2034" s="30"/>
      <c r="AI2034" s="30"/>
      <c r="AJ2034" s="30"/>
      <c r="AK2034" s="30"/>
      <c r="AL2034" s="30"/>
      <c r="AM2034" s="30"/>
      <c r="AN2034" s="30"/>
      <c r="AO2034" s="30"/>
      <c r="AP2034" s="30"/>
      <c r="AQ2034" s="30"/>
      <c r="AR2034" s="30"/>
      <c r="AS2034" s="30"/>
      <c r="AT2034" s="30"/>
      <c r="AU2034" s="30"/>
      <c r="AV2034" s="30"/>
      <c r="AW2034" s="30"/>
      <c r="AX2034" s="30"/>
      <c r="AY2034" s="30"/>
      <c r="AZ2034" s="30"/>
      <c r="BA2034" s="30"/>
      <c r="BB2034" s="30"/>
      <c r="BC2034" s="30"/>
      <c r="BD2034" s="30"/>
      <c r="BE2034" s="30"/>
      <c r="BF2034" s="30"/>
      <c r="BG2034" s="30"/>
      <c r="BH2034" s="30"/>
      <c r="BI2034" s="30"/>
      <c r="BJ2034" s="30"/>
      <c r="BK2034" s="30"/>
      <c r="BL2034" s="30"/>
      <c r="BM2034" s="30"/>
      <c r="BN2034" s="30"/>
      <c r="BO2034" s="30"/>
      <c r="BP2034" s="30"/>
      <c r="BQ2034" s="30"/>
      <c r="BR2034" s="30"/>
      <c r="BS2034" s="30"/>
      <c r="BT2034" s="30"/>
      <c r="BU2034" s="30"/>
      <c r="BV2034" s="30"/>
    </row>
    <row r="2035" spans="1:74" s="31" customFormat="1" ht="15.75" x14ac:dyDescent="0.25">
      <c r="A2035" s="24"/>
      <c r="B2035" s="24"/>
      <c r="C2035" s="30"/>
      <c r="D2035" s="77"/>
      <c r="E2035" s="77"/>
      <c r="F2035" s="77"/>
      <c r="G2035" s="77"/>
      <c r="H2035" s="77"/>
      <c r="I2035" s="77"/>
      <c r="J2035" s="77"/>
      <c r="K2035" s="77"/>
      <c r="L2035" s="77"/>
      <c r="M2035" s="77"/>
      <c r="N2035" s="77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30"/>
      <c r="AF2035" s="30"/>
      <c r="AG2035" s="30"/>
      <c r="AH2035" s="30"/>
      <c r="AI2035" s="30"/>
      <c r="AJ2035" s="30"/>
      <c r="AK2035" s="30"/>
      <c r="AL2035" s="30"/>
      <c r="AM2035" s="30"/>
      <c r="AN2035" s="30"/>
      <c r="AO2035" s="30"/>
      <c r="AP2035" s="30"/>
      <c r="AQ2035" s="30"/>
      <c r="AR2035" s="30"/>
      <c r="AS2035" s="30"/>
      <c r="AT2035" s="30"/>
      <c r="AU2035" s="30"/>
      <c r="AV2035" s="30"/>
      <c r="AW2035" s="30"/>
      <c r="AX2035" s="30"/>
      <c r="AY2035" s="30"/>
      <c r="AZ2035" s="30"/>
      <c r="BA2035" s="30"/>
      <c r="BB2035" s="30"/>
      <c r="BC2035" s="30"/>
      <c r="BD2035" s="30"/>
      <c r="BE2035" s="30"/>
      <c r="BF2035" s="30"/>
      <c r="BG2035" s="30"/>
      <c r="BH2035" s="30"/>
      <c r="BI2035" s="30"/>
      <c r="BJ2035" s="30"/>
      <c r="BK2035" s="30"/>
      <c r="BL2035" s="30"/>
      <c r="BM2035" s="30"/>
      <c r="BN2035" s="30"/>
      <c r="BO2035" s="30"/>
      <c r="BP2035" s="30"/>
      <c r="BQ2035" s="30"/>
      <c r="BR2035" s="30"/>
      <c r="BS2035" s="30"/>
      <c r="BT2035" s="30"/>
      <c r="BU2035" s="30"/>
      <c r="BV2035" s="30"/>
    </row>
    <row r="2036" spans="1:74" s="31" customFormat="1" ht="15.75" x14ac:dyDescent="0.25">
      <c r="A2036" s="24"/>
      <c r="B2036" s="24"/>
      <c r="C2036" s="30"/>
      <c r="D2036" s="77"/>
      <c r="E2036" s="77"/>
      <c r="F2036" s="77"/>
      <c r="G2036" s="77"/>
      <c r="H2036" s="77"/>
      <c r="I2036" s="77"/>
      <c r="J2036" s="77"/>
      <c r="K2036" s="77"/>
      <c r="L2036" s="77"/>
      <c r="M2036" s="77"/>
      <c r="N2036" s="77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  <c r="AH2036" s="30"/>
      <c r="AI2036" s="30"/>
      <c r="AJ2036" s="30"/>
      <c r="AK2036" s="30"/>
      <c r="AL2036" s="30"/>
      <c r="AM2036" s="30"/>
      <c r="AN2036" s="30"/>
      <c r="AO2036" s="30"/>
      <c r="AP2036" s="30"/>
      <c r="AQ2036" s="30"/>
      <c r="AR2036" s="30"/>
      <c r="AS2036" s="30"/>
      <c r="AT2036" s="30"/>
      <c r="AU2036" s="30"/>
      <c r="AV2036" s="30"/>
      <c r="AW2036" s="30"/>
      <c r="AX2036" s="30"/>
      <c r="AY2036" s="30"/>
      <c r="AZ2036" s="30"/>
      <c r="BA2036" s="30"/>
      <c r="BB2036" s="30"/>
      <c r="BC2036" s="30"/>
      <c r="BD2036" s="30"/>
      <c r="BE2036" s="30"/>
      <c r="BF2036" s="30"/>
      <c r="BG2036" s="30"/>
      <c r="BH2036" s="30"/>
      <c r="BI2036" s="30"/>
      <c r="BJ2036" s="30"/>
      <c r="BK2036" s="30"/>
      <c r="BL2036" s="30"/>
      <c r="BM2036" s="30"/>
      <c r="BN2036" s="30"/>
      <c r="BO2036" s="30"/>
      <c r="BP2036" s="30"/>
      <c r="BQ2036" s="30"/>
      <c r="BR2036" s="30"/>
      <c r="BS2036" s="30"/>
      <c r="BT2036" s="30"/>
      <c r="BU2036" s="30"/>
      <c r="BV2036" s="30"/>
    </row>
    <row r="2037" spans="1:74" s="31" customFormat="1" ht="15.75" x14ac:dyDescent="0.25">
      <c r="A2037" s="24"/>
      <c r="B2037" s="24"/>
      <c r="C2037" s="30"/>
      <c r="D2037" s="77"/>
      <c r="E2037" s="77"/>
      <c r="F2037" s="77"/>
      <c r="G2037" s="77"/>
      <c r="H2037" s="77"/>
      <c r="I2037" s="77"/>
      <c r="J2037" s="77"/>
      <c r="K2037" s="77"/>
      <c r="L2037" s="77"/>
      <c r="M2037" s="77"/>
      <c r="N2037" s="77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30"/>
      <c r="AF2037" s="30"/>
      <c r="AG2037" s="30"/>
      <c r="AH2037" s="30"/>
      <c r="AI2037" s="30"/>
      <c r="AJ2037" s="30"/>
      <c r="AK2037" s="30"/>
      <c r="AL2037" s="30"/>
      <c r="AM2037" s="30"/>
      <c r="AN2037" s="30"/>
      <c r="AO2037" s="30"/>
      <c r="AP2037" s="30"/>
      <c r="AQ2037" s="30"/>
      <c r="AR2037" s="30"/>
      <c r="AS2037" s="30"/>
      <c r="AT2037" s="30"/>
      <c r="AU2037" s="30"/>
      <c r="AV2037" s="30"/>
      <c r="AW2037" s="30"/>
      <c r="AX2037" s="30"/>
      <c r="AY2037" s="30"/>
      <c r="AZ2037" s="30"/>
      <c r="BA2037" s="30"/>
      <c r="BB2037" s="30"/>
      <c r="BC2037" s="30"/>
      <c r="BD2037" s="30"/>
      <c r="BE2037" s="30"/>
      <c r="BF2037" s="30"/>
      <c r="BG2037" s="30"/>
      <c r="BH2037" s="30"/>
      <c r="BI2037" s="30"/>
      <c r="BJ2037" s="30"/>
      <c r="BK2037" s="30"/>
      <c r="BL2037" s="30"/>
      <c r="BM2037" s="30"/>
      <c r="BN2037" s="30"/>
      <c r="BO2037" s="30"/>
      <c r="BP2037" s="30"/>
      <c r="BQ2037" s="30"/>
      <c r="BR2037" s="30"/>
      <c r="BS2037" s="30"/>
      <c r="BT2037" s="30"/>
      <c r="BU2037" s="30"/>
      <c r="BV2037" s="30"/>
    </row>
    <row r="2038" spans="1:74" s="31" customFormat="1" ht="15.75" x14ac:dyDescent="0.25">
      <c r="A2038" s="24"/>
      <c r="B2038" s="24"/>
      <c r="C2038" s="30"/>
      <c r="D2038" s="77"/>
      <c r="E2038" s="77"/>
      <c r="F2038" s="77"/>
      <c r="G2038" s="77"/>
      <c r="H2038" s="77"/>
      <c r="I2038" s="77"/>
      <c r="J2038" s="77"/>
      <c r="K2038" s="77"/>
      <c r="L2038" s="77"/>
      <c r="M2038" s="77"/>
      <c r="N2038" s="77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  <c r="AH2038" s="30"/>
      <c r="AI2038" s="30"/>
      <c r="AJ2038" s="30"/>
      <c r="AK2038" s="30"/>
      <c r="AL2038" s="30"/>
      <c r="AM2038" s="30"/>
      <c r="AN2038" s="30"/>
      <c r="AO2038" s="30"/>
      <c r="AP2038" s="30"/>
      <c r="AQ2038" s="30"/>
      <c r="AR2038" s="30"/>
      <c r="AS2038" s="30"/>
      <c r="AT2038" s="30"/>
      <c r="AU2038" s="30"/>
      <c r="AV2038" s="30"/>
      <c r="AW2038" s="30"/>
      <c r="AX2038" s="30"/>
      <c r="AY2038" s="30"/>
      <c r="AZ2038" s="30"/>
      <c r="BA2038" s="30"/>
      <c r="BB2038" s="30"/>
      <c r="BC2038" s="30"/>
      <c r="BD2038" s="30"/>
      <c r="BE2038" s="30"/>
      <c r="BF2038" s="30"/>
      <c r="BG2038" s="30"/>
      <c r="BH2038" s="30"/>
      <c r="BI2038" s="30"/>
      <c r="BJ2038" s="30"/>
      <c r="BK2038" s="30"/>
      <c r="BL2038" s="30"/>
      <c r="BM2038" s="30"/>
      <c r="BN2038" s="30"/>
      <c r="BO2038" s="30"/>
      <c r="BP2038" s="30"/>
      <c r="BQ2038" s="30"/>
      <c r="BR2038" s="30"/>
      <c r="BS2038" s="30"/>
      <c r="BT2038" s="30"/>
      <c r="BU2038" s="30"/>
      <c r="BV2038" s="30"/>
    </row>
    <row r="2039" spans="1:74" s="31" customFormat="1" ht="15.75" x14ac:dyDescent="0.25">
      <c r="A2039" s="24"/>
      <c r="B2039" s="24"/>
      <c r="C2039" s="30"/>
      <c r="D2039" s="77"/>
      <c r="E2039" s="77"/>
      <c r="F2039" s="77"/>
      <c r="G2039" s="77"/>
      <c r="H2039" s="77"/>
      <c r="I2039" s="77"/>
      <c r="J2039" s="77"/>
      <c r="K2039" s="77"/>
      <c r="L2039" s="77"/>
      <c r="M2039" s="77"/>
      <c r="N2039" s="77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  <c r="BO2039" s="30"/>
      <c r="BP2039" s="30"/>
      <c r="BQ2039" s="30"/>
      <c r="BR2039" s="30"/>
      <c r="BS2039" s="30"/>
      <c r="BT2039" s="30"/>
      <c r="BU2039" s="30"/>
      <c r="BV2039" s="30"/>
    </row>
    <row r="2040" spans="1:74" s="31" customFormat="1" ht="15.75" x14ac:dyDescent="0.25">
      <c r="A2040" s="24"/>
      <c r="B2040" s="24"/>
      <c r="C2040" s="30"/>
      <c r="D2040" s="77"/>
      <c r="E2040" s="77"/>
      <c r="F2040" s="77"/>
      <c r="G2040" s="77"/>
      <c r="H2040" s="77"/>
      <c r="I2040" s="77"/>
      <c r="J2040" s="77"/>
      <c r="K2040" s="77"/>
      <c r="L2040" s="77"/>
      <c r="M2040" s="77"/>
      <c r="N2040" s="77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30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  <c r="BO2040" s="30"/>
      <c r="BP2040" s="30"/>
      <c r="BQ2040" s="30"/>
      <c r="BR2040" s="30"/>
      <c r="BS2040" s="30"/>
      <c r="BT2040" s="30"/>
      <c r="BU2040" s="30"/>
      <c r="BV2040" s="30"/>
    </row>
    <row r="2041" spans="1:74" s="31" customFormat="1" ht="15.75" x14ac:dyDescent="0.25">
      <c r="A2041" s="24"/>
      <c r="B2041" s="24"/>
      <c r="C2041" s="30"/>
      <c r="D2041" s="77"/>
      <c r="E2041" s="77"/>
      <c r="F2041" s="77"/>
      <c r="G2041" s="77"/>
      <c r="H2041" s="77"/>
      <c r="I2041" s="77"/>
      <c r="J2041" s="77"/>
      <c r="K2041" s="77"/>
      <c r="L2041" s="77"/>
      <c r="M2041" s="77"/>
      <c r="N2041" s="77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  <c r="AH2041" s="30"/>
      <c r="AI2041" s="30"/>
      <c r="AJ2041" s="30"/>
      <c r="AK2041" s="30"/>
      <c r="AL2041" s="30"/>
      <c r="AM2041" s="30"/>
      <c r="AN2041" s="30"/>
      <c r="AO2041" s="30"/>
      <c r="AP2041" s="30"/>
      <c r="AQ2041" s="30"/>
      <c r="AR2041" s="30"/>
      <c r="AS2041" s="30"/>
      <c r="AT2041" s="30"/>
      <c r="AU2041" s="30"/>
      <c r="AV2041" s="30"/>
      <c r="AW2041" s="30"/>
      <c r="AX2041" s="30"/>
      <c r="AY2041" s="30"/>
      <c r="AZ2041" s="30"/>
      <c r="BA2041" s="30"/>
      <c r="BB2041" s="30"/>
      <c r="BC2041" s="30"/>
      <c r="BD2041" s="30"/>
      <c r="BE2041" s="30"/>
      <c r="BF2041" s="30"/>
      <c r="BG2041" s="30"/>
      <c r="BH2041" s="30"/>
      <c r="BI2041" s="30"/>
      <c r="BJ2041" s="30"/>
      <c r="BK2041" s="30"/>
      <c r="BL2041" s="30"/>
      <c r="BM2041" s="30"/>
      <c r="BN2041" s="30"/>
      <c r="BO2041" s="30"/>
      <c r="BP2041" s="30"/>
      <c r="BQ2041" s="30"/>
      <c r="BR2041" s="30"/>
      <c r="BS2041" s="30"/>
      <c r="BT2041" s="30"/>
      <c r="BU2041" s="30"/>
      <c r="BV2041" s="30"/>
    </row>
    <row r="2042" spans="1:74" s="31" customFormat="1" ht="15.75" x14ac:dyDescent="0.25">
      <c r="A2042" s="24"/>
      <c r="B2042" s="24"/>
      <c r="C2042" s="30"/>
      <c r="D2042" s="77"/>
      <c r="E2042" s="77"/>
      <c r="F2042" s="77"/>
      <c r="G2042" s="77"/>
      <c r="H2042" s="77"/>
      <c r="I2042" s="77"/>
      <c r="J2042" s="77"/>
      <c r="K2042" s="77"/>
      <c r="L2042" s="77"/>
      <c r="M2042" s="77"/>
      <c r="N2042" s="77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  <c r="BO2042" s="30"/>
      <c r="BP2042" s="30"/>
      <c r="BQ2042" s="30"/>
      <c r="BR2042" s="30"/>
      <c r="BS2042" s="30"/>
      <c r="BT2042" s="30"/>
      <c r="BU2042" s="30"/>
      <c r="BV2042" s="30"/>
    </row>
    <row r="2043" spans="1:74" s="31" customFormat="1" ht="15.75" x14ac:dyDescent="0.25">
      <c r="A2043" s="24"/>
      <c r="B2043" s="24"/>
      <c r="C2043" s="30"/>
      <c r="D2043" s="77"/>
      <c r="E2043" s="77"/>
      <c r="F2043" s="77"/>
      <c r="G2043" s="77"/>
      <c r="H2043" s="77"/>
      <c r="I2043" s="77"/>
      <c r="J2043" s="77"/>
      <c r="K2043" s="77"/>
      <c r="L2043" s="77"/>
      <c r="M2043" s="77"/>
      <c r="N2043" s="77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  <c r="BO2043" s="30"/>
      <c r="BP2043" s="30"/>
      <c r="BQ2043" s="30"/>
      <c r="BR2043" s="30"/>
      <c r="BS2043" s="30"/>
      <c r="BT2043" s="30"/>
      <c r="BU2043" s="30"/>
      <c r="BV2043" s="30"/>
    </row>
    <row r="2044" spans="1:74" s="31" customFormat="1" ht="15.75" x14ac:dyDescent="0.25">
      <c r="A2044" s="24"/>
      <c r="B2044" s="24"/>
      <c r="C2044" s="30"/>
      <c r="D2044" s="77"/>
      <c r="E2044" s="77"/>
      <c r="F2044" s="77"/>
      <c r="G2044" s="77"/>
      <c r="H2044" s="77"/>
      <c r="I2044" s="77"/>
      <c r="J2044" s="77"/>
      <c r="K2044" s="77"/>
      <c r="L2044" s="77"/>
      <c r="M2044" s="77"/>
      <c r="N2044" s="77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  <c r="BO2044" s="30"/>
      <c r="BP2044" s="30"/>
      <c r="BQ2044" s="30"/>
      <c r="BR2044" s="30"/>
      <c r="BS2044" s="30"/>
      <c r="BT2044" s="30"/>
      <c r="BU2044" s="30"/>
      <c r="BV2044" s="30"/>
    </row>
    <row r="2045" spans="1:74" s="31" customFormat="1" ht="15.75" x14ac:dyDescent="0.25">
      <c r="A2045" s="24"/>
      <c r="B2045" s="24"/>
      <c r="C2045" s="30"/>
      <c r="D2045" s="77"/>
      <c r="E2045" s="77"/>
      <c r="F2045" s="77"/>
      <c r="G2045" s="77"/>
      <c r="H2045" s="77"/>
      <c r="I2045" s="77"/>
      <c r="J2045" s="77"/>
      <c r="K2045" s="77"/>
      <c r="L2045" s="77"/>
      <c r="M2045" s="77"/>
      <c r="N2045" s="77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  <c r="BO2045" s="30"/>
      <c r="BP2045" s="30"/>
      <c r="BQ2045" s="30"/>
      <c r="BR2045" s="30"/>
      <c r="BS2045" s="30"/>
      <c r="BT2045" s="30"/>
      <c r="BU2045" s="30"/>
      <c r="BV2045" s="30"/>
    </row>
    <row r="2046" spans="1:74" s="31" customFormat="1" ht="15.75" x14ac:dyDescent="0.25">
      <c r="A2046" s="24"/>
      <c r="B2046" s="24"/>
      <c r="C2046" s="30"/>
      <c r="D2046" s="77"/>
      <c r="E2046" s="77"/>
      <c r="F2046" s="77"/>
      <c r="G2046" s="77"/>
      <c r="H2046" s="77"/>
      <c r="I2046" s="77"/>
      <c r="J2046" s="77"/>
      <c r="K2046" s="77"/>
      <c r="L2046" s="77"/>
      <c r="M2046" s="77"/>
      <c r="N2046" s="77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</row>
    <row r="2047" spans="1:74" s="31" customFormat="1" ht="15.75" x14ac:dyDescent="0.25">
      <c r="A2047" s="24"/>
      <c r="B2047" s="24"/>
      <c r="C2047" s="30"/>
      <c r="D2047" s="77"/>
      <c r="E2047" s="77"/>
      <c r="F2047" s="77"/>
      <c r="G2047" s="77"/>
      <c r="H2047" s="77"/>
      <c r="I2047" s="77"/>
      <c r="J2047" s="77"/>
      <c r="K2047" s="77"/>
      <c r="L2047" s="77"/>
      <c r="M2047" s="77"/>
      <c r="N2047" s="77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  <c r="BO2047" s="30"/>
      <c r="BP2047" s="30"/>
      <c r="BQ2047" s="30"/>
      <c r="BR2047" s="30"/>
      <c r="BS2047" s="30"/>
      <c r="BT2047" s="30"/>
      <c r="BU2047" s="30"/>
      <c r="BV2047" s="30"/>
    </row>
    <row r="2048" spans="1:74" s="31" customFormat="1" ht="15.75" x14ac:dyDescent="0.25">
      <c r="A2048" s="24"/>
      <c r="B2048" s="24"/>
      <c r="C2048" s="30"/>
      <c r="D2048" s="77"/>
      <c r="E2048" s="77"/>
      <c r="F2048" s="77"/>
      <c r="G2048" s="77"/>
      <c r="H2048" s="77"/>
      <c r="I2048" s="77"/>
      <c r="J2048" s="77"/>
      <c r="K2048" s="77"/>
      <c r="L2048" s="77"/>
      <c r="M2048" s="77"/>
      <c r="N2048" s="77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  <c r="BO2048" s="30"/>
      <c r="BP2048" s="30"/>
      <c r="BQ2048" s="30"/>
      <c r="BR2048" s="30"/>
      <c r="BS2048" s="30"/>
      <c r="BT2048" s="30"/>
      <c r="BU2048" s="30"/>
      <c r="BV2048" s="30"/>
    </row>
    <row r="2049" spans="1:74" s="31" customFormat="1" ht="15.75" x14ac:dyDescent="0.25">
      <c r="A2049" s="24"/>
      <c r="B2049" s="24"/>
      <c r="C2049" s="30"/>
      <c r="D2049" s="77"/>
      <c r="E2049" s="77"/>
      <c r="F2049" s="77"/>
      <c r="G2049" s="77"/>
      <c r="H2049" s="77"/>
      <c r="I2049" s="77"/>
      <c r="J2049" s="77"/>
      <c r="K2049" s="77"/>
      <c r="L2049" s="77"/>
      <c r="M2049" s="77"/>
      <c r="N2049" s="77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  <c r="BO2049" s="30"/>
      <c r="BP2049" s="30"/>
      <c r="BQ2049" s="30"/>
      <c r="BR2049" s="30"/>
      <c r="BS2049" s="30"/>
      <c r="BT2049" s="30"/>
      <c r="BU2049" s="30"/>
      <c r="BV2049" s="30"/>
    </row>
    <row r="2050" spans="1:74" s="31" customFormat="1" ht="15.75" x14ac:dyDescent="0.25">
      <c r="A2050" s="24"/>
      <c r="B2050" s="24"/>
      <c r="C2050" s="30"/>
      <c r="D2050" s="77"/>
      <c r="E2050" s="77"/>
      <c r="F2050" s="77"/>
      <c r="G2050" s="77"/>
      <c r="H2050" s="77"/>
      <c r="I2050" s="77"/>
      <c r="J2050" s="77"/>
      <c r="K2050" s="77"/>
      <c r="L2050" s="77"/>
      <c r="M2050" s="77"/>
      <c r="N2050" s="77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  <c r="BO2050" s="30"/>
      <c r="BP2050" s="30"/>
      <c r="BQ2050" s="30"/>
      <c r="BR2050" s="30"/>
      <c r="BS2050" s="30"/>
      <c r="BT2050" s="30"/>
      <c r="BU2050" s="30"/>
      <c r="BV2050" s="30"/>
    </row>
    <row r="2051" spans="1:74" s="31" customFormat="1" ht="15.75" x14ac:dyDescent="0.25">
      <c r="A2051" s="24"/>
      <c r="B2051" s="24"/>
      <c r="C2051" s="30"/>
      <c r="D2051" s="77"/>
      <c r="E2051" s="77"/>
      <c r="F2051" s="77"/>
      <c r="G2051" s="77"/>
      <c r="H2051" s="77"/>
      <c r="I2051" s="77"/>
      <c r="J2051" s="77"/>
      <c r="K2051" s="77"/>
      <c r="L2051" s="77"/>
      <c r="M2051" s="77"/>
      <c r="N2051" s="77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  <c r="BO2051" s="30"/>
      <c r="BP2051" s="30"/>
      <c r="BQ2051" s="30"/>
      <c r="BR2051" s="30"/>
      <c r="BS2051" s="30"/>
      <c r="BT2051" s="30"/>
      <c r="BU2051" s="30"/>
      <c r="BV2051" s="30"/>
    </row>
    <row r="2052" spans="1:74" s="31" customFormat="1" ht="15.75" x14ac:dyDescent="0.25">
      <c r="A2052" s="24"/>
      <c r="B2052" s="24"/>
      <c r="C2052" s="30"/>
      <c r="D2052" s="77"/>
      <c r="E2052" s="77"/>
      <c r="F2052" s="77"/>
      <c r="G2052" s="77"/>
      <c r="H2052" s="77"/>
      <c r="I2052" s="77"/>
      <c r="J2052" s="77"/>
      <c r="K2052" s="77"/>
      <c r="L2052" s="77"/>
      <c r="M2052" s="77"/>
      <c r="N2052" s="77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  <c r="BO2052" s="30"/>
      <c r="BP2052" s="30"/>
      <c r="BQ2052" s="30"/>
      <c r="BR2052" s="30"/>
      <c r="BS2052" s="30"/>
      <c r="BT2052" s="30"/>
      <c r="BU2052" s="30"/>
      <c r="BV2052" s="30"/>
    </row>
    <row r="2053" spans="1:74" s="31" customFormat="1" ht="15.75" x14ac:dyDescent="0.25">
      <c r="A2053" s="24"/>
      <c r="B2053" s="24"/>
      <c r="C2053" s="30"/>
      <c r="D2053" s="77"/>
      <c r="E2053" s="77"/>
      <c r="F2053" s="77"/>
      <c r="G2053" s="77"/>
      <c r="H2053" s="77"/>
      <c r="I2053" s="77"/>
      <c r="J2053" s="77"/>
      <c r="K2053" s="77"/>
      <c r="L2053" s="77"/>
      <c r="M2053" s="77"/>
      <c r="N2053" s="77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  <c r="BO2053" s="30"/>
      <c r="BP2053" s="30"/>
      <c r="BQ2053" s="30"/>
      <c r="BR2053" s="30"/>
      <c r="BS2053" s="30"/>
      <c r="BT2053" s="30"/>
      <c r="BU2053" s="30"/>
      <c r="BV2053" s="30"/>
    </row>
    <row r="2054" spans="1:74" s="31" customFormat="1" ht="15.75" x14ac:dyDescent="0.25">
      <c r="A2054" s="24"/>
      <c r="B2054" s="24"/>
      <c r="C2054" s="30"/>
      <c r="D2054" s="77"/>
      <c r="E2054" s="77"/>
      <c r="F2054" s="77"/>
      <c r="G2054" s="77"/>
      <c r="H2054" s="77"/>
      <c r="I2054" s="77"/>
      <c r="J2054" s="77"/>
      <c r="K2054" s="77"/>
      <c r="L2054" s="77"/>
      <c r="M2054" s="77"/>
      <c r="N2054" s="77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  <c r="BO2054" s="30"/>
      <c r="BP2054" s="30"/>
      <c r="BQ2054" s="30"/>
      <c r="BR2054" s="30"/>
      <c r="BS2054" s="30"/>
      <c r="BT2054" s="30"/>
      <c r="BU2054" s="30"/>
      <c r="BV2054" s="30"/>
    </row>
    <row r="2055" spans="1:74" s="31" customFormat="1" ht="15.75" x14ac:dyDescent="0.25">
      <c r="A2055" s="24"/>
      <c r="B2055" s="24"/>
      <c r="C2055" s="30"/>
      <c r="D2055" s="77"/>
      <c r="E2055" s="77"/>
      <c r="F2055" s="77"/>
      <c r="G2055" s="77"/>
      <c r="H2055" s="77"/>
      <c r="I2055" s="77"/>
      <c r="J2055" s="77"/>
      <c r="K2055" s="77"/>
      <c r="L2055" s="77"/>
      <c r="M2055" s="77"/>
      <c r="N2055" s="77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  <c r="BO2055" s="30"/>
      <c r="BP2055" s="30"/>
      <c r="BQ2055" s="30"/>
      <c r="BR2055" s="30"/>
      <c r="BS2055" s="30"/>
      <c r="BT2055" s="30"/>
      <c r="BU2055" s="30"/>
      <c r="BV2055" s="30"/>
    </row>
    <row r="2056" spans="1:74" s="31" customFormat="1" ht="15.75" x14ac:dyDescent="0.25">
      <c r="A2056" s="24"/>
      <c r="B2056" s="24"/>
      <c r="C2056" s="30"/>
      <c r="D2056" s="77"/>
      <c r="E2056" s="77"/>
      <c r="F2056" s="77"/>
      <c r="G2056" s="77"/>
      <c r="H2056" s="77"/>
      <c r="I2056" s="77"/>
      <c r="J2056" s="77"/>
      <c r="K2056" s="77"/>
      <c r="L2056" s="77"/>
      <c r="M2056" s="77"/>
      <c r="N2056" s="77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  <c r="BO2056" s="30"/>
      <c r="BP2056" s="30"/>
      <c r="BQ2056" s="30"/>
      <c r="BR2056" s="30"/>
      <c r="BS2056" s="30"/>
      <c r="BT2056" s="30"/>
      <c r="BU2056" s="30"/>
      <c r="BV2056" s="30"/>
    </row>
    <row r="2057" spans="1:74" s="31" customFormat="1" ht="15.75" x14ac:dyDescent="0.25">
      <c r="A2057" s="24"/>
      <c r="B2057" s="24"/>
      <c r="C2057" s="30"/>
      <c r="D2057" s="77"/>
      <c r="E2057" s="77"/>
      <c r="F2057" s="77"/>
      <c r="G2057" s="77"/>
      <c r="H2057" s="77"/>
      <c r="I2057" s="77"/>
      <c r="J2057" s="77"/>
      <c r="K2057" s="77"/>
      <c r="L2057" s="77"/>
      <c r="M2057" s="77"/>
      <c r="N2057" s="77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  <c r="BO2057" s="30"/>
      <c r="BP2057" s="30"/>
      <c r="BQ2057" s="30"/>
      <c r="BR2057" s="30"/>
      <c r="BS2057" s="30"/>
      <c r="BT2057" s="30"/>
      <c r="BU2057" s="30"/>
      <c r="BV2057" s="30"/>
    </row>
    <row r="2058" spans="1:74" s="31" customFormat="1" ht="15.75" x14ac:dyDescent="0.25">
      <c r="A2058" s="24"/>
      <c r="B2058" s="24"/>
      <c r="C2058" s="30"/>
      <c r="D2058" s="77"/>
      <c r="E2058" s="77"/>
      <c r="F2058" s="77"/>
      <c r="G2058" s="77"/>
      <c r="H2058" s="77"/>
      <c r="I2058" s="77"/>
      <c r="J2058" s="77"/>
      <c r="K2058" s="77"/>
      <c r="L2058" s="77"/>
      <c r="M2058" s="77"/>
      <c r="N2058" s="77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  <c r="BO2058" s="30"/>
      <c r="BP2058" s="30"/>
      <c r="BQ2058" s="30"/>
      <c r="BR2058" s="30"/>
      <c r="BS2058" s="30"/>
      <c r="BT2058" s="30"/>
      <c r="BU2058" s="30"/>
      <c r="BV2058" s="30"/>
    </row>
    <row r="2059" spans="1:74" s="31" customFormat="1" ht="15.75" x14ac:dyDescent="0.25">
      <c r="A2059" s="24"/>
      <c r="B2059" s="24"/>
      <c r="C2059" s="30"/>
      <c r="D2059" s="77"/>
      <c r="E2059" s="77"/>
      <c r="F2059" s="77"/>
      <c r="G2059" s="77"/>
      <c r="H2059" s="77"/>
      <c r="I2059" s="77"/>
      <c r="J2059" s="77"/>
      <c r="K2059" s="77"/>
      <c r="L2059" s="77"/>
      <c r="M2059" s="77"/>
      <c r="N2059" s="77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30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  <c r="BO2059" s="30"/>
      <c r="BP2059" s="30"/>
      <c r="BQ2059" s="30"/>
      <c r="BR2059" s="30"/>
      <c r="BS2059" s="30"/>
      <c r="BT2059" s="30"/>
      <c r="BU2059" s="30"/>
      <c r="BV2059" s="30"/>
    </row>
    <row r="2060" spans="1:74" s="31" customFormat="1" ht="15.75" x14ac:dyDescent="0.25">
      <c r="A2060" s="24"/>
      <c r="B2060" s="24"/>
      <c r="C2060" s="30"/>
      <c r="D2060" s="77"/>
      <c r="E2060" s="77"/>
      <c r="F2060" s="77"/>
      <c r="G2060" s="77"/>
      <c r="H2060" s="77"/>
      <c r="I2060" s="77"/>
      <c r="J2060" s="77"/>
      <c r="K2060" s="77"/>
      <c r="L2060" s="77"/>
      <c r="M2060" s="77"/>
      <c r="N2060" s="77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30"/>
      <c r="AF2060" s="30"/>
      <c r="AG2060" s="30"/>
      <c r="AH2060" s="30"/>
      <c r="AI2060" s="30"/>
      <c r="AJ2060" s="30"/>
      <c r="AK2060" s="30"/>
      <c r="AL2060" s="30"/>
      <c r="AM2060" s="30"/>
      <c r="AN2060" s="30"/>
      <c r="AO2060" s="30"/>
      <c r="AP2060" s="30"/>
      <c r="AQ2060" s="30"/>
      <c r="AR2060" s="30"/>
      <c r="AS2060" s="30"/>
      <c r="AT2060" s="30"/>
      <c r="AU2060" s="30"/>
      <c r="AV2060" s="30"/>
      <c r="AW2060" s="30"/>
      <c r="AX2060" s="30"/>
      <c r="AY2060" s="30"/>
      <c r="AZ2060" s="30"/>
      <c r="BA2060" s="30"/>
      <c r="BB2060" s="30"/>
      <c r="BC2060" s="30"/>
      <c r="BD2060" s="30"/>
      <c r="BE2060" s="30"/>
      <c r="BF2060" s="30"/>
      <c r="BG2060" s="30"/>
      <c r="BH2060" s="30"/>
      <c r="BI2060" s="30"/>
      <c r="BJ2060" s="30"/>
      <c r="BK2060" s="30"/>
      <c r="BL2060" s="30"/>
      <c r="BM2060" s="30"/>
      <c r="BN2060" s="30"/>
      <c r="BO2060" s="30"/>
      <c r="BP2060" s="30"/>
      <c r="BQ2060" s="30"/>
      <c r="BR2060" s="30"/>
      <c r="BS2060" s="30"/>
      <c r="BT2060" s="30"/>
      <c r="BU2060" s="30"/>
      <c r="BV2060" s="30"/>
    </row>
    <row r="2061" spans="1:74" s="31" customFormat="1" ht="15.75" x14ac:dyDescent="0.25">
      <c r="A2061" s="24"/>
      <c r="B2061" s="24"/>
      <c r="C2061" s="30"/>
      <c r="D2061" s="77"/>
      <c r="E2061" s="77"/>
      <c r="F2061" s="77"/>
      <c r="G2061" s="77"/>
      <c r="H2061" s="77"/>
      <c r="I2061" s="77"/>
      <c r="J2061" s="77"/>
      <c r="K2061" s="77"/>
      <c r="L2061" s="77"/>
      <c r="M2061" s="77"/>
      <c r="N2061" s="77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  <c r="AH2061" s="30"/>
      <c r="AI2061" s="30"/>
      <c r="AJ2061" s="30"/>
      <c r="AK2061" s="30"/>
      <c r="AL2061" s="30"/>
      <c r="AM2061" s="30"/>
      <c r="AN2061" s="30"/>
      <c r="AO2061" s="30"/>
      <c r="AP2061" s="30"/>
      <c r="AQ2061" s="30"/>
      <c r="AR2061" s="30"/>
      <c r="AS2061" s="30"/>
      <c r="AT2061" s="30"/>
      <c r="AU2061" s="30"/>
      <c r="AV2061" s="30"/>
      <c r="AW2061" s="30"/>
      <c r="AX2061" s="30"/>
      <c r="AY2061" s="30"/>
      <c r="AZ2061" s="30"/>
      <c r="BA2061" s="30"/>
      <c r="BB2061" s="30"/>
      <c r="BC2061" s="30"/>
      <c r="BD2061" s="30"/>
      <c r="BE2061" s="30"/>
      <c r="BF2061" s="30"/>
      <c r="BG2061" s="30"/>
      <c r="BH2061" s="30"/>
      <c r="BI2061" s="30"/>
      <c r="BJ2061" s="30"/>
      <c r="BK2061" s="30"/>
      <c r="BL2061" s="30"/>
      <c r="BM2061" s="30"/>
      <c r="BN2061" s="30"/>
      <c r="BO2061" s="30"/>
      <c r="BP2061" s="30"/>
      <c r="BQ2061" s="30"/>
      <c r="BR2061" s="30"/>
      <c r="BS2061" s="30"/>
      <c r="BT2061" s="30"/>
      <c r="BU2061" s="30"/>
      <c r="BV2061" s="30"/>
    </row>
    <row r="2062" spans="1:74" s="31" customFormat="1" ht="15.75" x14ac:dyDescent="0.25">
      <c r="A2062" s="24"/>
      <c r="B2062" s="24"/>
      <c r="C2062" s="30"/>
      <c r="D2062" s="77"/>
      <c r="E2062" s="77"/>
      <c r="F2062" s="77"/>
      <c r="G2062" s="77"/>
      <c r="H2062" s="77"/>
      <c r="I2062" s="77"/>
      <c r="J2062" s="77"/>
      <c r="K2062" s="77"/>
      <c r="L2062" s="77"/>
      <c r="M2062" s="77"/>
      <c r="N2062" s="77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30"/>
      <c r="AF2062" s="30"/>
      <c r="AG2062" s="30"/>
      <c r="AH2062" s="30"/>
      <c r="AI2062" s="30"/>
      <c r="AJ2062" s="30"/>
      <c r="AK2062" s="30"/>
      <c r="AL2062" s="30"/>
      <c r="AM2062" s="30"/>
      <c r="AN2062" s="30"/>
      <c r="AO2062" s="30"/>
      <c r="AP2062" s="30"/>
      <c r="AQ2062" s="30"/>
      <c r="AR2062" s="30"/>
      <c r="AS2062" s="30"/>
      <c r="AT2062" s="30"/>
      <c r="AU2062" s="30"/>
      <c r="AV2062" s="30"/>
      <c r="AW2062" s="30"/>
      <c r="AX2062" s="30"/>
      <c r="AY2062" s="30"/>
      <c r="AZ2062" s="30"/>
      <c r="BA2062" s="30"/>
      <c r="BB2062" s="30"/>
      <c r="BC2062" s="30"/>
      <c r="BD2062" s="30"/>
      <c r="BE2062" s="30"/>
      <c r="BF2062" s="30"/>
      <c r="BG2062" s="30"/>
      <c r="BH2062" s="30"/>
      <c r="BI2062" s="30"/>
      <c r="BJ2062" s="30"/>
      <c r="BK2062" s="30"/>
      <c r="BL2062" s="30"/>
      <c r="BM2062" s="30"/>
      <c r="BN2062" s="30"/>
      <c r="BO2062" s="30"/>
      <c r="BP2062" s="30"/>
      <c r="BQ2062" s="30"/>
      <c r="BR2062" s="30"/>
      <c r="BS2062" s="30"/>
      <c r="BT2062" s="30"/>
      <c r="BU2062" s="30"/>
      <c r="BV2062" s="30"/>
    </row>
    <row r="2063" spans="1:74" s="31" customFormat="1" ht="15.75" x14ac:dyDescent="0.25">
      <c r="A2063" s="24"/>
      <c r="B2063" s="24"/>
      <c r="C2063" s="30"/>
      <c r="D2063" s="77"/>
      <c r="E2063" s="77"/>
      <c r="F2063" s="77"/>
      <c r="G2063" s="77"/>
      <c r="H2063" s="77"/>
      <c r="I2063" s="77"/>
      <c r="J2063" s="77"/>
      <c r="K2063" s="77"/>
      <c r="L2063" s="77"/>
      <c r="M2063" s="77"/>
      <c r="N2063" s="77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30"/>
      <c r="AF2063" s="30"/>
      <c r="AG2063" s="30"/>
      <c r="AH2063" s="30"/>
      <c r="AI2063" s="30"/>
      <c r="AJ2063" s="30"/>
      <c r="AK2063" s="30"/>
      <c r="AL2063" s="30"/>
      <c r="AM2063" s="30"/>
      <c r="AN2063" s="30"/>
      <c r="AO2063" s="30"/>
      <c r="AP2063" s="30"/>
      <c r="AQ2063" s="30"/>
      <c r="AR2063" s="30"/>
      <c r="AS2063" s="30"/>
      <c r="AT2063" s="30"/>
      <c r="AU2063" s="30"/>
      <c r="AV2063" s="30"/>
      <c r="AW2063" s="30"/>
      <c r="AX2063" s="30"/>
      <c r="AY2063" s="30"/>
      <c r="AZ2063" s="30"/>
      <c r="BA2063" s="30"/>
      <c r="BB2063" s="30"/>
      <c r="BC2063" s="30"/>
      <c r="BD2063" s="30"/>
      <c r="BE2063" s="30"/>
      <c r="BF2063" s="30"/>
      <c r="BG2063" s="30"/>
      <c r="BH2063" s="30"/>
      <c r="BI2063" s="30"/>
      <c r="BJ2063" s="30"/>
      <c r="BK2063" s="30"/>
      <c r="BL2063" s="30"/>
      <c r="BM2063" s="30"/>
      <c r="BN2063" s="30"/>
      <c r="BO2063" s="30"/>
      <c r="BP2063" s="30"/>
      <c r="BQ2063" s="30"/>
      <c r="BR2063" s="30"/>
      <c r="BS2063" s="30"/>
      <c r="BT2063" s="30"/>
      <c r="BU2063" s="30"/>
      <c r="BV2063" s="30"/>
    </row>
    <row r="2064" spans="1:74" s="31" customFormat="1" ht="15.75" x14ac:dyDescent="0.25">
      <c r="A2064" s="24"/>
      <c r="B2064" s="24"/>
      <c r="C2064" s="30"/>
      <c r="D2064" s="77"/>
      <c r="E2064" s="77"/>
      <c r="F2064" s="77"/>
      <c r="G2064" s="77"/>
      <c r="H2064" s="77"/>
      <c r="I2064" s="77"/>
      <c r="J2064" s="77"/>
      <c r="K2064" s="77"/>
      <c r="L2064" s="77"/>
      <c r="M2064" s="77"/>
      <c r="N2064" s="77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30"/>
      <c r="AF2064" s="30"/>
      <c r="AG2064" s="30"/>
      <c r="AH2064" s="30"/>
      <c r="AI2064" s="30"/>
      <c r="AJ2064" s="30"/>
      <c r="AK2064" s="30"/>
      <c r="AL2064" s="30"/>
      <c r="AM2064" s="30"/>
      <c r="AN2064" s="30"/>
      <c r="AO2064" s="30"/>
      <c r="AP2064" s="30"/>
      <c r="AQ2064" s="30"/>
      <c r="AR2064" s="30"/>
      <c r="AS2064" s="30"/>
      <c r="AT2064" s="30"/>
      <c r="AU2064" s="30"/>
      <c r="AV2064" s="30"/>
      <c r="AW2064" s="30"/>
      <c r="AX2064" s="30"/>
      <c r="AY2064" s="30"/>
      <c r="AZ2064" s="30"/>
      <c r="BA2064" s="30"/>
      <c r="BB2064" s="30"/>
      <c r="BC2064" s="30"/>
      <c r="BD2064" s="30"/>
      <c r="BE2064" s="30"/>
      <c r="BF2064" s="30"/>
      <c r="BG2064" s="30"/>
      <c r="BH2064" s="30"/>
      <c r="BI2064" s="30"/>
      <c r="BJ2064" s="30"/>
      <c r="BK2064" s="30"/>
      <c r="BL2064" s="30"/>
      <c r="BM2064" s="30"/>
      <c r="BN2064" s="30"/>
      <c r="BO2064" s="30"/>
      <c r="BP2064" s="30"/>
      <c r="BQ2064" s="30"/>
      <c r="BR2064" s="30"/>
      <c r="BS2064" s="30"/>
      <c r="BT2064" s="30"/>
      <c r="BU2064" s="30"/>
      <c r="BV2064" s="30"/>
    </row>
    <row r="2065" spans="1:74" s="31" customFormat="1" ht="15.75" x14ac:dyDescent="0.25">
      <c r="A2065" s="24"/>
      <c r="B2065" s="24"/>
      <c r="C2065" s="30"/>
      <c r="D2065" s="77"/>
      <c r="E2065" s="77"/>
      <c r="F2065" s="77"/>
      <c r="G2065" s="77"/>
      <c r="H2065" s="77"/>
      <c r="I2065" s="77"/>
      <c r="J2065" s="77"/>
      <c r="K2065" s="77"/>
      <c r="L2065" s="77"/>
      <c r="M2065" s="77"/>
      <c r="N2065" s="77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  <c r="AH2065" s="30"/>
      <c r="AI2065" s="30"/>
      <c r="AJ2065" s="30"/>
      <c r="AK2065" s="30"/>
      <c r="AL2065" s="30"/>
      <c r="AM2065" s="30"/>
      <c r="AN2065" s="30"/>
      <c r="AO2065" s="30"/>
      <c r="AP2065" s="30"/>
      <c r="AQ2065" s="30"/>
      <c r="AR2065" s="30"/>
      <c r="AS2065" s="30"/>
      <c r="AT2065" s="30"/>
      <c r="AU2065" s="30"/>
      <c r="AV2065" s="30"/>
      <c r="AW2065" s="30"/>
      <c r="AX2065" s="30"/>
      <c r="AY2065" s="30"/>
      <c r="AZ2065" s="30"/>
      <c r="BA2065" s="30"/>
      <c r="BB2065" s="30"/>
      <c r="BC2065" s="30"/>
      <c r="BD2065" s="30"/>
      <c r="BE2065" s="30"/>
      <c r="BF2065" s="30"/>
      <c r="BG2065" s="30"/>
      <c r="BH2065" s="30"/>
      <c r="BI2065" s="30"/>
      <c r="BJ2065" s="30"/>
      <c r="BK2065" s="30"/>
      <c r="BL2065" s="30"/>
      <c r="BM2065" s="30"/>
      <c r="BN2065" s="30"/>
      <c r="BO2065" s="30"/>
      <c r="BP2065" s="30"/>
      <c r="BQ2065" s="30"/>
      <c r="BR2065" s="30"/>
      <c r="BS2065" s="30"/>
      <c r="BT2065" s="30"/>
      <c r="BU2065" s="30"/>
      <c r="BV2065" s="30"/>
    </row>
    <row r="2066" spans="1:74" s="31" customFormat="1" ht="15.75" x14ac:dyDescent="0.25">
      <c r="A2066" s="24"/>
      <c r="B2066" s="24"/>
      <c r="C2066" s="30"/>
      <c r="D2066" s="77"/>
      <c r="E2066" s="77"/>
      <c r="F2066" s="77"/>
      <c r="G2066" s="77"/>
      <c r="H2066" s="77"/>
      <c r="I2066" s="77"/>
      <c r="J2066" s="77"/>
      <c r="K2066" s="77"/>
      <c r="L2066" s="77"/>
      <c r="M2066" s="77"/>
      <c r="N2066" s="77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  <c r="AH2066" s="30"/>
      <c r="AI2066" s="30"/>
      <c r="AJ2066" s="30"/>
      <c r="AK2066" s="30"/>
      <c r="AL2066" s="30"/>
      <c r="AM2066" s="30"/>
      <c r="AN2066" s="30"/>
      <c r="AO2066" s="30"/>
      <c r="AP2066" s="30"/>
      <c r="AQ2066" s="30"/>
      <c r="AR2066" s="30"/>
      <c r="AS2066" s="30"/>
      <c r="AT2066" s="30"/>
      <c r="AU2066" s="30"/>
      <c r="AV2066" s="30"/>
      <c r="AW2066" s="30"/>
      <c r="AX2066" s="30"/>
      <c r="AY2066" s="30"/>
      <c r="AZ2066" s="30"/>
      <c r="BA2066" s="30"/>
      <c r="BB2066" s="30"/>
      <c r="BC2066" s="30"/>
      <c r="BD2066" s="30"/>
      <c r="BE2066" s="30"/>
      <c r="BF2066" s="30"/>
      <c r="BG2066" s="30"/>
      <c r="BH2066" s="30"/>
      <c r="BI2066" s="30"/>
      <c r="BJ2066" s="30"/>
      <c r="BK2066" s="30"/>
      <c r="BL2066" s="30"/>
      <c r="BM2066" s="30"/>
      <c r="BN2066" s="30"/>
      <c r="BO2066" s="30"/>
      <c r="BP2066" s="30"/>
      <c r="BQ2066" s="30"/>
      <c r="BR2066" s="30"/>
      <c r="BS2066" s="30"/>
      <c r="BT2066" s="30"/>
      <c r="BU2066" s="30"/>
      <c r="BV2066" s="30"/>
    </row>
    <row r="2067" spans="1:74" s="31" customFormat="1" ht="15.75" x14ac:dyDescent="0.25">
      <c r="A2067" s="24"/>
      <c r="B2067" s="24"/>
      <c r="C2067" s="30"/>
      <c r="D2067" s="77"/>
      <c r="E2067" s="77"/>
      <c r="F2067" s="77"/>
      <c r="G2067" s="77"/>
      <c r="H2067" s="77"/>
      <c r="I2067" s="77"/>
      <c r="J2067" s="77"/>
      <c r="K2067" s="77"/>
      <c r="L2067" s="77"/>
      <c r="M2067" s="77"/>
      <c r="N2067" s="77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30"/>
      <c r="AF2067" s="30"/>
      <c r="AG2067" s="30"/>
      <c r="AH2067" s="30"/>
      <c r="AI2067" s="30"/>
      <c r="AJ2067" s="30"/>
      <c r="AK2067" s="30"/>
      <c r="AL2067" s="30"/>
      <c r="AM2067" s="30"/>
      <c r="AN2067" s="30"/>
      <c r="AO2067" s="30"/>
      <c r="AP2067" s="30"/>
      <c r="AQ2067" s="30"/>
      <c r="AR2067" s="30"/>
      <c r="AS2067" s="30"/>
      <c r="AT2067" s="30"/>
      <c r="AU2067" s="30"/>
      <c r="AV2067" s="30"/>
      <c r="AW2067" s="30"/>
      <c r="AX2067" s="30"/>
      <c r="AY2067" s="30"/>
      <c r="AZ2067" s="30"/>
      <c r="BA2067" s="30"/>
      <c r="BB2067" s="30"/>
      <c r="BC2067" s="30"/>
      <c r="BD2067" s="30"/>
      <c r="BE2067" s="30"/>
      <c r="BF2067" s="30"/>
      <c r="BG2067" s="30"/>
      <c r="BH2067" s="30"/>
      <c r="BI2067" s="30"/>
      <c r="BJ2067" s="30"/>
      <c r="BK2067" s="30"/>
      <c r="BL2067" s="30"/>
      <c r="BM2067" s="30"/>
      <c r="BN2067" s="30"/>
      <c r="BO2067" s="30"/>
      <c r="BP2067" s="30"/>
      <c r="BQ2067" s="30"/>
      <c r="BR2067" s="30"/>
      <c r="BS2067" s="30"/>
      <c r="BT2067" s="30"/>
      <c r="BU2067" s="30"/>
      <c r="BV2067" s="30"/>
    </row>
    <row r="2068" spans="1:74" s="31" customFormat="1" ht="15.75" x14ac:dyDescent="0.25">
      <c r="A2068" s="24"/>
      <c r="B2068" s="24"/>
      <c r="C2068" s="30"/>
      <c r="D2068" s="77"/>
      <c r="E2068" s="77"/>
      <c r="F2068" s="77"/>
      <c r="G2068" s="77"/>
      <c r="H2068" s="77"/>
      <c r="I2068" s="77"/>
      <c r="J2068" s="77"/>
      <c r="K2068" s="77"/>
      <c r="L2068" s="77"/>
      <c r="M2068" s="77"/>
      <c r="N2068" s="77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30"/>
      <c r="AF2068" s="30"/>
      <c r="AG2068" s="30"/>
      <c r="AH2068" s="30"/>
      <c r="AI2068" s="30"/>
      <c r="AJ2068" s="30"/>
      <c r="AK2068" s="30"/>
      <c r="AL2068" s="30"/>
      <c r="AM2068" s="30"/>
      <c r="AN2068" s="30"/>
      <c r="AO2068" s="30"/>
      <c r="AP2068" s="30"/>
      <c r="AQ2068" s="30"/>
      <c r="AR2068" s="30"/>
      <c r="AS2068" s="30"/>
      <c r="AT2068" s="30"/>
      <c r="AU2068" s="30"/>
      <c r="AV2068" s="30"/>
      <c r="AW2068" s="30"/>
      <c r="AX2068" s="30"/>
      <c r="AY2068" s="30"/>
      <c r="AZ2068" s="30"/>
      <c r="BA2068" s="30"/>
      <c r="BB2068" s="30"/>
      <c r="BC2068" s="30"/>
      <c r="BD2068" s="30"/>
      <c r="BE2068" s="30"/>
      <c r="BF2068" s="30"/>
      <c r="BG2068" s="30"/>
      <c r="BH2068" s="30"/>
      <c r="BI2068" s="30"/>
      <c r="BJ2068" s="30"/>
      <c r="BK2068" s="30"/>
      <c r="BL2068" s="30"/>
      <c r="BM2068" s="30"/>
      <c r="BN2068" s="30"/>
      <c r="BO2068" s="30"/>
      <c r="BP2068" s="30"/>
      <c r="BQ2068" s="30"/>
      <c r="BR2068" s="30"/>
      <c r="BS2068" s="30"/>
      <c r="BT2068" s="30"/>
      <c r="BU2068" s="30"/>
      <c r="BV2068" s="30"/>
    </row>
    <row r="2069" spans="1:74" s="31" customFormat="1" ht="15.75" x14ac:dyDescent="0.25">
      <c r="A2069" s="24"/>
      <c r="B2069" s="24"/>
      <c r="C2069" s="30"/>
      <c r="D2069" s="77"/>
      <c r="E2069" s="77"/>
      <c r="F2069" s="77"/>
      <c r="G2069" s="77"/>
      <c r="H2069" s="77"/>
      <c r="I2069" s="77"/>
      <c r="J2069" s="77"/>
      <c r="K2069" s="77"/>
      <c r="L2069" s="77"/>
      <c r="M2069" s="77"/>
      <c r="N2069" s="77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30"/>
      <c r="AF2069" s="30"/>
      <c r="AG2069" s="30"/>
      <c r="AH2069" s="30"/>
      <c r="AI2069" s="30"/>
      <c r="AJ2069" s="30"/>
      <c r="AK2069" s="30"/>
      <c r="AL2069" s="30"/>
      <c r="AM2069" s="30"/>
      <c r="AN2069" s="30"/>
      <c r="AO2069" s="30"/>
      <c r="AP2069" s="30"/>
      <c r="AQ2069" s="30"/>
      <c r="AR2069" s="30"/>
      <c r="AS2069" s="30"/>
      <c r="AT2069" s="30"/>
      <c r="AU2069" s="30"/>
      <c r="AV2069" s="30"/>
      <c r="AW2069" s="30"/>
      <c r="AX2069" s="30"/>
      <c r="AY2069" s="30"/>
      <c r="AZ2069" s="30"/>
      <c r="BA2069" s="30"/>
      <c r="BB2069" s="30"/>
      <c r="BC2069" s="30"/>
      <c r="BD2069" s="30"/>
      <c r="BE2069" s="30"/>
      <c r="BF2069" s="30"/>
      <c r="BG2069" s="30"/>
      <c r="BH2069" s="30"/>
      <c r="BI2069" s="30"/>
      <c r="BJ2069" s="30"/>
      <c r="BK2069" s="30"/>
      <c r="BL2069" s="30"/>
      <c r="BM2069" s="30"/>
      <c r="BN2069" s="30"/>
      <c r="BO2069" s="30"/>
      <c r="BP2069" s="30"/>
      <c r="BQ2069" s="30"/>
      <c r="BR2069" s="30"/>
      <c r="BS2069" s="30"/>
      <c r="BT2069" s="30"/>
      <c r="BU2069" s="30"/>
      <c r="BV2069" s="30"/>
    </row>
    <row r="2070" spans="1:74" s="31" customFormat="1" ht="15.75" x14ac:dyDescent="0.25">
      <c r="A2070" s="24"/>
      <c r="B2070" s="24"/>
      <c r="C2070" s="30"/>
      <c r="D2070" s="77"/>
      <c r="E2070" s="77"/>
      <c r="F2070" s="77"/>
      <c r="G2070" s="77"/>
      <c r="H2070" s="77"/>
      <c r="I2070" s="77"/>
      <c r="J2070" s="77"/>
      <c r="K2070" s="77"/>
      <c r="L2070" s="77"/>
      <c r="M2070" s="77"/>
      <c r="N2070" s="77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  <c r="AH2070" s="30"/>
      <c r="AI2070" s="30"/>
      <c r="AJ2070" s="30"/>
      <c r="AK2070" s="30"/>
      <c r="AL2070" s="30"/>
      <c r="AM2070" s="30"/>
      <c r="AN2070" s="30"/>
      <c r="AO2070" s="30"/>
      <c r="AP2070" s="30"/>
      <c r="AQ2070" s="30"/>
      <c r="AR2070" s="30"/>
      <c r="AS2070" s="30"/>
      <c r="AT2070" s="30"/>
      <c r="AU2070" s="30"/>
      <c r="AV2070" s="30"/>
      <c r="AW2070" s="30"/>
      <c r="AX2070" s="30"/>
      <c r="AY2070" s="30"/>
      <c r="AZ2070" s="30"/>
      <c r="BA2070" s="30"/>
      <c r="BB2070" s="30"/>
      <c r="BC2070" s="30"/>
      <c r="BD2070" s="30"/>
      <c r="BE2070" s="30"/>
      <c r="BF2070" s="30"/>
      <c r="BG2070" s="30"/>
      <c r="BH2070" s="30"/>
      <c r="BI2070" s="30"/>
      <c r="BJ2070" s="30"/>
      <c r="BK2070" s="30"/>
      <c r="BL2070" s="30"/>
      <c r="BM2070" s="30"/>
      <c r="BN2070" s="30"/>
      <c r="BO2070" s="30"/>
      <c r="BP2070" s="30"/>
      <c r="BQ2070" s="30"/>
      <c r="BR2070" s="30"/>
      <c r="BS2070" s="30"/>
      <c r="BT2070" s="30"/>
      <c r="BU2070" s="30"/>
      <c r="BV2070" s="30"/>
    </row>
    <row r="2071" spans="1:74" s="31" customFormat="1" ht="15.75" x14ac:dyDescent="0.25">
      <c r="A2071" s="24"/>
      <c r="B2071" s="24"/>
      <c r="C2071" s="30"/>
      <c r="D2071" s="77"/>
      <c r="E2071" s="77"/>
      <c r="F2071" s="77"/>
      <c r="G2071" s="77"/>
      <c r="H2071" s="77"/>
      <c r="I2071" s="77"/>
      <c r="J2071" s="77"/>
      <c r="K2071" s="77"/>
      <c r="L2071" s="77"/>
      <c r="M2071" s="77"/>
      <c r="N2071" s="77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  <c r="AH2071" s="30"/>
      <c r="AI2071" s="30"/>
      <c r="AJ2071" s="30"/>
      <c r="AK2071" s="30"/>
      <c r="AL2071" s="30"/>
      <c r="AM2071" s="30"/>
      <c r="AN2071" s="30"/>
      <c r="AO2071" s="30"/>
      <c r="AP2071" s="30"/>
      <c r="AQ2071" s="30"/>
      <c r="AR2071" s="30"/>
      <c r="AS2071" s="30"/>
      <c r="AT2071" s="30"/>
      <c r="AU2071" s="30"/>
      <c r="AV2071" s="30"/>
      <c r="AW2071" s="30"/>
      <c r="AX2071" s="30"/>
      <c r="AY2071" s="30"/>
      <c r="AZ2071" s="30"/>
      <c r="BA2071" s="30"/>
      <c r="BB2071" s="30"/>
      <c r="BC2071" s="30"/>
      <c r="BD2071" s="30"/>
      <c r="BE2071" s="30"/>
      <c r="BF2071" s="30"/>
      <c r="BG2071" s="30"/>
      <c r="BH2071" s="30"/>
      <c r="BI2071" s="30"/>
      <c r="BJ2071" s="30"/>
      <c r="BK2071" s="30"/>
      <c r="BL2071" s="30"/>
      <c r="BM2071" s="30"/>
      <c r="BN2071" s="30"/>
      <c r="BO2071" s="30"/>
      <c r="BP2071" s="30"/>
      <c r="BQ2071" s="30"/>
      <c r="BR2071" s="30"/>
      <c r="BS2071" s="30"/>
      <c r="BT2071" s="30"/>
      <c r="BU2071" s="30"/>
      <c r="BV2071" s="30"/>
    </row>
    <row r="2072" spans="1:74" s="31" customFormat="1" ht="15.75" x14ac:dyDescent="0.25">
      <c r="A2072" s="24"/>
      <c r="B2072" s="24"/>
      <c r="C2072" s="30"/>
      <c r="D2072" s="77"/>
      <c r="E2072" s="77"/>
      <c r="F2072" s="77"/>
      <c r="G2072" s="77"/>
      <c r="H2072" s="77"/>
      <c r="I2072" s="77"/>
      <c r="J2072" s="77"/>
      <c r="K2072" s="77"/>
      <c r="L2072" s="77"/>
      <c r="M2072" s="77"/>
      <c r="N2072" s="77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  <c r="AH2072" s="30"/>
      <c r="AI2072" s="30"/>
      <c r="AJ2072" s="30"/>
      <c r="AK2072" s="30"/>
      <c r="AL2072" s="30"/>
      <c r="AM2072" s="30"/>
      <c r="AN2072" s="30"/>
      <c r="AO2072" s="30"/>
      <c r="AP2072" s="30"/>
      <c r="AQ2072" s="30"/>
      <c r="AR2072" s="30"/>
      <c r="AS2072" s="30"/>
      <c r="AT2072" s="30"/>
      <c r="AU2072" s="30"/>
      <c r="AV2072" s="30"/>
      <c r="AW2072" s="30"/>
      <c r="AX2072" s="30"/>
      <c r="AY2072" s="30"/>
      <c r="AZ2072" s="30"/>
      <c r="BA2072" s="30"/>
      <c r="BB2072" s="30"/>
      <c r="BC2072" s="30"/>
      <c r="BD2072" s="30"/>
      <c r="BE2072" s="30"/>
      <c r="BF2072" s="30"/>
      <c r="BG2072" s="30"/>
      <c r="BH2072" s="30"/>
      <c r="BI2072" s="30"/>
      <c r="BJ2072" s="30"/>
      <c r="BK2072" s="30"/>
      <c r="BL2072" s="30"/>
      <c r="BM2072" s="30"/>
      <c r="BN2072" s="30"/>
      <c r="BO2072" s="30"/>
      <c r="BP2072" s="30"/>
      <c r="BQ2072" s="30"/>
      <c r="BR2072" s="30"/>
      <c r="BS2072" s="30"/>
      <c r="BT2072" s="30"/>
      <c r="BU2072" s="30"/>
      <c r="BV2072" s="30"/>
    </row>
    <row r="2073" spans="1:74" s="31" customFormat="1" ht="15.75" x14ac:dyDescent="0.25">
      <c r="A2073" s="24"/>
      <c r="B2073" s="24"/>
      <c r="C2073" s="30"/>
      <c r="D2073" s="77"/>
      <c r="E2073" s="77"/>
      <c r="F2073" s="77"/>
      <c r="G2073" s="77"/>
      <c r="H2073" s="77"/>
      <c r="I2073" s="77"/>
      <c r="J2073" s="77"/>
      <c r="K2073" s="77"/>
      <c r="L2073" s="77"/>
      <c r="M2073" s="77"/>
      <c r="N2073" s="77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</row>
    <row r="2074" spans="1:74" s="31" customFormat="1" ht="15.75" x14ac:dyDescent="0.25">
      <c r="A2074" s="24"/>
      <c r="B2074" s="24"/>
      <c r="C2074" s="30"/>
      <c r="D2074" s="77"/>
      <c r="E2074" s="77"/>
      <c r="F2074" s="77"/>
      <c r="G2074" s="77"/>
      <c r="H2074" s="77"/>
      <c r="I2074" s="77"/>
      <c r="J2074" s="77"/>
      <c r="K2074" s="77"/>
      <c r="L2074" s="77"/>
      <c r="M2074" s="77"/>
      <c r="N2074" s="77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  <c r="AH2074" s="30"/>
      <c r="AI2074" s="30"/>
      <c r="AJ2074" s="30"/>
      <c r="AK2074" s="30"/>
      <c r="AL2074" s="30"/>
      <c r="AM2074" s="30"/>
      <c r="AN2074" s="30"/>
      <c r="AO2074" s="30"/>
      <c r="AP2074" s="30"/>
      <c r="AQ2074" s="30"/>
      <c r="AR2074" s="30"/>
      <c r="AS2074" s="30"/>
      <c r="AT2074" s="30"/>
      <c r="AU2074" s="30"/>
      <c r="AV2074" s="30"/>
      <c r="AW2074" s="30"/>
      <c r="AX2074" s="30"/>
      <c r="AY2074" s="30"/>
      <c r="AZ2074" s="30"/>
      <c r="BA2074" s="30"/>
      <c r="BB2074" s="30"/>
      <c r="BC2074" s="30"/>
      <c r="BD2074" s="30"/>
      <c r="BE2074" s="30"/>
      <c r="BF2074" s="30"/>
      <c r="BG2074" s="30"/>
      <c r="BH2074" s="30"/>
      <c r="BI2074" s="30"/>
      <c r="BJ2074" s="30"/>
      <c r="BK2074" s="30"/>
      <c r="BL2074" s="30"/>
      <c r="BM2074" s="30"/>
      <c r="BN2074" s="30"/>
      <c r="BO2074" s="30"/>
      <c r="BP2074" s="30"/>
      <c r="BQ2074" s="30"/>
      <c r="BR2074" s="30"/>
      <c r="BS2074" s="30"/>
      <c r="BT2074" s="30"/>
      <c r="BU2074" s="30"/>
      <c r="BV2074" s="30"/>
    </row>
    <row r="2075" spans="1:74" s="31" customFormat="1" ht="15.75" x14ac:dyDescent="0.25">
      <c r="A2075" s="24"/>
      <c r="B2075" s="24"/>
      <c r="C2075" s="30"/>
      <c r="D2075" s="77"/>
      <c r="E2075" s="77"/>
      <c r="F2075" s="77"/>
      <c r="G2075" s="77"/>
      <c r="H2075" s="77"/>
      <c r="I2075" s="77"/>
      <c r="J2075" s="77"/>
      <c r="K2075" s="77"/>
      <c r="L2075" s="77"/>
      <c r="M2075" s="77"/>
      <c r="N2075" s="77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30"/>
      <c r="AF2075" s="30"/>
      <c r="AG2075" s="30"/>
      <c r="AH2075" s="30"/>
      <c r="AI2075" s="30"/>
      <c r="AJ2075" s="30"/>
      <c r="AK2075" s="30"/>
      <c r="AL2075" s="30"/>
      <c r="AM2075" s="30"/>
      <c r="AN2075" s="30"/>
      <c r="AO2075" s="30"/>
      <c r="AP2075" s="30"/>
      <c r="AQ2075" s="30"/>
      <c r="AR2075" s="30"/>
      <c r="AS2075" s="30"/>
      <c r="AT2075" s="30"/>
      <c r="AU2075" s="30"/>
      <c r="AV2075" s="30"/>
      <c r="AW2075" s="30"/>
      <c r="AX2075" s="30"/>
      <c r="AY2075" s="30"/>
      <c r="AZ2075" s="30"/>
      <c r="BA2075" s="30"/>
      <c r="BB2075" s="30"/>
      <c r="BC2075" s="30"/>
      <c r="BD2075" s="30"/>
      <c r="BE2075" s="30"/>
      <c r="BF2075" s="30"/>
      <c r="BG2075" s="30"/>
      <c r="BH2075" s="30"/>
      <c r="BI2075" s="30"/>
      <c r="BJ2075" s="30"/>
      <c r="BK2075" s="30"/>
      <c r="BL2075" s="30"/>
      <c r="BM2075" s="30"/>
      <c r="BN2075" s="30"/>
      <c r="BO2075" s="30"/>
      <c r="BP2075" s="30"/>
      <c r="BQ2075" s="30"/>
      <c r="BR2075" s="30"/>
      <c r="BS2075" s="30"/>
      <c r="BT2075" s="30"/>
      <c r="BU2075" s="30"/>
      <c r="BV2075" s="30"/>
    </row>
    <row r="2076" spans="1:74" s="31" customFormat="1" ht="15.75" x14ac:dyDescent="0.25">
      <c r="A2076" s="24"/>
      <c r="B2076" s="24"/>
      <c r="C2076" s="30"/>
      <c r="D2076" s="77"/>
      <c r="E2076" s="77"/>
      <c r="F2076" s="77"/>
      <c r="G2076" s="77"/>
      <c r="H2076" s="77"/>
      <c r="I2076" s="77"/>
      <c r="J2076" s="77"/>
      <c r="K2076" s="77"/>
      <c r="L2076" s="77"/>
      <c r="M2076" s="77"/>
      <c r="N2076" s="77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30"/>
      <c r="AF2076" s="30"/>
      <c r="AG2076" s="30"/>
      <c r="AH2076" s="30"/>
      <c r="AI2076" s="30"/>
      <c r="AJ2076" s="30"/>
      <c r="AK2076" s="30"/>
      <c r="AL2076" s="30"/>
      <c r="AM2076" s="30"/>
      <c r="AN2076" s="30"/>
      <c r="AO2076" s="30"/>
      <c r="AP2076" s="30"/>
      <c r="AQ2076" s="30"/>
      <c r="AR2076" s="30"/>
      <c r="AS2076" s="30"/>
      <c r="AT2076" s="30"/>
      <c r="AU2076" s="30"/>
      <c r="AV2076" s="30"/>
      <c r="AW2076" s="30"/>
      <c r="AX2076" s="30"/>
      <c r="AY2076" s="30"/>
      <c r="AZ2076" s="30"/>
      <c r="BA2076" s="30"/>
      <c r="BB2076" s="30"/>
      <c r="BC2076" s="30"/>
      <c r="BD2076" s="30"/>
      <c r="BE2076" s="30"/>
      <c r="BF2076" s="30"/>
      <c r="BG2076" s="30"/>
      <c r="BH2076" s="30"/>
      <c r="BI2076" s="30"/>
      <c r="BJ2076" s="30"/>
      <c r="BK2076" s="30"/>
      <c r="BL2076" s="30"/>
      <c r="BM2076" s="30"/>
      <c r="BN2076" s="30"/>
      <c r="BO2076" s="30"/>
      <c r="BP2076" s="30"/>
      <c r="BQ2076" s="30"/>
      <c r="BR2076" s="30"/>
      <c r="BS2076" s="30"/>
      <c r="BT2076" s="30"/>
      <c r="BU2076" s="30"/>
      <c r="BV2076" s="30"/>
    </row>
    <row r="2077" spans="1:74" s="31" customFormat="1" ht="15.75" x14ac:dyDescent="0.25">
      <c r="A2077" s="24"/>
      <c r="B2077" s="24"/>
      <c r="C2077" s="30"/>
      <c r="D2077" s="77"/>
      <c r="E2077" s="77"/>
      <c r="F2077" s="77"/>
      <c r="G2077" s="77"/>
      <c r="H2077" s="77"/>
      <c r="I2077" s="77"/>
      <c r="J2077" s="77"/>
      <c r="K2077" s="77"/>
      <c r="L2077" s="77"/>
      <c r="M2077" s="77"/>
      <c r="N2077" s="77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30"/>
      <c r="AF2077" s="30"/>
      <c r="AG2077" s="30"/>
      <c r="AH2077" s="30"/>
      <c r="AI2077" s="30"/>
      <c r="AJ2077" s="30"/>
      <c r="AK2077" s="30"/>
      <c r="AL2077" s="30"/>
      <c r="AM2077" s="30"/>
      <c r="AN2077" s="30"/>
      <c r="AO2077" s="30"/>
      <c r="AP2077" s="30"/>
      <c r="AQ2077" s="30"/>
      <c r="AR2077" s="30"/>
      <c r="AS2077" s="30"/>
      <c r="AT2077" s="30"/>
      <c r="AU2077" s="30"/>
      <c r="AV2077" s="30"/>
      <c r="AW2077" s="30"/>
      <c r="AX2077" s="30"/>
      <c r="AY2077" s="30"/>
      <c r="AZ2077" s="30"/>
      <c r="BA2077" s="30"/>
      <c r="BB2077" s="30"/>
      <c r="BC2077" s="30"/>
      <c r="BD2077" s="30"/>
      <c r="BE2077" s="30"/>
      <c r="BF2077" s="30"/>
      <c r="BG2077" s="30"/>
      <c r="BH2077" s="30"/>
      <c r="BI2077" s="30"/>
      <c r="BJ2077" s="30"/>
      <c r="BK2077" s="30"/>
      <c r="BL2077" s="30"/>
      <c r="BM2077" s="30"/>
      <c r="BN2077" s="30"/>
      <c r="BO2077" s="30"/>
      <c r="BP2077" s="30"/>
      <c r="BQ2077" s="30"/>
      <c r="BR2077" s="30"/>
      <c r="BS2077" s="30"/>
      <c r="BT2077" s="30"/>
      <c r="BU2077" s="30"/>
      <c r="BV2077" s="30"/>
    </row>
    <row r="2078" spans="1:74" s="31" customFormat="1" ht="15.75" x14ac:dyDescent="0.25">
      <c r="A2078" s="24"/>
      <c r="B2078" s="24"/>
      <c r="C2078" s="30"/>
      <c r="D2078" s="77"/>
      <c r="E2078" s="77"/>
      <c r="F2078" s="77"/>
      <c r="G2078" s="77"/>
      <c r="H2078" s="77"/>
      <c r="I2078" s="77"/>
      <c r="J2078" s="77"/>
      <c r="K2078" s="77"/>
      <c r="L2078" s="77"/>
      <c r="M2078" s="77"/>
      <c r="N2078" s="77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30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  <c r="BO2078" s="30"/>
      <c r="BP2078" s="30"/>
      <c r="BQ2078" s="30"/>
      <c r="BR2078" s="30"/>
      <c r="BS2078" s="30"/>
      <c r="BT2078" s="30"/>
      <c r="BU2078" s="30"/>
      <c r="BV2078" s="30"/>
    </row>
    <row r="2079" spans="1:74" s="31" customFormat="1" ht="15.75" x14ac:dyDescent="0.25">
      <c r="A2079" s="24"/>
      <c r="B2079" s="24"/>
      <c r="C2079" s="30"/>
      <c r="D2079" s="77"/>
      <c r="E2079" s="77"/>
      <c r="F2079" s="77"/>
      <c r="G2079" s="77"/>
      <c r="H2079" s="77"/>
      <c r="I2079" s="77"/>
      <c r="J2079" s="77"/>
      <c r="K2079" s="77"/>
      <c r="L2079" s="77"/>
      <c r="M2079" s="77"/>
      <c r="N2079" s="77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  <c r="BO2079" s="30"/>
      <c r="BP2079" s="30"/>
      <c r="BQ2079" s="30"/>
      <c r="BR2079" s="30"/>
      <c r="BS2079" s="30"/>
      <c r="BT2079" s="30"/>
      <c r="BU2079" s="30"/>
      <c r="BV2079" s="30"/>
    </row>
    <row r="2080" spans="1:74" s="31" customFormat="1" ht="15.75" x14ac:dyDescent="0.25">
      <c r="A2080" s="24"/>
      <c r="B2080" s="24"/>
      <c r="C2080" s="30"/>
      <c r="D2080" s="77"/>
      <c r="E2080" s="77"/>
      <c r="F2080" s="77"/>
      <c r="G2080" s="77"/>
      <c r="H2080" s="77"/>
      <c r="I2080" s="77"/>
      <c r="J2080" s="77"/>
      <c r="K2080" s="77"/>
      <c r="L2080" s="77"/>
      <c r="M2080" s="77"/>
      <c r="N2080" s="77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30"/>
      <c r="AF2080" s="30"/>
      <c r="AG2080" s="30"/>
      <c r="AH2080" s="30"/>
      <c r="AI2080" s="30"/>
      <c r="AJ2080" s="30"/>
      <c r="AK2080" s="30"/>
      <c r="AL2080" s="30"/>
      <c r="AM2080" s="30"/>
      <c r="AN2080" s="30"/>
      <c r="AO2080" s="30"/>
      <c r="AP2080" s="30"/>
      <c r="AQ2080" s="30"/>
      <c r="AR2080" s="30"/>
      <c r="AS2080" s="30"/>
      <c r="AT2080" s="30"/>
      <c r="AU2080" s="30"/>
      <c r="AV2080" s="30"/>
      <c r="AW2080" s="30"/>
      <c r="AX2080" s="30"/>
      <c r="AY2080" s="30"/>
      <c r="AZ2080" s="30"/>
      <c r="BA2080" s="30"/>
      <c r="BB2080" s="30"/>
      <c r="BC2080" s="30"/>
      <c r="BD2080" s="30"/>
      <c r="BE2080" s="30"/>
      <c r="BF2080" s="30"/>
      <c r="BG2080" s="30"/>
      <c r="BH2080" s="30"/>
      <c r="BI2080" s="30"/>
      <c r="BJ2080" s="30"/>
      <c r="BK2080" s="30"/>
      <c r="BL2080" s="30"/>
      <c r="BM2080" s="30"/>
      <c r="BN2080" s="30"/>
      <c r="BO2080" s="30"/>
      <c r="BP2080" s="30"/>
      <c r="BQ2080" s="30"/>
      <c r="BR2080" s="30"/>
      <c r="BS2080" s="30"/>
      <c r="BT2080" s="30"/>
      <c r="BU2080" s="30"/>
      <c r="BV2080" s="30"/>
    </row>
    <row r="2081" spans="1:74" s="31" customFormat="1" ht="15.75" x14ac:dyDescent="0.25">
      <c r="A2081" s="24"/>
      <c r="B2081" s="24"/>
      <c r="C2081" s="30"/>
      <c r="D2081" s="77"/>
      <c r="E2081" s="77"/>
      <c r="F2081" s="77"/>
      <c r="G2081" s="77"/>
      <c r="H2081" s="77"/>
      <c r="I2081" s="77"/>
      <c r="J2081" s="77"/>
      <c r="K2081" s="77"/>
      <c r="L2081" s="77"/>
      <c r="M2081" s="77"/>
      <c r="N2081" s="77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  <c r="AH2081" s="30"/>
      <c r="AI2081" s="30"/>
      <c r="AJ2081" s="30"/>
      <c r="AK2081" s="30"/>
      <c r="AL2081" s="30"/>
      <c r="AM2081" s="30"/>
      <c r="AN2081" s="30"/>
      <c r="AO2081" s="30"/>
      <c r="AP2081" s="30"/>
      <c r="AQ2081" s="30"/>
      <c r="AR2081" s="30"/>
      <c r="AS2081" s="30"/>
      <c r="AT2081" s="30"/>
      <c r="AU2081" s="30"/>
      <c r="AV2081" s="30"/>
      <c r="AW2081" s="30"/>
      <c r="AX2081" s="30"/>
      <c r="AY2081" s="30"/>
      <c r="AZ2081" s="30"/>
      <c r="BA2081" s="30"/>
      <c r="BB2081" s="30"/>
      <c r="BC2081" s="30"/>
      <c r="BD2081" s="30"/>
      <c r="BE2081" s="30"/>
      <c r="BF2081" s="30"/>
      <c r="BG2081" s="30"/>
      <c r="BH2081" s="30"/>
      <c r="BI2081" s="30"/>
      <c r="BJ2081" s="30"/>
      <c r="BK2081" s="30"/>
      <c r="BL2081" s="30"/>
      <c r="BM2081" s="30"/>
      <c r="BN2081" s="30"/>
      <c r="BO2081" s="30"/>
      <c r="BP2081" s="30"/>
      <c r="BQ2081" s="30"/>
      <c r="BR2081" s="30"/>
      <c r="BS2081" s="30"/>
      <c r="BT2081" s="30"/>
      <c r="BU2081" s="30"/>
      <c r="BV2081" s="30"/>
    </row>
    <row r="2082" spans="1:74" s="31" customFormat="1" ht="15.75" x14ac:dyDescent="0.25">
      <c r="A2082" s="24"/>
      <c r="B2082" s="24"/>
      <c r="C2082" s="30"/>
      <c r="D2082" s="77"/>
      <c r="E2082" s="77"/>
      <c r="F2082" s="77"/>
      <c r="G2082" s="77"/>
      <c r="H2082" s="77"/>
      <c r="I2082" s="77"/>
      <c r="J2082" s="77"/>
      <c r="K2082" s="77"/>
      <c r="L2082" s="77"/>
      <c r="M2082" s="77"/>
      <c r="N2082" s="77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  <c r="BO2082" s="30"/>
      <c r="BP2082" s="30"/>
      <c r="BQ2082" s="30"/>
      <c r="BR2082" s="30"/>
      <c r="BS2082" s="30"/>
      <c r="BT2082" s="30"/>
      <c r="BU2082" s="30"/>
      <c r="BV2082" s="30"/>
    </row>
    <row r="2083" spans="1:74" s="31" customFormat="1" ht="15.75" x14ac:dyDescent="0.25">
      <c r="A2083" s="24"/>
      <c r="B2083" s="24"/>
      <c r="C2083" s="30"/>
      <c r="D2083" s="77"/>
      <c r="E2083" s="77"/>
      <c r="F2083" s="77"/>
      <c r="G2083" s="77"/>
      <c r="H2083" s="77"/>
      <c r="I2083" s="77"/>
      <c r="J2083" s="77"/>
      <c r="K2083" s="77"/>
      <c r="L2083" s="77"/>
      <c r="M2083" s="77"/>
      <c r="N2083" s="77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  <c r="BO2083" s="30"/>
      <c r="BP2083" s="30"/>
      <c r="BQ2083" s="30"/>
      <c r="BR2083" s="30"/>
      <c r="BS2083" s="30"/>
      <c r="BT2083" s="30"/>
      <c r="BU2083" s="30"/>
      <c r="BV2083" s="30"/>
    </row>
    <row r="2084" spans="1:74" s="31" customFormat="1" ht="15.75" x14ac:dyDescent="0.25">
      <c r="A2084" s="24"/>
      <c r="B2084" s="24"/>
      <c r="C2084" s="30"/>
      <c r="D2084" s="77"/>
      <c r="E2084" s="77"/>
      <c r="F2084" s="77"/>
      <c r="G2084" s="77"/>
      <c r="H2084" s="77"/>
      <c r="I2084" s="77"/>
      <c r="J2084" s="77"/>
      <c r="K2084" s="77"/>
      <c r="L2084" s="77"/>
      <c r="M2084" s="77"/>
      <c r="N2084" s="77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  <c r="BO2084" s="30"/>
      <c r="BP2084" s="30"/>
      <c r="BQ2084" s="30"/>
      <c r="BR2084" s="30"/>
      <c r="BS2084" s="30"/>
      <c r="BT2084" s="30"/>
      <c r="BU2084" s="30"/>
      <c r="BV2084" s="30"/>
    </row>
    <row r="2085" spans="1:74" s="31" customFormat="1" ht="15.75" x14ac:dyDescent="0.25">
      <c r="A2085" s="24"/>
      <c r="B2085" s="24"/>
      <c r="C2085" s="30"/>
      <c r="D2085" s="77"/>
      <c r="E2085" s="77"/>
      <c r="F2085" s="77"/>
      <c r="G2085" s="77"/>
      <c r="H2085" s="77"/>
      <c r="I2085" s="77"/>
      <c r="J2085" s="77"/>
      <c r="K2085" s="77"/>
      <c r="L2085" s="77"/>
      <c r="M2085" s="77"/>
      <c r="N2085" s="77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  <c r="BO2085" s="30"/>
      <c r="BP2085" s="30"/>
      <c r="BQ2085" s="30"/>
      <c r="BR2085" s="30"/>
      <c r="BS2085" s="30"/>
      <c r="BT2085" s="30"/>
      <c r="BU2085" s="30"/>
      <c r="BV2085" s="30"/>
    </row>
    <row r="2086" spans="1:74" s="31" customFormat="1" ht="15.75" x14ac:dyDescent="0.25">
      <c r="A2086" s="24"/>
      <c r="B2086" s="24"/>
      <c r="C2086" s="30"/>
      <c r="D2086" s="77"/>
      <c r="E2086" s="77"/>
      <c r="F2086" s="77"/>
      <c r="G2086" s="77"/>
      <c r="H2086" s="77"/>
      <c r="I2086" s="77"/>
      <c r="J2086" s="77"/>
      <c r="K2086" s="77"/>
      <c r="L2086" s="77"/>
      <c r="M2086" s="77"/>
      <c r="N2086" s="77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  <c r="BO2086" s="30"/>
      <c r="BP2086" s="30"/>
      <c r="BQ2086" s="30"/>
      <c r="BR2086" s="30"/>
      <c r="BS2086" s="30"/>
      <c r="BT2086" s="30"/>
      <c r="BU2086" s="30"/>
      <c r="BV2086" s="30"/>
    </row>
    <row r="2087" spans="1:74" s="31" customFormat="1" ht="15.75" x14ac:dyDescent="0.25">
      <c r="A2087" s="24"/>
      <c r="B2087" s="24"/>
      <c r="C2087" s="30"/>
      <c r="D2087" s="77"/>
      <c r="E2087" s="77"/>
      <c r="F2087" s="77"/>
      <c r="G2087" s="77"/>
      <c r="H2087" s="77"/>
      <c r="I2087" s="77"/>
      <c r="J2087" s="77"/>
      <c r="K2087" s="77"/>
      <c r="L2087" s="77"/>
      <c r="M2087" s="77"/>
      <c r="N2087" s="77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  <c r="BO2087" s="30"/>
      <c r="BP2087" s="30"/>
      <c r="BQ2087" s="30"/>
      <c r="BR2087" s="30"/>
      <c r="BS2087" s="30"/>
      <c r="BT2087" s="30"/>
      <c r="BU2087" s="30"/>
      <c r="BV2087" s="30"/>
    </row>
    <row r="2088" spans="1:74" s="31" customFormat="1" ht="15.75" x14ac:dyDescent="0.25">
      <c r="A2088" s="24"/>
      <c r="B2088" s="24"/>
      <c r="C2088" s="30"/>
      <c r="D2088" s="77"/>
      <c r="E2088" s="77"/>
      <c r="F2088" s="77"/>
      <c r="G2088" s="77"/>
      <c r="H2088" s="77"/>
      <c r="I2088" s="77"/>
      <c r="J2088" s="77"/>
      <c r="K2088" s="77"/>
      <c r="L2088" s="77"/>
      <c r="M2088" s="77"/>
      <c r="N2088" s="77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  <c r="BO2088" s="30"/>
      <c r="BP2088" s="30"/>
      <c r="BQ2088" s="30"/>
      <c r="BR2088" s="30"/>
      <c r="BS2088" s="30"/>
      <c r="BT2088" s="30"/>
      <c r="BU2088" s="30"/>
      <c r="BV2088" s="30"/>
    </row>
    <row r="2089" spans="1:74" s="31" customFormat="1" ht="15.75" x14ac:dyDescent="0.25">
      <c r="A2089" s="24"/>
      <c r="B2089" s="24"/>
      <c r="C2089" s="30"/>
      <c r="D2089" s="77"/>
      <c r="E2089" s="77"/>
      <c r="F2089" s="77"/>
      <c r="G2089" s="77"/>
      <c r="H2089" s="77"/>
      <c r="I2089" s="77"/>
      <c r="J2089" s="77"/>
      <c r="K2089" s="77"/>
      <c r="L2089" s="77"/>
      <c r="M2089" s="77"/>
      <c r="N2089" s="77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  <c r="BO2089" s="30"/>
      <c r="BP2089" s="30"/>
      <c r="BQ2089" s="30"/>
      <c r="BR2089" s="30"/>
      <c r="BS2089" s="30"/>
      <c r="BT2089" s="30"/>
      <c r="BU2089" s="30"/>
      <c r="BV2089" s="30"/>
    </row>
    <row r="2090" spans="1:74" s="31" customFormat="1" ht="15.75" x14ac:dyDescent="0.25">
      <c r="A2090" s="24"/>
      <c r="B2090" s="24"/>
      <c r="C2090" s="30"/>
      <c r="D2090" s="77"/>
      <c r="E2090" s="77"/>
      <c r="F2090" s="77"/>
      <c r="G2090" s="77"/>
      <c r="H2090" s="77"/>
      <c r="I2090" s="77"/>
      <c r="J2090" s="77"/>
      <c r="K2090" s="77"/>
      <c r="L2090" s="77"/>
      <c r="M2090" s="77"/>
      <c r="N2090" s="77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  <c r="BO2090" s="30"/>
      <c r="BP2090" s="30"/>
      <c r="BQ2090" s="30"/>
      <c r="BR2090" s="30"/>
      <c r="BS2090" s="30"/>
      <c r="BT2090" s="30"/>
      <c r="BU2090" s="30"/>
      <c r="BV2090" s="30"/>
    </row>
    <row r="2091" spans="1:74" s="31" customFormat="1" ht="15.75" x14ac:dyDescent="0.25">
      <c r="A2091" s="24"/>
      <c r="B2091" s="24"/>
      <c r="C2091" s="30"/>
      <c r="D2091" s="77"/>
      <c r="E2091" s="77"/>
      <c r="F2091" s="77"/>
      <c r="G2091" s="77"/>
      <c r="H2091" s="77"/>
      <c r="I2091" s="77"/>
      <c r="J2091" s="77"/>
      <c r="K2091" s="77"/>
      <c r="L2091" s="77"/>
      <c r="M2091" s="77"/>
      <c r="N2091" s="77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  <c r="BO2091" s="30"/>
      <c r="BP2091" s="30"/>
      <c r="BQ2091" s="30"/>
      <c r="BR2091" s="30"/>
      <c r="BS2091" s="30"/>
      <c r="BT2091" s="30"/>
      <c r="BU2091" s="30"/>
      <c r="BV2091" s="30"/>
    </row>
    <row r="2092" spans="1:74" s="31" customFormat="1" ht="15.75" x14ac:dyDescent="0.25">
      <c r="A2092" s="24"/>
      <c r="B2092" s="24"/>
      <c r="C2092" s="30"/>
      <c r="D2092" s="77"/>
      <c r="E2092" s="77"/>
      <c r="F2092" s="77"/>
      <c r="G2092" s="77"/>
      <c r="H2092" s="77"/>
      <c r="I2092" s="77"/>
      <c r="J2092" s="77"/>
      <c r="K2092" s="77"/>
      <c r="L2092" s="77"/>
      <c r="M2092" s="77"/>
      <c r="N2092" s="77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  <c r="BO2092" s="30"/>
      <c r="BP2092" s="30"/>
      <c r="BQ2092" s="30"/>
      <c r="BR2092" s="30"/>
      <c r="BS2092" s="30"/>
      <c r="BT2092" s="30"/>
      <c r="BU2092" s="30"/>
      <c r="BV2092" s="30"/>
    </row>
    <row r="2093" spans="1:74" s="31" customFormat="1" ht="15.75" x14ac:dyDescent="0.25">
      <c r="A2093" s="24"/>
      <c r="B2093" s="24"/>
      <c r="C2093" s="30"/>
      <c r="D2093" s="77"/>
      <c r="E2093" s="77"/>
      <c r="F2093" s="77"/>
      <c r="G2093" s="77"/>
      <c r="H2093" s="77"/>
      <c r="I2093" s="77"/>
      <c r="J2093" s="77"/>
      <c r="K2093" s="77"/>
      <c r="L2093" s="77"/>
      <c r="M2093" s="77"/>
      <c r="N2093" s="77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  <c r="BO2093" s="30"/>
      <c r="BP2093" s="30"/>
      <c r="BQ2093" s="30"/>
      <c r="BR2093" s="30"/>
      <c r="BS2093" s="30"/>
      <c r="BT2093" s="30"/>
      <c r="BU2093" s="30"/>
      <c r="BV2093" s="30"/>
    </row>
    <row r="2094" spans="1:74" s="31" customFormat="1" ht="15.75" x14ac:dyDescent="0.25">
      <c r="A2094" s="24"/>
      <c r="B2094" s="24"/>
      <c r="C2094" s="30"/>
      <c r="D2094" s="77"/>
      <c r="E2094" s="77"/>
      <c r="F2094" s="77"/>
      <c r="G2094" s="77"/>
      <c r="H2094" s="77"/>
      <c r="I2094" s="77"/>
      <c r="J2094" s="77"/>
      <c r="K2094" s="77"/>
      <c r="L2094" s="77"/>
      <c r="M2094" s="77"/>
      <c r="N2094" s="77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  <c r="BO2094" s="30"/>
      <c r="BP2094" s="30"/>
      <c r="BQ2094" s="30"/>
      <c r="BR2094" s="30"/>
      <c r="BS2094" s="30"/>
      <c r="BT2094" s="30"/>
      <c r="BU2094" s="30"/>
      <c r="BV2094" s="30"/>
    </row>
    <row r="2095" spans="1:74" s="31" customFormat="1" ht="15.75" x14ac:dyDescent="0.25">
      <c r="A2095" s="24"/>
      <c r="B2095" s="24"/>
      <c r="C2095" s="30"/>
      <c r="D2095" s="77"/>
      <c r="E2095" s="77"/>
      <c r="F2095" s="77"/>
      <c r="G2095" s="77"/>
      <c r="H2095" s="77"/>
      <c r="I2095" s="77"/>
      <c r="J2095" s="77"/>
      <c r="K2095" s="77"/>
      <c r="L2095" s="77"/>
      <c r="M2095" s="77"/>
      <c r="N2095" s="77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  <c r="BO2095" s="30"/>
      <c r="BP2095" s="30"/>
      <c r="BQ2095" s="30"/>
      <c r="BR2095" s="30"/>
      <c r="BS2095" s="30"/>
      <c r="BT2095" s="30"/>
      <c r="BU2095" s="30"/>
      <c r="BV2095" s="30"/>
    </row>
    <row r="2096" spans="1:74" s="31" customFormat="1" ht="15.75" x14ac:dyDescent="0.25">
      <c r="A2096" s="24"/>
      <c r="B2096" s="24"/>
      <c r="C2096" s="30"/>
      <c r="D2096" s="77"/>
      <c r="E2096" s="77"/>
      <c r="F2096" s="77"/>
      <c r="G2096" s="77"/>
      <c r="H2096" s="77"/>
      <c r="I2096" s="77"/>
      <c r="J2096" s="77"/>
      <c r="K2096" s="77"/>
      <c r="L2096" s="77"/>
      <c r="M2096" s="77"/>
      <c r="N2096" s="77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  <c r="BO2096" s="30"/>
      <c r="BP2096" s="30"/>
      <c r="BQ2096" s="30"/>
      <c r="BR2096" s="30"/>
      <c r="BS2096" s="30"/>
      <c r="BT2096" s="30"/>
      <c r="BU2096" s="30"/>
      <c r="BV2096" s="30"/>
    </row>
    <row r="2097" spans="1:74" s="31" customFormat="1" ht="15.75" x14ac:dyDescent="0.25">
      <c r="A2097" s="24"/>
      <c r="B2097" s="24"/>
      <c r="C2097" s="30"/>
      <c r="D2097" s="77"/>
      <c r="E2097" s="77"/>
      <c r="F2097" s="77"/>
      <c r="G2097" s="77"/>
      <c r="H2097" s="77"/>
      <c r="I2097" s="77"/>
      <c r="J2097" s="77"/>
      <c r="K2097" s="77"/>
      <c r="L2097" s="77"/>
      <c r="M2097" s="77"/>
      <c r="N2097" s="77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  <c r="BO2097" s="30"/>
      <c r="BP2097" s="30"/>
      <c r="BQ2097" s="30"/>
      <c r="BR2097" s="30"/>
      <c r="BS2097" s="30"/>
      <c r="BT2097" s="30"/>
      <c r="BU2097" s="30"/>
      <c r="BV2097" s="30"/>
    </row>
    <row r="2098" spans="1:74" s="31" customFormat="1" ht="15.75" x14ac:dyDescent="0.25">
      <c r="A2098" s="24"/>
      <c r="B2098" s="24"/>
      <c r="C2098" s="30"/>
      <c r="D2098" s="77"/>
      <c r="E2098" s="77"/>
      <c r="F2098" s="77"/>
      <c r="G2098" s="77"/>
      <c r="H2098" s="77"/>
      <c r="I2098" s="77"/>
      <c r="J2098" s="77"/>
      <c r="K2098" s="77"/>
      <c r="L2098" s="77"/>
      <c r="M2098" s="77"/>
      <c r="N2098" s="77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30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  <c r="BO2098" s="30"/>
      <c r="BP2098" s="30"/>
      <c r="BQ2098" s="30"/>
      <c r="BR2098" s="30"/>
      <c r="BS2098" s="30"/>
      <c r="BT2098" s="30"/>
      <c r="BU2098" s="30"/>
      <c r="BV2098" s="30"/>
    </row>
    <row r="2099" spans="1:74" s="31" customFormat="1" ht="15.75" x14ac:dyDescent="0.25">
      <c r="A2099" s="24"/>
      <c r="B2099" s="24"/>
      <c r="C2099" s="30"/>
      <c r="D2099" s="77"/>
      <c r="E2099" s="77"/>
      <c r="F2099" s="77"/>
      <c r="G2099" s="77"/>
      <c r="H2099" s="77"/>
      <c r="I2099" s="77"/>
      <c r="J2099" s="77"/>
      <c r="K2099" s="77"/>
      <c r="L2099" s="77"/>
      <c r="M2099" s="77"/>
      <c r="N2099" s="77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30"/>
      <c r="AF2099" s="30"/>
      <c r="AG2099" s="30"/>
      <c r="AH2099" s="30"/>
      <c r="AI2099" s="30"/>
      <c r="AJ2099" s="30"/>
      <c r="AK2099" s="30"/>
      <c r="AL2099" s="30"/>
      <c r="AM2099" s="30"/>
      <c r="AN2099" s="30"/>
      <c r="AO2099" s="30"/>
      <c r="AP2099" s="30"/>
      <c r="AQ2099" s="30"/>
      <c r="AR2099" s="30"/>
      <c r="AS2099" s="30"/>
      <c r="AT2099" s="30"/>
      <c r="AU2099" s="30"/>
      <c r="AV2099" s="30"/>
      <c r="AW2099" s="30"/>
      <c r="AX2099" s="30"/>
      <c r="AY2099" s="30"/>
      <c r="AZ2099" s="30"/>
      <c r="BA2099" s="30"/>
      <c r="BB2099" s="30"/>
      <c r="BC2099" s="30"/>
      <c r="BD2099" s="30"/>
      <c r="BE2099" s="30"/>
      <c r="BF2099" s="30"/>
      <c r="BG2099" s="30"/>
      <c r="BH2099" s="30"/>
      <c r="BI2099" s="30"/>
      <c r="BJ2099" s="30"/>
      <c r="BK2099" s="30"/>
      <c r="BL2099" s="30"/>
      <c r="BM2099" s="30"/>
      <c r="BN2099" s="30"/>
      <c r="BO2099" s="30"/>
      <c r="BP2099" s="30"/>
      <c r="BQ2099" s="30"/>
      <c r="BR2099" s="30"/>
      <c r="BS2099" s="30"/>
      <c r="BT2099" s="30"/>
      <c r="BU2099" s="30"/>
      <c r="BV2099" s="30"/>
    </row>
    <row r="2100" spans="1:74" s="31" customFormat="1" ht="15.75" x14ac:dyDescent="0.25">
      <c r="A2100" s="24"/>
      <c r="B2100" s="24"/>
      <c r="C2100" s="30"/>
      <c r="D2100" s="77"/>
      <c r="E2100" s="77"/>
      <c r="F2100" s="77"/>
      <c r="G2100" s="77"/>
      <c r="H2100" s="77"/>
      <c r="I2100" s="77"/>
      <c r="J2100" s="77"/>
      <c r="K2100" s="77"/>
      <c r="L2100" s="77"/>
      <c r="M2100" s="77"/>
      <c r="N2100" s="77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</row>
    <row r="2101" spans="1:74" s="31" customFormat="1" ht="15.75" x14ac:dyDescent="0.25">
      <c r="A2101" s="24"/>
      <c r="B2101" s="24"/>
      <c r="C2101" s="30"/>
      <c r="D2101" s="77"/>
      <c r="E2101" s="77"/>
      <c r="F2101" s="77"/>
      <c r="G2101" s="77"/>
      <c r="H2101" s="77"/>
      <c r="I2101" s="77"/>
      <c r="J2101" s="77"/>
      <c r="K2101" s="77"/>
      <c r="L2101" s="77"/>
      <c r="M2101" s="77"/>
      <c r="N2101" s="77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  <c r="AH2101" s="30"/>
      <c r="AI2101" s="30"/>
      <c r="AJ2101" s="30"/>
      <c r="AK2101" s="30"/>
      <c r="AL2101" s="30"/>
      <c r="AM2101" s="30"/>
      <c r="AN2101" s="30"/>
      <c r="AO2101" s="30"/>
      <c r="AP2101" s="30"/>
      <c r="AQ2101" s="30"/>
      <c r="AR2101" s="30"/>
      <c r="AS2101" s="30"/>
      <c r="AT2101" s="30"/>
      <c r="AU2101" s="30"/>
      <c r="AV2101" s="30"/>
      <c r="AW2101" s="30"/>
      <c r="AX2101" s="30"/>
      <c r="AY2101" s="30"/>
      <c r="AZ2101" s="30"/>
      <c r="BA2101" s="30"/>
      <c r="BB2101" s="30"/>
      <c r="BC2101" s="30"/>
      <c r="BD2101" s="30"/>
      <c r="BE2101" s="30"/>
      <c r="BF2101" s="30"/>
      <c r="BG2101" s="30"/>
      <c r="BH2101" s="30"/>
      <c r="BI2101" s="30"/>
      <c r="BJ2101" s="30"/>
      <c r="BK2101" s="30"/>
      <c r="BL2101" s="30"/>
      <c r="BM2101" s="30"/>
      <c r="BN2101" s="30"/>
      <c r="BO2101" s="30"/>
      <c r="BP2101" s="30"/>
      <c r="BQ2101" s="30"/>
      <c r="BR2101" s="30"/>
      <c r="BS2101" s="30"/>
      <c r="BT2101" s="30"/>
      <c r="BU2101" s="30"/>
      <c r="BV2101" s="30"/>
    </row>
    <row r="2102" spans="1:74" s="31" customFormat="1" ht="15.75" x14ac:dyDescent="0.25">
      <c r="A2102" s="24"/>
      <c r="B2102" s="24"/>
      <c r="C2102" s="30"/>
      <c r="D2102" s="77"/>
      <c r="E2102" s="77"/>
      <c r="F2102" s="77"/>
      <c r="G2102" s="77"/>
      <c r="H2102" s="77"/>
      <c r="I2102" s="77"/>
      <c r="J2102" s="77"/>
      <c r="K2102" s="77"/>
      <c r="L2102" s="77"/>
      <c r="M2102" s="77"/>
      <c r="N2102" s="77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30"/>
      <c r="AF2102" s="30"/>
      <c r="AG2102" s="30"/>
      <c r="AH2102" s="30"/>
      <c r="AI2102" s="30"/>
      <c r="AJ2102" s="30"/>
      <c r="AK2102" s="30"/>
      <c r="AL2102" s="30"/>
      <c r="AM2102" s="30"/>
      <c r="AN2102" s="30"/>
      <c r="AO2102" s="30"/>
      <c r="AP2102" s="30"/>
      <c r="AQ2102" s="30"/>
      <c r="AR2102" s="30"/>
      <c r="AS2102" s="30"/>
      <c r="AT2102" s="30"/>
      <c r="AU2102" s="30"/>
      <c r="AV2102" s="30"/>
      <c r="AW2102" s="30"/>
      <c r="AX2102" s="30"/>
      <c r="AY2102" s="30"/>
      <c r="AZ2102" s="30"/>
      <c r="BA2102" s="30"/>
      <c r="BB2102" s="30"/>
      <c r="BC2102" s="30"/>
      <c r="BD2102" s="30"/>
      <c r="BE2102" s="30"/>
      <c r="BF2102" s="30"/>
      <c r="BG2102" s="30"/>
      <c r="BH2102" s="30"/>
      <c r="BI2102" s="30"/>
      <c r="BJ2102" s="30"/>
      <c r="BK2102" s="30"/>
      <c r="BL2102" s="30"/>
      <c r="BM2102" s="30"/>
      <c r="BN2102" s="30"/>
      <c r="BO2102" s="30"/>
      <c r="BP2102" s="30"/>
      <c r="BQ2102" s="30"/>
      <c r="BR2102" s="30"/>
      <c r="BS2102" s="30"/>
      <c r="BT2102" s="30"/>
      <c r="BU2102" s="30"/>
      <c r="BV2102" s="30"/>
    </row>
    <row r="2103" spans="1:74" s="31" customFormat="1" ht="15.75" x14ac:dyDescent="0.25">
      <c r="A2103" s="24"/>
      <c r="B2103" s="24"/>
      <c r="C2103" s="30"/>
      <c r="D2103" s="77"/>
      <c r="E2103" s="77"/>
      <c r="F2103" s="77"/>
      <c r="G2103" s="77"/>
      <c r="H2103" s="77"/>
      <c r="I2103" s="77"/>
      <c r="J2103" s="77"/>
      <c r="K2103" s="77"/>
      <c r="L2103" s="77"/>
      <c r="M2103" s="77"/>
      <c r="N2103" s="77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30"/>
      <c r="AF2103" s="30"/>
      <c r="AG2103" s="30"/>
      <c r="AH2103" s="30"/>
      <c r="AI2103" s="30"/>
      <c r="AJ2103" s="30"/>
      <c r="AK2103" s="30"/>
      <c r="AL2103" s="30"/>
      <c r="AM2103" s="30"/>
      <c r="AN2103" s="30"/>
      <c r="AO2103" s="30"/>
      <c r="AP2103" s="30"/>
      <c r="AQ2103" s="30"/>
      <c r="AR2103" s="30"/>
      <c r="AS2103" s="30"/>
      <c r="AT2103" s="30"/>
      <c r="AU2103" s="30"/>
      <c r="AV2103" s="30"/>
      <c r="AW2103" s="30"/>
      <c r="AX2103" s="30"/>
      <c r="AY2103" s="30"/>
      <c r="AZ2103" s="30"/>
      <c r="BA2103" s="30"/>
      <c r="BB2103" s="30"/>
      <c r="BC2103" s="30"/>
      <c r="BD2103" s="30"/>
      <c r="BE2103" s="30"/>
      <c r="BF2103" s="30"/>
      <c r="BG2103" s="30"/>
      <c r="BH2103" s="30"/>
      <c r="BI2103" s="30"/>
      <c r="BJ2103" s="30"/>
      <c r="BK2103" s="30"/>
      <c r="BL2103" s="30"/>
      <c r="BM2103" s="30"/>
      <c r="BN2103" s="30"/>
      <c r="BO2103" s="30"/>
      <c r="BP2103" s="30"/>
      <c r="BQ2103" s="30"/>
      <c r="BR2103" s="30"/>
      <c r="BS2103" s="30"/>
      <c r="BT2103" s="30"/>
      <c r="BU2103" s="30"/>
      <c r="BV2103" s="30"/>
    </row>
    <row r="2104" spans="1:74" s="31" customFormat="1" ht="15.75" x14ac:dyDescent="0.25">
      <c r="A2104" s="24"/>
      <c r="B2104" s="24"/>
      <c r="C2104" s="30"/>
      <c r="D2104" s="77"/>
      <c r="E2104" s="77"/>
      <c r="F2104" s="77"/>
      <c r="G2104" s="77"/>
      <c r="H2104" s="77"/>
      <c r="I2104" s="77"/>
      <c r="J2104" s="77"/>
      <c r="K2104" s="77"/>
      <c r="L2104" s="77"/>
      <c r="M2104" s="77"/>
      <c r="N2104" s="77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30"/>
      <c r="AF2104" s="30"/>
      <c r="AG2104" s="30"/>
      <c r="AH2104" s="30"/>
      <c r="AI2104" s="30"/>
      <c r="AJ2104" s="30"/>
      <c r="AK2104" s="30"/>
      <c r="AL2104" s="30"/>
      <c r="AM2104" s="30"/>
      <c r="AN2104" s="30"/>
      <c r="AO2104" s="30"/>
      <c r="AP2104" s="30"/>
      <c r="AQ2104" s="30"/>
      <c r="AR2104" s="30"/>
      <c r="AS2104" s="30"/>
      <c r="AT2104" s="30"/>
      <c r="AU2104" s="30"/>
      <c r="AV2104" s="30"/>
      <c r="AW2104" s="30"/>
      <c r="AX2104" s="30"/>
      <c r="AY2104" s="30"/>
      <c r="AZ2104" s="30"/>
      <c r="BA2104" s="30"/>
      <c r="BB2104" s="30"/>
      <c r="BC2104" s="30"/>
      <c r="BD2104" s="30"/>
      <c r="BE2104" s="30"/>
      <c r="BF2104" s="30"/>
      <c r="BG2104" s="30"/>
      <c r="BH2104" s="30"/>
      <c r="BI2104" s="30"/>
      <c r="BJ2104" s="30"/>
      <c r="BK2104" s="30"/>
      <c r="BL2104" s="30"/>
      <c r="BM2104" s="30"/>
      <c r="BN2104" s="30"/>
      <c r="BO2104" s="30"/>
      <c r="BP2104" s="30"/>
      <c r="BQ2104" s="30"/>
      <c r="BR2104" s="30"/>
      <c r="BS2104" s="30"/>
      <c r="BT2104" s="30"/>
      <c r="BU2104" s="30"/>
      <c r="BV2104" s="30"/>
    </row>
    <row r="2105" spans="1:74" s="31" customFormat="1" ht="15.75" x14ac:dyDescent="0.25">
      <c r="A2105" s="24"/>
      <c r="B2105" s="24"/>
      <c r="C2105" s="30"/>
      <c r="D2105" s="77"/>
      <c r="E2105" s="77"/>
      <c r="F2105" s="77"/>
      <c r="G2105" s="77"/>
      <c r="H2105" s="77"/>
      <c r="I2105" s="77"/>
      <c r="J2105" s="77"/>
      <c r="K2105" s="77"/>
      <c r="L2105" s="77"/>
      <c r="M2105" s="77"/>
      <c r="N2105" s="77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0"/>
      <c r="AF2105" s="30"/>
      <c r="AG2105" s="30"/>
      <c r="AH2105" s="30"/>
      <c r="AI2105" s="30"/>
      <c r="AJ2105" s="30"/>
      <c r="AK2105" s="30"/>
      <c r="AL2105" s="30"/>
      <c r="AM2105" s="30"/>
      <c r="AN2105" s="30"/>
      <c r="AO2105" s="30"/>
      <c r="AP2105" s="30"/>
      <c r="AQ2105" s="30"/>
      <c r="AR2105" s="30"/>
      <c r="AS2105" s="30"/>
      <c r="AT2105" s="30"/>
      <c r="AU2105" s="30"/>
      <c r="AV2105" s="30"/>
      <c r="AW2105" s="30"/>
      <c r="AX2105" s="30"/>
      <c r="AY2105" s="30"/>
      <c r="AZ2105" s="30"/>
      <c r="BA2105" s="30"/>
      <c r="BB2105" s="30"/>
      <c r="BC2105" s="30"/>
      <c r="BD2105" s="30"/>
      <c r="BE2105" s="30"/>
      <c r="BF2105" s="30"/>
      <c r="BG2105" s="30"/>
      <c r="BH2105" s="30"/>
      <c r="BI2105" s="30"/>
      <c r="BJ2105" s="30"/>
      <c r="BK2105" s="30"/>
      <c r="BL2105" s="30"/>
      <c r="BM2105" s="30"/>
      <c r="BN2105" s="30"/>
      <c r="BO2105" s="30"/>
      <c r="BP2105" s="30"/>
      <c r="BQ2105" s="30"/>
      <c r="BR2105" s="30"/>
      <c r="BS2105" s="30"/>
      <c r="BT2105" s="30"/>
      <c r="BU2105" s="30"/>
      <c r="BV2105" s="30"/>
    </row>
    <row r="2106" spans="1:74" s="31" customFormat="1" ht="15.75" x14ac:dyDescent="0.25">
      <c r="A2106" s="24"/>
      <c r="B2106" s="24"/>
      <c r="C2106" s="30"/>
      <c r="D2106" s="77"/>
      <c r="E2106" s="77"/>
      <c r="F2106" s="77"/>
      <c r="G2106" s="77"/>
      <c r="H2106" s="77"/>
      <c r="I2106" s="77"/>
      <c r="J2106" s="77"/>
      <c r="K2106" s="77"/>
      <c r="L2106" s="77"/>
      <c r="M2106" s="77"/>
      <c r="N2106" s="77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0"/>
      <c r="AF2106" s="30"/>
      <c r="AG2106" s="30"/>
      <c r="AH2106" s="30"/>
      <c r="AI2106" s="30"/>
      <c r="AJ2106" s="30"/>
      <c r="AK2106" s="30"/>
      <c r="AL2106" s="30"/>
      <c r="AM2106" s="30"/>
      <c r="AN2106" s="30"/>
      <c r="AO2106" s="30"/>
      <c r="AP2106" s="30"/>
      <c r="AQ2106" s="30"/>
      <c r="AR2106" s="30"/>
      <c r="AS2106" s="30"/>
      <c r="AT2106" s="30"/>
      <c r="AU2106" s="30"/>
      <c r="AV2106" s="30"/>
      <c r="AW2106" s="30"/>
      <c r="AX2106" s="30"/>
      <c r="AY2106" s="30"/>
      <c r="AZ2106" s="30"/>
      <c r="BA2106" s="30"/>
      <c r="BB2106" s="30"/>
      <c r="BC2106" s="30"/>
      <c r="BD2106" s="30"/>
      <c r="BE2106" s="30"/>
      <c r="BF2106" s="30"/>
      <c r="BG2106" s="30"/>
      <c r="BH2106" s="30"/>
      <c r="BI2106" s="30"/>
      <c r="BJ2106" s="30"/>
      <c r="BK2106" s="30"/>
      <c r="BL2106" s="30"/>
      <c r="BM2106" s="30"/>
      <c r="BN2106" s="30"/>
      <c r="BO2106" s="30"/>
      <c r="BP2106" s="30"/>
      <c r="BQ2106" s="30"/>
      <c r="BR2106" s="30"/>
      <c r="BS2106" s="30"/>
      <c r="BT2106" s="30"/>
      <c r="BU2106" s="30"/>
      <c r="BV2106" s="30"/>
    </row>
    <row r="2107" spans="1:74" s="31" customFormat="1" ht="15.75" x14ac:dyDescent="0.25">
      <c r="A2107" s="24"/>
      <c r="B2107" s="24"/>
      <c r="C2107" s="30"/>
      <c r="D2107" s="77"/>
      <c r="E2107" s="77"/>
      <c r="F2107" s="77"/>
      <c r="G2107" s="77"/>
      <c r="H2107" s="77"/>
      <c r="I2107" s="77"/>
      <c r="J2107" s="77"/>
      <c r="K2107" s="77"/>
      <c r="L2107" s="77"/>
      <c r="M2107" s="77"/>
      <c r="N2107" s="77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30"/>
      <c r="AF2107" s="30"/>
      <c r="AG2107" s="30"/>
      <c r="AH2107" s="30"/>
      <c r="AI2107" s="30"/>
      <c r="AJ2107" s="30"/>
      <c r="AK2107" s="30"/>
      <c r="AL2107" s="30"/>
      <c r="AM2107" s="30"/>
      <c r="AN2107" s="30"/>
      <c r="AO2107" s="30"/>
      <c r="AP2107" s="30"/>
      <c r="AQ2107" s="30"/>
      <c r="AR2107" s="30"/>
      <c r="AS2107" s="30"/>
      <c r="AT2107" s="30"/>
      <c r="AU2107" s="30"/>
      <c r="AV2107" s="30"/>
      <c r="AW2107" s="30"/>
      <c r="AX2107" s="30"/>
      <c r="AY2107" s="30"/>
      <c r="AZ2107" s="30"/>
      <c r="BA2107" s="30"/>
      <c r="BB2107" s="30"/>
      <c r="BC2107" s="30"/>
      <c r="BD2107" s="30"/>
      <c r="BE2107" s="30"/>
      <c r="BF2107" s="30"/>
      <c r="BG2107" s="30"/>
      <c r="BH2107" s="30"/>
      <c r="BI2107" s="30"/>
      <c r="BJ2107" s="30"/>
      <c r="BK2107" s="30"/>
      <c r="BL2107" s="30"/>
      <c r="BM2107" s="30"/>
      <c r="BN2107" s="30"/>
      <c r="BO2107" s="30"/>
      <c r="BP2107" s="30"/>
      <c r="BQ2107" s="30"/>
      <c r="BR2107" s="30"/>
      <c r="BS2107" s="30"/>
      <c r="BT2107" s="30"/>
      <c r="BU2107" s="30"/>
      <c r="BV2107" s="30"/>
    </row>
    <row r="2108" spans="1:74" s="31" customFormat="1" x14ac:dyDescent="0.25">
      <c r="A2108" s="30"/>
      <c r="B2108" s="30"/>
      <c r="C2108" s="30"/>
      <c r="D2108" s="77"/>
      <c r="E2108" s="77"/>
      <c r="F2108" s="77"/>
      <c r="G2108" s="77"/>
      <c r="H2108" s="77"/>
      <c r="I2108" s="77"/>
      <c r="J2108" s="77"/>
      <c r="K2108" s="77"/>
      <c r="L2108" s="77"/>
      <c r="M2108" s="77"/>
      <c r="N2108" s="77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  <c r="AH2108" s="30"/>
      <c r="AI2108" s="30"/>
      <c r="AJ2108" s="30"/>
      <c r="AK2108" s="30"/>
      <c r="AL2108" s="30"/>
      <c r="AM2108" s="30"/>
      <c r="AN2108" s="30"/>
      <c r="AO2108" s="30"/>
      <c r="AP2108" s="30"/>
      <c r="AQ2108" s="30"/>
      <c r="AR2108" s="30"/>
      <c r="AS2108" s="30"/>
      <c r="AT2108" s="30"/>
      <c r="AU2108" s="30"/>
      <c r="AV2108" s="30"/>
      <c r="AW2108" s="30"/>
      <c r="AX2108" s="30"/>
      <c r="AY2108" s="30"/>
      <c r="AZ2108" s="30"/>
      <c r="BA2108" s="30"/>
      <c r="BB2108" s="30"/>
      <c r="BC2108" s="30"/>
      <c r="BD2108" s="30"/>
      <c r="BE2108" s="30"/>
      <c r="BF2108" s="30"/>
      <c r="BG2108" s="30"/>
      <c r="BH2108" s="30"/>
      <c r="BI2108" s="30"/>
      <c r="BJ2108" s="30"/>
      <c r="BK2108" s="30"/>
      <c r="BL2108" s="30"/>
      <c r="BM2108" s="30"/>
      <c r="BN2108" s="30"/>
      <c r="BO2108" s="30"/>
      <c r="BP2108" s="30"/>
      <c r="BQ2108" s="30"/>
      <c r="BR2108" s="30"/>
      <c r="BS2108" s="30"/>
      <c r="BT2108" s="30"/>
      <c r="BU2108" s="30"/>
      <c r="BV2108" s="30"/>
    </row>
    <row r="2109" spans="1:74" s="31" customFormat="1" x14ac:dyDescent="0.25">
      <c r="A2109" s="30"/>
      <c r="B2109" s="30"/>
      <c r="C2109" s="30"/>
      <c r="D2109" s="77"/>
      <c r="E2109" s="77"/>
      <c r="F2109" s="77"/>
      <c r="G2109" s="77"/>
      <c r="H2109" s="77"/>
      <c r="I2109" s="77"/>
      <c r="J2109" s="77"/>
      <c r="K2109" s="77"/>
      <c r="L2109" s="77"/>
      <c r="M2109" s="77"/>
      <c r="N2109" s="77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30"/>
      <c r="AF2109" s="30"/>
      <c r="AG2109" s="30"/>
      <c r="AH2109" s="30"/>
      <c r="AI2109" s="30"/>
      <c r="AJ2109" s="30"/>
      <c r="AK2109" s="30"/>
      <c r="AL2109" s="30"/>
      <c r="AM2109" s="30"/>
      <c r="AN2109" s="30"/>
      <c r="AO2109" s="30"/>
      <c r="AP2109" s="30"/>
      <c r="AQ2109" s="30"/>
      <c r="AR2109" s="30"/>
      <c r="AS2109" s="30"/>
      <c r="AT2109" s="30"/>
      <c r="AU2109" s="30"/>
      <c r="AV2109" s="30"/>
      <c r="AW2109" s="30"/>
      <c r="AX2109" s="30"/>
      <c r="AY2109" s="30"/>
      <c r="AZ2109" s="30"/>
      <c r="BA2109" s="30"/>
      <c r="BB2109" s="30"/>
      <c r="BC2109" s="30"/>
      <c r="BD2109" s="30"/>
      <c r="BE2109" s="30"/>
      <c r="BF2109" s="30"/>
      <c r="BG2109" s="30"/>
      <c r="BH2109" s="30"/>
      <c r="BI2109" s="30"/>
      <c r="BJ2109" s="30"/>
      <c r="BK2109" s="30"/>
      <c r="BL2109" s="30"/>
      <c r="BM2109" s="30"/>
      <c r="BN2109" s="30"/>
      <c r="BO2109" s="30"/>
      <c r="BP2109" s="30"/>
      <c r="BQ2109" s="30"/>
      <c r="BR2109" s="30"/>
      <c r="BS2109" s="30"/>
      <c r="BT2109" s="30"/>
      <c r="BU2109" s="30"/>
      <c r="BV2109" s="30"/>
    </row>
    <row r="2110" spans="1:74" s="31" customFormat="1" x14ac:dyDescent="0.25">
      <c r="A2110" s="30"/>
      <c r="B2110" s="30"/>
      <c r="C2110" s="30"/>
      <c r="D2110" s="77"/>
      <c r="E2110" s="77"/>
      <c r="F2110" s="77"/>
      <c r="G2110" s="77"/>
      <c r="H2110" s="77"/>
      <c r="I2110" s="77"/>
      <c r="J2110" s="77"/>
      <c r="K2110" s="77"/>
      <c r="L2110" s="77"/>
      <c r="M2110" s="77"/>
      <c r="N2110" s="77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  <c r="AH2110" s="30"/>
      <c r="AI2110" s="30"/>
      <c r="AJ2110" s="30"/>
      <c r="AK2110" s="30"/>
      <c r="AL2110" s="30"/>
      <c r="AM2110" s="30"/>
      <c r="AN2110" s="30"/>
      <c r="AO2110" s="30"/>
      <c r="AP2110" s="30"/>
      <c r="AQ2110" s="30"/>
      <c r="AR2110" s="30"/>
      <c r="AS2110" s="30"/>
      <c r="AT2110" s="30"/>
      <c r="AU2110" s="30"/>
      <c r="AV2110" s="30"/>
      <c r="AW2110" s="30"/>
      <c r="AX2110" s="30"/>
      <c r="AY2110" s="30"/>
      <c r="AZ2110" s="30"/>
      <c r="BA2110" s="30"/>
      <c r="BB2110" s="30"/>
      <c r="BC2110" s="30"/>
      <c r="BD2110" s="30"/>
      <c r="BE2110" s="30"/>
      <c r="BF2110" s="30"/>
      <c r="BG2110" s="30"/>
      <c r="BH2110" s="30"/>
      <c r="BI2110" s="30"/>
      <c r="BJ2110" s="30"/>
      <c r="BK2110" s="30"/>
      <c r="BL2110" s="30"/>
      <c r="BM2110" s="30"/>
      <c r="BN2110" s="30"/>
      <c r="BO2110" s="30"/>
      <c r="BP2110" s="30"/>
      <c r="BQ2110" s="30"/>
      <c r="BR2110" s="30"/>
      <c r="BS2110" s="30"/>
      <c r="BT2110" s="30"/>
      <c r="BU2110" s="30"/>
      <c r="BV2110" s="30"/>
    </row>
    <row r="2111" spans="1:74" s="31" customFormat="1" x14ac:dyDescent="0.25">
      <c r="A2111" s="30"/>
      <c r="B2111" s="30"/>
      <c r="C2111" s="30"/>
      <c r="D2111" s="77"/>
      <c r="E2111" s="77"/>
      <c r="F2111" s="77"/>
      <c r="G2111" s="77"/>
      <c r="H2111" s="77"/>
      <c r="I2111" s="77"/>
      <c r="J2111" s="77"/>
      <c r="K2111" s="77"/>
      <c r="L2111" s="77"/>
      <c r="M2111" s="77"/>
      <c r="N2111" s="77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30"/>
      <c r="AF2111" s="30"/>
      <c r="AG2111" s="30"/>
      <c r="AH2111" s="30"/>
      <c r="AI2111" s="30"/>
      <c r="AJ2111" s="30"/>
      <c r="AK2111" s="30"/>
      <c r="AL2111" s="30"/>
      <c r="AM2111" s="30"/>
      <c r="AN2111" s="30"/>
      <c r="AO2111" s="30"/>
      <c r="AP2111" s="30"/>
      <c r="AQ2111" s="30"/>
      <c r="AR2111" s="30"/>
      <c r="AS2111" s="30"/>
      <c r="AT2111" s="30"/>
      <c r="AU2111" s="30"/>
      <c r="AV2111" s="30"/>
      <c r="AW2111" s="30"/>
      <c r="AX2111" s="30"/>
      <c r="AY2111" s="30"/>
      <c r="AZ2111" s="30"/>
      <c r="BA2111" s="30"/>
      <c r="BB2111" s="30"/>
      <c r="BC2111" s="30"/>
      <c r="BD2111" s="30"/>
      <c r="BE2111" s="30"/>
      <c r="BF2111" s="30"/>
      <c r="BG2111" s="30"/>
      <c r="BH2111" s="30"/>
      <c r="BI2111" s="30"/>
      <c r="BJ2111" s="30"/>
      <c r="BK2111" s="30"/>
      <c r="BL2111" s="30"/>
      <c r="BM2111" s="30"/>
      <c r="BN2111" s="30"/>
      <c r="BO2111" s="30"/>
      <c r="BP2111" s="30"/>
      <c r="BQ2111" s="30"/>
      <c r="BR2111" s="30"/>
      <c r="BS2111" s="30"/>
      <c r="BT2111" s="30"/>
      <c r="BU2111" s="30"/>
      <c r="BV2111" s="30"/>
    </row>
    <row r="2112" spans="1:74" s="31" customFormat="1" x14ac:dyDescent="0.25">
      <c r="A2112" s="30"/>
      <c r="B2112" s="30"/>
      <c r="C2112" s="30"/>
      <c r="D2112" s="77"/>
      <c r="E2112" s="77"/>
      <c r="F2112" s="77"/>
      <c r="G2112" s="77"/>
      <c r="H2112" s="77"/>
      <c r="I2112" s="77"/>
      <c r="J2112" s="77"/>
      <c r="K2112" s="77"/>
      <c r="L2112" s="77"/>
      <c r="M2112" s="77"/>
      <c r="N2112" s="77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30"/>
      <c r="AF2112" s="30"/>
      <c r="AG2112" s="30"/>
      <c r="AH2112" s="30"/>
      <c r="AI2112" s="30"/>
      <c r="AJ2112" s="30"/>
      <c r="AK2112" s="30"/>
      <c r="AL2112" s="30"/>
      <c r="AM2112" s="30"/>
      <c r="AN2112" s="30"/>
      <c r="AO2112" s="30"/>
      <c r="AP2112" s="30"/>
      <c r="AQ2112" s="30"/>
      <c r="AR2112" s="30"/>
      <c r="AS2112" s="30"/>
      <c r="AT2112" s="30"/>
      <c r="AU2112" s="30"/>
      <c r="AV2112" s="30"/>
      <c r="AW2112" s="30"/>
      <c r="AX2112" s="30"/>
      <c r="AY2112" s="30"/>
      <c r="AZ2112" s="30"/>
      <c r="BA2112" s="30"/>
      <c r="BB2112" s="30"/>
      <c r="BC2112" s="30"/>
      <c r="BD2112" s="30"/>
      <c r="BE2112" s="30"/>
      <c r="BF2112" s="30"/>
      <c r="BG2112" s="30"/>
      <c r="BH2112" s="30"/>
      <c r="BI2112" s="30"/>
      <c r="BJ2112" s="30"/>
      <c r="BK2112" s="30"/>
      <c r="BL2112" s="30"/>
      <c r="BM2112" s="30"/>
      <c r="BN2112" s="30"/>
      <c r="BO2112" s="30"/>
      <c r="BP2112" s="30"/>
      <c r="BQ2112" s="30"/>
      <c r="BR2112" s="30"/>
      <c r="BS2112" s="30"/>
      <c r="BT2112" s="30"/>
      <c r="BU2112" s="30"/>
      <c r="BV2112" s="30"/>
    </row>
    <row r="2113" spans="1:74" s="31" customFormat="1" x14ac:dyDescent="0.25">
      <c r="A2113" s="30"/>
      <c r="B2113" s="30"/>
      <c r="C2113" s="30"/>
      <c r="D2113" s="77"/>
      <c r="E2113" s="77"/>
      <c r="F2113" s="77"/>
      <c r="G2113" s="77"/>
      <c r="H2113" s="77"/>
      <c r="I2113" s="77"/>
      <c r="J2113" s="77"/>
      <c r="K2113" s="77"/>
      <c r="L2113" s="77"/>
      <c r="M2113" s="77"/>
      <c r="N2113" s="77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  <c r="AH2113" s="30"/>
      <c r="AI2113" s="30"/>
      <c r="AJ2113" s="30"/>
      <c r="AK2113" s="30"/>
      <c r="AL2113" s="30"/>
      <c r="AM2113" s="30"/>
      <c r="AN2113" s="30"/>
      <c r="AO2113" s="30"/>
      <c r="AP2113" s="30"/>
      <c r="AQ2113" s="30"/>
      <c r="AR2113" s="30"/>
      <c r="AS2113" s="30"/>
      <c r="AT2113" s="30"/>
      <c r="AU2113" s="30"/>
      <c r="AV2113" s="30"/>
      <c r="AW2113" s="30"/>
      <c r="AX2113" s="30"/>
      <c r="AY2113" s="30"/>
      <c r="AZ2113" s="30"/>
      <c r="BA2113" s="30"/>
      <c r="BB2113" s="30"/>
      <c r="BC2113" s="30"/>
      <c r="BD2113" s="30"/>
      <c r="BE2113" s="30"/>
      <c r="BF2113" s="30"/>
      <c r="BG2113" s="30"/>
      <c r="BH2113" s="30"/>
      <c r="BI2113" s="30"/>
      <c r="BJ2113" s="30"/>
      <c r="BK2113" s="30"/>
      <c r="BL2113" s="30"/>
      <c r="BM2113" s="30"/>
      <c r="BN2113" s="30"/>
      <c r="BO2113" s="30"/>
      <c r="BP2113" s="30"/>
      <c r="BQ2113" s="30"/>
      <c r="BR2113" s="30"/>
      <c r="BS2113" s="30"/>
      <c r="BT2113" s="30"/>
      <c r="BU2113" s="30"/>
      <c r="BV2113" s="30"/>
    </row>
    <row r="2114" spans="1:74" s="31" customFormat="1" x14ac:dyDescent="0.25">
      <c r="A2114" s="30"/>
      <c r="B2114" s="30"/>
      <c r="C2114" s="30"/>
      <c r="D2114" s="77"/>
      <c r="E2114" s="77"/>
      <c r="F2114" s="77"/>
      <c r="G2114" s="77"/>
      <c r="H2114" s="77"/>
      <c r="I2114" s="77"/>
      <c r="J2114" s="77"/>
      <c r="K2114" s="77"/>
      <c r="L2114" s="77"/>
      <c r="M2114" s="77"/>
      <c r="N2114" s="77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30"/>
      <c r="AF2114" s="30"/>
      <c r="AG2114" s="30"/>
      <c r="AH2114" s="30"/>
      <c r="AI2114" s="30"/>
      <c r="AJ2114" s="30"/>
      <c r="AK2114" s="30"/>
      <c r="AL2114" s="30"/>
      <c r="AM2114" s="30"/>
      <c r="AN2114" s="30"/>
      <c r="AO2114" s="30"/>
      <c r="AP2114" s="30"/>
      <c r="AQ2114" s="30"/>
      <c r="AR2114" s="30"/>
      <c r="AS2114" s="30"/>
      <c r="AT2114" s="30"/>
      <c r="AU2114" s="30"/>
      <c r="AV2114" s="30"/>
      <c r="AW2114" s="30"/>
      <c r="AX2114" s="30"/>
      <c r="AY2114" s="30"/>
      <c r="AZ2114" s="30"/>
      <c r="BA2114" s="30"/>
      <c r="BB2114" s="30"/>
      <c r="BC2114" s="30"/>
      <c r="BD2114" s="30"/>
      <c r="BE2114" s="30"/>
      <c r="BF2114" s="30"/>
      <c r="BG2114" s="30"/>
      <c r="BH2114" s="30"/>
      <c r="BI2114" s="30"/>
      <c r="BJ2114" s="30"/>
      <c r="BK2114" s="30"/>
      <c r="BL2114" s="30"/>
      <c r="BM2114" s="30"/>
      <c r="BN2114" s="30"/>
      <c r="BO2114" s="30"/>
      <c r="BP2114" s="30"/>
      <c r="BQ2114" s="30"/>
      <c r="BR2114" s="30"/>
      <c r="BS2114" s="30"/>
      <c r="BT2114" s="30"/>
      <c r="BU2114" s="30"/>
      <c r="BV2114" s="30"/>
    </row>
    <row r="2115" spans="1:74" s="31" customFormat="1" x14ac:dyDescent="0.25">
      <c r="A2115" s="30"/>
      <c r="B2115" s="30"/>
      <c r="C2115" s="30"/>
      <c r="D2115" s="77"/>
      <c r="E2115" s="77"/>
      <c r="F2115" s="77"/>
      <c r="G2115" s="77"/>
      <c r="H2115" s="77"/>
      <c r="I2115" s="77"/>
      <c r="J2115" s="77"/>
      <c r="K2115" s="77"/>
      <c r="L2115" s="77"/>
      <c r="M2115" s="77"/>
      <c r="N2115" s="77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  <c r="AH2115" s="30"/>
      <c r="AI2115" s="30"/>
      <c r="AJ2115" s="30"/>
      <c r="AK2115" s="30"/>
      <c r="AL2115" s="30"/>
      <c r="AM2115" s="30"/>
      <c r="AN2115" s="30"/>
      <c r="AO2115" s="30"/>
      <c r="AP2115" s="30"/>
      <c r="AQ2115" s="30"/>
      <c r="AR2115" s="30"/>
      <c r="AS2115" s="30"/>
      <c r="AT2115" s="30"/>
      <c r="AU2115" s="30"/>
      <c r="AV2115" s="30"/>
      <c r="AW2115" s="30"/>
      <c r="AX2115" s="30"/>
      <c r="AY2115" s="30"/>
      <c r="AZ2115" s="30"/>
      <c r="BA2115" s="30"/>
      <c r="BB2115" s="30"/>
      <c r="BC2115" s="30"/>
      <c r="BD2115" s="30"/>
      <c r="BE2115" s="30"/>
      <c r="BF2115" s="30"/>
      <c r="BG2115" s="30"/>
      <c r="BH2115" s="30"/>
      <c r="BI2115" s="30"/>
      <c r="BJ2115" s="30"/>
      <c r="BK2115" s="30"/>
      <c r="BL2115" s="30"/>
      <c r="BM2115" s="30"/>
      <c r="BN2115" s="30"/>
      <c r="BO2115" s="30"/>
      <c r="BP2115" s="30"/>
      <c r="BQ2115" s="30"/>
      <c r="BR2115" s="30"/>
      <c r="BS2115" s="30"/>
      <c r="BT2115" s="30"/>
      <c r="BU2115" s="30"/>
      <c r="BV2115" s="30"/>
    </row>
    <row r="2116" spans="1:74" s="31" customFormat="1" x14ac:dyDescent="0.25">
      <c r="A2116" s="30"/>
      <c r="B2116" s="30"/>
      <c r="C2116" s="30"/>
      <c r="D2116" s="77"/>
      <c r="E2116" s="77"/>
      <c r="F2116" s="77"/>
      <c r="G2116" s="77"/>
      <c r="H2116" s="77"/>
      <c r="I2116" s="77"/>
      <c r="J2116" s="77"/>
      <c r="K2116" s="77"/>
      <c r="L2116" s="77"/>
      <c r="M2116" s="77"/>
      <c r="N2116" s="77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  <c r="AH2116" s="30"/>
      <c r="AI2116" s="30"/>
      <c r="AJ2116" s="30"/>
      <c r="AK2116" s="30"/>
      <c r="AL2116" s="30"/>
      <c r="AM2116" s="30"/>
      <c r="AN2116" s="30"/>
      <c r="AO2116" s="30"/>
      <c r="AP2116" s="30"/>
      <c r="AQ2116" s="30"/>
      <c r="AR2116" s="30"/>
      <c r="AS2116" s="30"/>
      <c r="AT2116" s="30"/>
      <c r="AU2116" s="30"/>
      <c r="AV2116" s="30"/>
      <c r="AW2116" s="30"/>
      <c r="AX2116" s="30"/>
      <c r="AY2116" s="30"/>
      <c r="AZ2116" s="30"/>
      <c r="BA2116" s="30"/>
      <c r="BB2116" s="30"/>
      <c r="BC2116" s="30"/>
      <c r="BD2116" s="30"/>
      <c r="BE2116" s="30"/>
      <c r="BF2116" s="30"/>
      <c r="BG2116" s="30"/>
      <c r="BH2116" s="30"/>
      <c r="BI2116" s="30"/>
      <c r="BJ2116" s="30"/>
      <c r="BK2116" s="30"/>
      <c r="BL2116" s="30"/>
      <c r="BM2116" s="30"/>
      <c r="BN2116" s="30"/>
      <c r="BO2116" s="30"/>
      <c r="BP2116" s="30"/>
      <c r="BQ2116" s="30"/>
      <c r="BR2116" s="30"/>
      <c r="BS2116" s="30"/>
      <c r="BT2116" s="30"/>
      <c r="BU2116" s="30"/>
      <c r="BV2116" s="30"/>
    </row>
    <row r="2117" spans="1:74" s="31" customFormat="1" x14ac:dyDescent="0.25">
      <c r="A2117" s="30"/>
      <c r="B2117" s="30"/>
      <c r="C2117" s="30"/>
      <c r="D2117" s="77"/>
      <c r="E2117" s="77"/>
      <c r="F2117" s="77"/>
      <c r="G2117" s="77"/>
      <c r="H2117" s="77"/>
      <c r="I2117" s="77"/>
      <c r="J2117" s="77"/>
      <c r="K2117" s="77"/>
      <c r="L2117" s="77"/>
      <c r="M2117" s="77"/>
      <c r="N2117" s="77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30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  <c r="BO2117" s="30"/>
      <c r="BP2117" s="30"/>
      <c r="BQ2117" s="30"/>
      <c r="BR2117" s="30"/>
      <c r="BS2117" s="30"/>
      <c r="BT2117" s="30"/>
      <c r="BU2117" s="30"/>
      <c r="BV2117" s="30"/>
    </row>
    <row r="2118" spans="1:74" s="31" customFormat="1" x14ac:dyDescent="0.25">
      <c r="A2118" s="30"/>
      <c r="B2118" s="30"/>
      <c r="C2118" s="30"/>
      <c r="D2118" s="77"/>
      <c r="E2118" s="77"/>
      <c r="F2118" s="77"/>
      <c r="G2118" s="77"/>
      <c r="H2118" s="77"/>
      <c r="I2118" s="77"/>
      <c r="J2118" s="77"/>
      <c r="K2118" s="77"/>
      <c r="L2118" s="77"/>
      <c r="M2118" s="77"/>
      <c r="N2118" s="77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  <c r="BO2118" s="30"/>
      <c r="BP2118" s="30"/>
      <c r="BQ2118" s="30"/>
      <c r="BR2118" s="30"/>
      <c r="BS2118" s="30"/>
      <c r="BT2118" s="30"/>
      <c r="BU2118" s="30"/>
      <c r="BV2118" s="30"/>
    </row>
    <row r="2119" spans="1:74" s="31" customFormat="1" x14ac:dyDescent="0.25">
      <c r="A2119" s="30"/>
      <c r="B2119" s="30"/>
      <c r="C2119" s="30"/>
      <c r="D2119" s="77"/>
      <c r="E2119" s="77"/>
      <c r="F2119" s="77"/>
      <c r="G2119" s="77"/>
      <c r="H2119" s="77"/>
      <c r="I2119" s="77"/>
      <c r="J2119" s="77"/>
      <c r="K2119" s="77"/>
      <c r="L2119" s="77"/>
      <c r="M2119" s="77"/>
      <c r="N2119" s="77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30"/>
      <c r="AF2119" s="30"/>
      <c r="AG2119" s="30"/>
      <c r="AH2119" s="30"/>
      <c r="AI2119" s="30"/>
      <c r="AJ2119" s="30"/>
      <c r="AK2119" s="30"/>
      <c r="AL2119" s="30"/>
      <c r="AM2119" s="30"/>
      <c r="AN2119" s="30"/>
      <c r="AO2119" s="30"/>
      <c r="AP2119" s="30"/>
      <c r="AQ2119" s="30"/>
      <c r="AR2119" s="30"/>
      <c r="AS2119" s="30"/>
      <c r="AT2119" s="30"/>
      <c r="AU2119" s="30"/>
      <c r="AV2119" s="30"/>
      <c r="AW2119" s="30"/>
      <c r="AX2119" s="30"/>
      <c r="AY2119" s="30"/>
      <c r="AZ2119" s="30"/>
      <c r="BA2119" s="30"/>
      <c r="BB2119" s="30"/>
      <c r="BC2119" s="30"/>
      <c r="BD2119" s="30"/>
      <c r="BE2119" s="30"/>
      <c r="BF2119" s="30"/>
      <c r="BG2119" s="30"/>
      <c r="BH2119" s="30"/>
      <c r="BI2119" s="30"/>
      <c r="BJ2119" s="30"/>
      <c r="BK2119" s="30"/>
      <c r="BL2119" s="30"/>
      <c r="BM2119" s="30"/>
      <c r="BN2119" s="30"/>
      <c r="BO2119" s="30"/>
      <c r="BP2119" s="30"/>
      <c r="BQ2119" s="30"/>
      <c r="BR2119" s="30"/>
      <c r="BS2119" s="30"/>
      <c r="BT2119" s="30"/>
      <c r="BU2119" s="30"/>
      <c r="BV2119" s="30"/>
    </row>
    <row r="2120" spans="1:74" s="31" customFormat="1" x14ac:dyDescent="0.25">
      <c r="A2120" s="30"/>
      <c r="B2120" s="30"/>
      <c r="C2120" s="30"/>
      <c r="D2120" s="77"/>
      <c r="E2120" s="77"/>
      <c r="F2120" s="77"/>
      <c r="G2120" s="77"/>
      <c r="H2120" s="77"/>
      <c r="I2120" s="77"/>
      <c r="J2120" s="77"/>
      <c r="K2120" s="77"/>
      <c r="L2120" s="77"/>
      <c r="M2120" s="77"/>
      <c r="N2120" s="77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30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  <c r="BO2120" s="30"/>
      <c r="BP2120" s="30"/>
      <c r="BQ2120" s="30"/>
      <c r="BR2120" s="30"/>
      <c r="BS2120" s="30"/>
      <c r="BT2120" s="30"/>
      <c r="BU2120" s="30"/>
      <c r="BV2120" s="30"/>
    </row>
    <row r="2121" spans="1:74" s="31" customFormat="1" x14ac:dyDescent="0.25">
      <c r="A2121" s="30"/>
      <c r="B2121" s="30"/>
      <c r="C2121" s="30"/>
      <c r="D2121" s="77"/>
      <c r="E2121" s="77"/>
      <c r="F2121" s="77"/>
      <c r="G2121" s="77"/>
      <c r="H2121" s="77"/>
      <c r="I2121" s="77"/>
      <c r="J2121" s="77"/>
      <c r="K2121" s="77"/>
      <c r="L2121" s="77"/>
      <c r="M2121" s="77"/>
      <c r="N2121" s="77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  <c r="BO2121" s="30"/>
      <c r="BP2121" s="30"/>
      <c r="BQ2121" s="30"/>
      <c r="BR2121" s="30"/>
      <c r="BS2121" s="30"/>
      <c r="BT2121" s="30"/>
      <c r="BU2121" s="30"/>
      <c r="BV2121" s="30"/>
    </row>
    <row r="2122" spans="1:74" s="31" customFormat="1" x14ac:dyDescent="0.25">
      <c r="A2122" s="30"/>
      <c r="B2122" s="30"/>
      <c r="C2122" s="30"/>
      <c r="D2122" s="77"/>
      <c r="E2122" s="77"/>
      <c r="F2122" s="77"/>
      <c r="G2122" s="77"/>
      <c r="H2122" s="77"/>
      <c r="I2122" s="77"/>
      <c r="J2122" s="77"/>
      <c r="K2122" s="77"/>
      <c r="L2122" s="77"/>
      <c r="M2122" s="77"/>
      <c r="N2122" s="77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  <c r="BO2122" s="30"/>
      <c r="BP2122" s="30"/>
      <c r="BQ2122" s="30"/>
      <c r="BR2122" s="30"/>
      <c r="BS2122" s="30"/>
      <c r="BT2122" s="30"/>
      <c r="BU2122" s="30"/>
      <c r="BV2122" s="30"/>
    </row>
    <row r="2123" spans="1:74" s="31" customFormat="1" x14ac:dyDescent="0.25">
      <c r="A2123" s="30"/>
      <c r="B2123" s="30"/>
      <c r="C2123" s="30"/>
      <c r="D2123" s="77"/>
      <c r="E2123" s="77"/>
      <c r="F2123" s="77"/>
      <c r="G2123" s="77"/>
      <c r="H2123" s="77"/>
      <c r="I2123" s="77"/>
      <c r="J2123" s="77"/>
      <c r="K2123" s="77"/>
      <c r="L2123" s="77"/>
      <c r="M2123" s="77"/>
      <c r="N2123" s="77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  <c r="BO2123" s="30"/>
      <c r="BP2123" s="30"/>
      <c r="BQ2123" s="30"/>
      <c r="BR2123" s="30"/>
      <c r="BS2123" s="30"/>
      <c r="BT2123" s="30"/>
      <c r="BU2123" s="30"/>
      <c r="BV2123" s="30"/>
    </row>
    <row r="2124" spans="1:74" s="31" customFormat="1" x14ac:dyDescent="0.25">
      <c r="A2124" s="30"/>
      <c r="B2124" s="30"/>
      <c r="C2124" s="30"/>
      <c r="D2124" s="77"/>
      <c r="E2124" s="77"/>
      <c r="F2124" s="77"/>
      <c r="G2124" s="77"/>
      <c r="H2124" s="77"/>
      <c r="I2124" s="77"/>
      <c r="J2124" s="77"/>
      <c r="K2124" s="77"/>
      <c r="L2124" s="77"/>
      <c r="M2124" s="77"/>
      <c r="N2124" s="77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  <c r="BO2124" s="30"/>
      <c r="BP2124" s="30"/>
      <c r="BQ2124" s="30"/>
      <c r="BR2124" s="30"/>
      <c r="BS2124" s="30"/>
      <c r="BT2124" s="30"/>
      <c r="BU2124" s="30"/>
      <c r="BV2124" s="30"/>
    </row>
    <row r="2125" spans="1:74" s="31" customFormat="1" x14ac:dyDescent="0.25">
      <c r="A2125" s="30"/>
      <c r="B2125" s="30"/>
      <c r="C2125" s="30"/>
      <c r="D2125" s="77"/>
      <c r="E2125" s="77"/>
      <c r="F2125" s="77"/>
      <c r="G2125" s="77"/>
      <c r="H2125" s="77"/>
      <c r="I2125" s="77"/>
      <c r="J2125" s="77"/>
      <c r="K2125" s="77"/>
      <c r="L2125" s="77"/>
      <c r="M2125" s="77"/>
      <c r="N2125" s="77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  <c r="BO2125" s="30"/>
      <c r="BP2125" s="30"/>
      <c r="BQ2125" s="30"/>
      <c r="BR2125" s="30"/>
      <c r="BS2125" s="30"/>
      <c r="BT2125" s="30"/>
      <c r="BU2125" s="30"/>
      <c r="BV2125" s="30"/>
    </row>
    <row r="2126" spans="1:74" s="31" customFormat="1" x14ac:dyDescent="0.25">
      <c r="A2126" s="30"/>
      <c r="B2126" s="30"/>
      <c r="C2126" s="30"/>
      <c r="D2126" s="77"/>
      <c r="E2126" s="77"/>
      <c r="F2126" s="77"/>
      <c r="G2126" s="77"/>
      <c r="H2126" s="77"/>
      <c r="I2126" s="77"/>
      <c r="J2126" s="77"/>
      <c r="K2126" s="77"/>
      <c r="L2126" s="77"/>
      <c r="M2126" s="77"/>
      <c r="N2126" s="77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  <c r="BO2126" s="30"/>
      <c r="BP2126" s="30"/>
      <c r="BQ2126" s="30"/>
      <c r="BR2126" s="30"/>
      <c r="BS2126" s="30"/>
      <c r="BT2126" s="30"/>
      <c r="BU2126" s="30"/>
      <c r="BV2126" s="30"/>
    </row>
    <row r="2127" spans="1:74" s="31" customFormat="1" x14ac:dyDescent="0.25">
      <c r="A2127" s="30"/>
      <c r="B2127" s="30"/>
      <c r="C2127" s="30"/>
      <c r="D2127" s="77"/>
      <c r="E2127" s="77"/>
      <c r="F2127" s="77"/>
      <c r="G2127" s="77"/>
      <c r="H2127" s="77"/>
      <c r="I2127" s="77"/>
      <c r="J2127" s="77"/>
      <c r="K2127" s="77"/>
      <c r="L2127" s="77"/>
      <c r="M2127" s="77"/>
      <c r="N2127" s="77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</row>
    <row r="2128" spans="1:74" s="31" customFormat="1" x14ac:dyDescent="0.25">
      <c r="A2128" s="30"/>
      <c r="B2128" s="30"/>
      <c r="C2128" s="30"/>
      <c r="D2128" s="77"/>
      <c r="E2128" s="77"/>
      <c r="F2128" s="77"/>
      <c r="G2128" s="77"/>
      <c r="H2128" s="77"/>
      <c r="I2128" s="77"/>
      <c r="J2128" s="77"/>
      <c r="K2128" s="77"/>
      <c r="L2128" s="77"/>
      <c r="M2128" s="77"/>
      <c r="N2128" s="77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  <c r="BO2128" s="30"/>
      <c r="BP2128" s="30"/>
      <c r="BQ2128" s="30"/>
      <c r="BR2128" s="30"/>
      <c r="BS2128" s="30"/>
      <c r="BT2128" s="30"/>
      <c r="BU2128" s="30"/>
      <c r="BV2128" s="30"/>
    </row>
    <row r="2129" spans="1:74" s="31" customFormat="1" x14ac:dyDescent="0.25">
      <c r="A2129" s="30"/>
      <c r="B2129" s="30"/>
      <c r="C2129" s="30"/>
      <c r="D2129" s="77"/>
      <c r="E2129" s="77"/>
      <c r="F2129" s="77"/>
      <c r="G2129" s="77"/>
      <c r="H2129" s="77"/>
      <c r="I2129" s="77"/>
      <c r="J2129" s="77"/>
      <c r="K2129" s="77"/>
      <c r="L2129" s="77"/>
      <c r="M2129" s="77"/>
      <c r="N2129" s="77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  <c r="BO2129" s="30"/>
      <c r="BP2129" s="30"/>
      <c r="BQ2129" s="30"/>
      <c r="BR2129" s="30"/>
      <c r="BS2129" s="30"/>
      <c r="BT2129" s="30"/>
      <c r="BU2129" s="30"/>
      <c r="BV2129" s="30"/>
    </row>
    <row r="2130" spans="1:74" s="31" customFormat="1" x14ac:dyDescent="0.25">
      <c r="A2130" s="30"/>
      <c r="B2130" s="30"/>
      <c r="C2130" s="30"/>
      <c r="D2130" s="77"/>
      <c r="E2130" s="77"/>
      <c r="F2130" s="77"/>
      <c r="G2130" s="77"/>
      <c r="H2130" s="77"/>
      <c r="I2130" s="77"/>
      <c r="J2130" s="77"/>
      <c r="K2130" s="77"/>
      <c r="L2130" s="77"/>
      <c r="M2130" s="77"/>
      <c r="N2130" s="77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  <c r="BO2130" s="30"/>
      <c r="BP2130" s="30"/>
      <c r="BQ2130" s="30"/>
      <c r="BR2130" s="30"/>
      <c r="BS2130" s="30"/>
      <c r="BT2130" s="30"/>
      <c r="BU2130" s="30"/>
      <c r="BV2130" s="30"/>
    </row>
    <row r="2131" spans="1:74" s="31" customFormat="1" x14ac:dyDescent="0.25">
      <c r="A2131" s="30"/>
      <c r="B2131" s="30"/>
      <c r="C2131" s="30"/>
      <c r="D2131" s="77"/>
      <c r="E2131" s="77"/>
      <c r="F2131" s="77"/>
      <c r="G2131" s="77"/>
      <c r="H2131" s="77"/>
      <c r="I2131" s="77"/>
      <c r="J2131" s="77"/>
      <c r="K2131" s="77"/>
      <c r="L2131" s="77"/>
      <c r="M2131" s="77"/>
      <c r="N2131" s="77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  <c r="BO2131" s="30"/>
      <c r="BP2131" s="30"/>
      <c r="BQ2131" s="30"/>
      <c r="BR2131" s="30"/>
      <c r="BS2131" s="30"/>
      <c r="BT2131" s="30"/>
      <c r="BU2131" s="30"/>
      <c r="BV2131" s="30"/>
    </row>
    <row r="2132" spans="1:74" s="31" customFormat="1" x14ac:dyDescent="0.25">
      <c r="A2132" s="30"/>
      <c r="B2132" s="30"/>
      <c r="C2132" s="30"/>
      <c r="D2132" s="77"/>
      <c r="E2132" s="77"/>
      <c r="F2132" s="77"/>
      <c r="G2132" s="77"/>
      <c r="H2132" s="77"/>
      <c r="I2132" s="77"/>
      <c r="J2132" s="77"/>
      <c r="K2132" s="77"/>
      <c r="L2132" s="77"/>
      <c r="M2132" s="77"/>
      <c r="N2132" s="77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  <c r="BO2132" s="30"/>
      <c r="BP2132" s="30"/>
      <c r="BQ2132" s="30"/>
      <c r="BR2132" s="30"/>
      <c r="BS2132" s="30"/>
      <c r="BT2132" s="30"/>
      <c r="BU2132" s="30"/>
      <c r="BV2132" s="30"/>
    </row>
    <row r="2133" spans="1:74" s="31" customFormat="1" x14ac:dyDescent="0.25">
      <c r="A2133" s="30"/>
      <c r="B2133" s="30"/>
      <c r="C2133" s="30"/>
      <c r="D2133" s="77"/>
      <c r="E2133" s="77"/>
      <c r="F2133" s="77"/>
      <c r="G2133" s="77"/>
      <c r="H2133" s="77"/>
      <c r="I2133" s="77"/>
      <c r="J2133" s="77"/>
      <c r="K2133" s="77"/>
      <c r="L2133" s="77"/>
      <c r="M2133" s="77"/>
      <c r="N2133" s="77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  <c r="BO2133" s="30"/>
      <c r="BP2133" s="30"/>
      <c r="BQ2133" s="30"/>
      <c r="BR2133" s="30"/>
      <c r="BS2133" s="30"/>
      <c r="BT2133" s="30"/>
      <c r="BU2133" s="30"/>
      <c r="BV2133" s="30"/>
    </row>
    <row r="2134" spans="1:74" s="31" customFormat="1" x14ac:dyDescent="0.25">
      <c r="A2134" s="30"/>
      <c r="B2134" s="30"/>
      <c r="C2134" s="30"/>
      <c r="D2134" s="77"/>
      <c r="E2134" s="77"/>
      <c r="F2134" s="77"/>
      <c r="G2134" s="77"/>
      <c r="H2134" s="77"/>
      <c r="I2134" s="77"/>
      <c r="J2134" s="77"/>
      <c r="K2134" s="77"/>
      <c r="L2134" s="77"/>
      <c r="M2134" s="77"/>
      <c r="N2134" s="77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  <c r="BO2134" s="30"/>
      <c r="BP2134" s="30"/>
      <c r="BQ2134" s="30"/>
      <c r="BR2134" s="30"/>
      <c r="BS2134" s="30"/>
      <c r="BT2134" s="30"/>
      <c r="BU2134" s="30"/>
      <c r="BV2134" s="30"/>
    </row>
    <row r="2135" spans="1:74" s="31" customFormat="1" x14ac:dyDescent="0.25">
      <c r="A2135" s="30"/>
      <c r="B2135" s="30"/>
      <c r="C2135" s="30"/>
      <c r="D2135" s="77"/>
      <c r="E2135" s="77"/>
      <c r="F2135" s="77"/>
      <c r="G2135" s="77"/>
      <c r="H2135" s="77"/>
      <c r="I2135" s="77"/>
      <c r="J2135" s="77"/>
      <c r="K2135" s="77"/>
      <c r="L2135" s="77"/>
      <c r="M2135" s="77"/>
      <c r="N2135" s="77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  <c r="BO2135" s="30"/>
      <c r="BP2135" s="30"/>
      <c r="BQ2135" s="30"/>
      <c r="BR2135" s="30"/>
      <c r="BS2135" s="30"/>
      <c r="BT2135" s="30"/>
      <c r="BU2135" s="30"/>
      <c r="BV2135" s="30"/>
    </row>
    <row r="2136" spans="1:74" s="31" customFormat="1" x14ac:dyDescent="0.25">
      <c r="A2136" s="30"/>
      <c r="B2136" s="30"/>
      <c r="C2136" s="30"/>
      <c r="D2136" s="77"/>
      <c r="E2136" s="77"/>
      <c r="F2136" s="77"/>
      <c r="G2136" s="77"/>
      <c r="H2136" s="77"/>
      <c r="I2136" s="77"/>
      <c r="J2136" s="77"/>
      <c r="K2136" s="77"/>
      <c r="L2136" s="77"/>
      <c r="M2136" s="77"/>
      <c r="N2136" s="77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  <c r="BO2136" s="30"/>
      <c r="BP2136" s="30"/>
      <c r="BQ2136" s="30"/>
      <c r="BR2136" s="30"/>
      <c r="BS2136" s="30"/>
      <c r="BT2136" s="30"/>
      <c r="BU2136" s="30"/>
      <c r="BV2136" s="30"/>
    </row>
    <row r="2137" spans="1:74" s="31" customFormat="1" x14ac:dyDescent="0.25">
      <c r="A2137" s="30"/>
      <c r="B2137" s="30"/>
      <c r="C2137" s="30"/>
      <c r="D2137" s="77"/>
      <c r="E2137" s="77"/>
      <c r="F2137" s="77"/>
      <c r="G2137" s="77"/>
      <c r="H2137" s="77"/>
      <c r="I2137" s="77"/>
      <c r="J2137" s="77"/>
      <c r="K2137" s="77"/>
      <c r="L2137" s="77"/>
      <c r="M2137" s="77"/>
      <c r="N2137" s="77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  <c r="AH2137" s="30"/>
      <c r="AI2137" s="30"/>
      <c r="AJ2137" s="30"/>
      <c r="AK2137" s="30"/>
      <c r="AL2137" s="30"/>
      <c r="AM2137" s="30"/>
      <c r="AN2137" s="30"/>
      <c r="AO2137" s="30"/>
      <c r="AP2137" s="30"/>
      <c r="AQ2137" s="30"/>
      <c r="AR2137" s="30"/>
      <c r="AS2137" s="30"/>
      <c r="AT2137" s="30"/>
      <c r="AU2137" s="30"/>
      <c r="AV2137" s="30"/>
      <c r="AW2137" s="30"/>
      <c r="AX2137" s="30"/>
      <c r="AY2137" s="30"/>
      <c r="AZ2137" s="30"/>
      <c r="BA2137" s="30"/>
      <c r="BB2137" s="30"/>
      <c r="BC2137" s="30"/>
      <c r="BD2137" s="30"/>
      <c r="BE2137" s="30"/>
      <c r="BF2137" s="30"/>
      <c r="BG2137" s="30"/>
      <c r="BH2137" s="30"/>
      <c r="BI2137" s="30"/>
      <c r="BJ2137" s="30"/>
      <c r="BK2137" s="30"/>
      <c r="BL2137" s="30"/>
      <c r="BM2137" s="30"/>
      <c r="BN2137" s="30"/>
      <c r="BO2137" s="30"/>
      <c r="BP2137" s="30"/>
      <c r="BQ2137" s="30"/>
      <c r="BR2137" s="30"/>
      <c r="BS2137" s="30"/>
      <c r="BT2137" s="30"/>
      <c r="BU2137" s="30"/>
      <c r="BV2137" s="30"/>
    </row>
    <row r="2138" spans="1:74" s="31" customFormat="1" x14ac:dyDescent="0.25">
      <c r="A2138" s="30"/>
      <c r="B2138" s="30"/>
      <c r="C2138" s="30"/>
      <c r="D2138" s="77"/>
      <c r="E2138" s="77"/>
      <c r="F2138" s="77"/>
      <c r="G2138" s="77"/>
      <c r="H2138" s="77"/>
      <c r="I2138" s="77"/>
      <c r="J2138" s="77"/>
      <c r="K2138" s="77"/>
      <c r="L2138" s="77"/>
      <c r="M2138" s="77"/>
      <c r="N2138" s="77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  <c r="AH2138" s="30"/>
      <c r="AI2138" s="30"/>
      <c r="AJ2138" s="30"/>
      <c r="AK2138" s="30"/>
      <c r="AL2138" s="30"/>
      <c r="AM2138" s="30"/>
      <c r="AN2138" s="30"/>
      <c r="AO2138" s="30"/>
      <c r="AP2138" s="30"/>
      <c r="AQ2138" s="30"/>
      <c r="AR2138" s="30"/>
      <c r="AS2138" s="30"/>
      <c r="AT2138" s="30"/>
      <c r="AU2138" s="30"/>
      <c r="AV2138" s="30"/>
      <c r="AW2138" s="30"/>
      <c r="AX2138" s="30"/>
      <c r="AY2138" s="30"/>
      <c r="AZ2138" s="30"/>
      <c r="BA2138" s="30"/>
      <c r="BB2138" s="30"/>
      <c r="BC2138" s="30"/>
      <c r="BD2138" s="30"/>
      <c r="BE2138" s="30"/>
      <c r="BF2138" s="30"/>
      <c r="BG2138" s="30"/>
      <c r="BH2138" s="30"/>
      <c r="BI2138" s="30"/>
      <c r="BJ2138" s="30"/>
      <c r="BK2138" s="30"/>
      <c r="BL2138" s="30"/>
      <c r="BM2138" s="30"/>
      <c r="BN2138" s="30"/>
      <c r="BO2138" s="30"/>
      <c r="BP2138" s="30"/>
      <c r="BQ2138" s="30"/>
      <c r="BR2138" s="30"/>
      <c r="BS2138" s="30"/>
      <c r="BT2138" s="30"/>
      <c r="BU2138" s="30"/>
      <c r="BV2138" s="30"/>
    </row>
    <row r="2139" spans="1:74" s="31" customFormat="1" x14ac:dyDescent="0.25">
      <c r="A2139" s="30"/>
      <c r="B2139" s="30"/>
      <c r="C2139" s="30"/>
      <c r="D2139" s="77"/>
      <c r="E2139" s="77"/>
      <c r="F2139" s="77"/>
      <c r="G2139" s="77"/>
      <c r="H2139" s="77"/>
      <c r="I2139" s="77"/>
      <c r="J2139" s="77"/>
      <c r="K2139" s="77"/>
      <c r="L2139" s="77"/>
      <c r="M2139" s="77"/>
      <c r="N2139" s="77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/>
      <c r="AD2139" s="30"/>
      <c r="AE2139" s="30"/>
      <c r="AF2139" s="30"/>
      <c r="AG2139" s="30"/>
      <c r="AH2139" s="30"/>
      <c r="AI2139" s="30"/>
      <c r="AJ2139" s="30"/>
      <c r="AK2139" s="30"/>
      <c r="AL2139" s="30"/>
      <c r="AM2139" s="30"/>
      <c r="AN2139" s="30"/>
      <c r="AO2139" s="30"/>
      <c r="AP2139" s="30"/>
      <c r="AQ2139" s="30"/>
      <c r="AR2139" s="30"/>
      <c r="AS2139" s="30"/>
      <c r="AT2139" s="30"/>
      <c r="AU2139" s="30"/>
      <c r="AV2139" s="30"/>
      <c r="AW2139" s="30"/>
      <c r="AX2139" s="30"/>
      <c r="AY2139" s="30"/>
      <c r="AZ2139" s="30"/>
      <c r="BA2139" s="30"/>
      <c r="BB2139" s="30"/>
      <c r="BC2139" s="30"/>
      <c r="BD2139" s="30"/>
      <c r="BE2139" s="30"/>
      <c r="BF2139" s="30"/>
      <c r="BG2139" s="30"/>
      <c r="BH2139" s="30"/>
      <c r="BI2139" s="30"/>
      <c r="BJ2139" s="30"/>
      <c r="BK2139" s="30"/>
      <c r="BL2139" s="30"/>
      <c r="BM2139" s="30"/>
      <c r="BN2139" s="30"/>
      <c r="BO2139" s="30"/>
      <c r="BP2139" s="30"/>
      <c r="BQ2139" s="30"/>
      <c r="BR2139" s="30"/>
      <c r="BS2139" s="30"/>
      <c r="BT2139" s="30"/>
      <c r="BU2139" s="30"/>
      <c r="BV2139" s="30"/>
    </row>
    <row r="2140" spans="1:74" s="31" customFormat="1" x14ac:dyDescent="0.25">
      <c r="A2140" s="30"/>
      <c r="B2140" s="30"/>
      <c r="C2140" s="30"/>
      <c r="D2140" s="77"/>
      <c r="E2140" s="77"/>
      <c r="F2140" s="77"/>
      <c r="G2140" s="77"/>
      <c r="H2140" s="77"/>
      <c r="I2140" s="77"/>
      <c r="J2140" s="77"/>
      <c r="K2140" s="77"/>
      <c r="L2140" s="77"/>
      <c r="M2140" s="77"/>
      <c r="N2140" s="77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  <c r="AH2140" s="30"/>
      <c r="AI2140" s="30"/>
      <c r="AJ2140" s="30"/>
      <c r="AK2140" s="30"/>
      <c r="AL2140" s="30"/>
      <c r="AM2140" s="30"/>
      <c r="AN2140" s="30"/>
      <c r="AO2140" s="30"/>
      <c r="AP2140" s="30"/>
      <c r="AQ2140" s="30"/>
      <c r="AR2140" s="30"/>
      <c r="AS2140" s="30"/>
      <c r="AT2140" s="30"/>
      <c r="AU2140" s="30"/>
      <c r="AV2140" s="30"/>
      <c r="AW2140" s="30"/>
      <c r="AX2140" s="30"/>
      <c r="AY2140" s="30"/>
      <c r="AZ2140" s="30"/>
      <c r="BA2140" s="30"/>
      <c r="BB2140" s="30"/>
      <c r="BC2140" s="30"/>
      <c r="BD2140" s="30"/>
      <c r="BE2140" s="30"/>
      <c r="BF2140" s="30"/>
      <c r="BG2140" s="30"/>
      <c r="BH2140" s="30"/>
      <c r="BI2140" s="30"/>
      <c r="BJ2140" s="30"/>
      <c r="BK2140" s="30"/>
      <c r="BL2140" s="30"/>
      <c r="BM2140" s="30"/>
      <c r="BN2140" s="30"/>
      <c r="BO2140" s="30"/>
      <c r="BP2140" s="30"/>
      <c r="BQ2140" s="30"/>
      <c r="BR2140" s="30"/>
      <c r="BS2140" s="30"/>
      <c r="BT2140" s="30"/>
      <c r="BU2140" s="30"/>
      <c r="BV2140" s="30"/>
    </row>
    <row r="2141" spans="1:74" s="31" customFormat="1" x14ac:dyDescent="0.25">
      <c r="A2141" s="30"/>
      <c r="B2141" s="30"/>
      <c r="C2141" s="30"/>
      <c r="D2141" s="77"/>
      <c r="E2141" s="77"/>
      <c r="F2141" s="77"/>
      <c r="G2141" s="77"/>
      <c r="H2141" s="77"/>
      <c r="I2141" s="77"/>
      <c r="J2141" s="77"/>
      <c r="K2141" s="77"/>
      <c r="L2141" s="77"/>
      <c r="M2141" s="77"/>
      <c r="N2141" s="77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  <c r="AH2141" s="30"/>
      <c r="AI2141" s="30"/>
      <c r="AJ2141" s="30"/>
      <c r="AK2141" s="30"/>
      <c r="AL2141" s="30"/>
      <c r="AM2141" s="30"/>
      <c r="AN2141" s="30"/>
      <c r="AO2141" s="30"/>
      <c r="AP2141" s="30"/>
      <c r="AQ2141" s="30"/>
      <c r="AR2141" s="30"/>
      <c r="AS2141" s="30"/>
      <c r="AT2141" s="30"/>
      <c r="AU2141" s="30"/>
      <c r="AV2141" s="30"/>
      <c r="AW2141" s="30"/>
      <c r="AX2141" s="30"/>
      <c r="AY2141" s="30"/>
      <c r="AZ2141" s="30"/>
      <c r="BA2141" s="30"/>
      <c r="BB2141" s="30"/>
      <c r="BC2141" s="30"/>
      <c r="BD2141" s="30"/>
      <c r="BE2141" s="30"/>
      <c r="BF2141" s="30"/>
      <c r="BG2141" s="30"/>
      <c r="BH2141" s="30"/>
      <c r="BI2141" s="30"/>
      <c r="BJ2141" s="30"/>
      <c r="BK2141" s="30"/>
      <c r="BL2141" s="30"/>
      <c r="BM2141" s="30"/>
      <c r="BN2141" s="30"/>
      <c r="BO2141" s="30"/>
      <c r="BP2141" s="30"/>
      <c r="BQ2141" s="30"/>
      <c r="BR2141" s="30"/>
      <c r="BS2141" s="30"/>
      <c r="BT2141" s="30"/>
      <c r="BU2141" s="30"/>
      <c r="BV2141" s="30"/>
    </row>
    <row r="2142" spans="1:74" s="31" customFormat="1" x14ac:dyDescent="0.25">
      <c r="A2142" s="30"/>
      <c r="B2142" s="30"/>
      <c r="C2142" s="30"/>
      <c r="D2142" s="77"/>
      <c r="E2142" s="77"/>
      <c r="F2142" s="77"/>
      <c r="G2142" s="77"/>
      <c r="H2142" s="77"/>
      <c r="I2142" s="77"/>
      <c r="J2142" s="77"/>
      <c r="K2142" s="77"/>
      <c r="L2142" s="77"/>
      <c r="M2142" s="77"/>
      <c r="N2142" s="77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  <c r="AH2142" s="30"/>
      <c r="AI2142" s="30"/>
      <c r="AJ2142" s="30"/>
      <c r="AK2142" s="30"/>
      <c r="AL2142" s="30"/>
      <c r="AM2142" s="30"/>
      <c r="AN2142" s="30"/>
      <c r="AO2142" s="30"/>
      <c r="AP2142" s="30"/>
      <c r="AQ2142" s="30"/>
      <c r="AR2142" s="30"/>
      <c r="AS2142" s="30"/>
      <c r="AT2142" s="30"/>
      <c r="AU2142" s="30"/>
      <c r="AV2142" s="30"/>
      <c r="AW2142" s="30"/>
      <c r="AX2142" s="30"/>
      <c r="AY2142" s="30"/>
      <c r="AZ2142" s="30"/>
      <c r="BA2142" s="30"/>
      <c r="BB2142" s="30"/>
      <c r="BC2142" s="30"/>
      <c r="BD2142" s="30"/>
      <c r="BE2142" s="30"/>
      <c r="BF2142" s="30"/>
      <c r="BG2142" s="30"/>
      <c r="BH2142" s="30"/>
      <c r="BI2142" s="30"/>
      <c r="BJ2142" s="30"/>
      <c r="BK2142" s="30"/>
      <c r="BL2142" s="30"/>
      <c r="BM2142" s="30"/>
      <c r="BN2142" s="30"/>
      <c r="BO2142" s="30"/>
      <c r="BP2142" s="30"/>
      <c r="BQ2142" s="30"/>
      <c r="BR2142" s="30"/>
      <c r="BS2142" s="30"/>
      <c r="BT2142" s="30"/>
      <c r="BU2142" s="30"/>
      <c r="BV2142" s="30"/>
    </row>
    <row r="2143" spans="1:74" s="31" customFormat="1" x14ac:dyDescent="0.25">
      <c r="A2143" s="30"/>
      <c r="B2143" s="30"/>
      <c r="C2143" s="30"/>
      <c r="D2143" s="77"/>
      <c r="E2143" s="77"/>
      <c r="F2143" s="77"/>
      <c r="G2143" s="77"/>
      <c r="H2143" s="77"/>
      <c r="I2143" s="77"/>
      <c r="J2143" s="77"/>
      <c r="K2143" s="77"/>
      <c r="L2143" s="77"/>
      <c r="M2143" s="77"/>
      <c r="N2143" s="77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/>
      <c r="AD2143" s="30"/>
      <c r="AE2143" s="30"/>
      <c r="AF2143" s="30"/>
      <c r="AG2143" s="30"/>
      <c r="AH2143" s="30"/>
      <c r="AI2143" s="30"/>
      <c r="AJ2143" s="30"/>
      <c r="AK2143" s="30"/>
      <c r="AL2143" s="30"/>
      <c r="AM2143" s="30"/>
      <c r="AN2143" s="30"/>
      <c r="AO2143" s="30"/>
      <c r="AP2143" s="30"/>
      <c r="AQ2143" s="30"/>
      <c r="AR2143" s="30"/>
      <c r="AS2143" s="30"/>
      <c r="AT2143" s="30"/>
      <c r="AU2143" s="30"/>
      <c r="AV2143" s="30"/>
      <c r="AW2143" s="30"/>
      <c r="AX2143" s="30"/>
      <c r="AY2143" s="30"/>
      <c r="AZ2143" s="30"/>
      <c r="BA2143" s="30"/>
      <c r="BB2143" s="30"/>
      <c r="BC2143" s="30"/>
      <c r="BD2143" s="30"/>
      <c r="BE2143" s="30"/>
      <c r="BF2143" s="30"/>
      <c r="BG2143" s="30"/>
      <c r="BH2143" s="30"/>
      <c r="BI2143" s="30"/>
      <c r="BJ2143" s="30"/>
      <c r="BK2143" s="30"/>
      <c r="BL2143" s="30"/>
      <c r="BM2143" s="30"/>
      <c r="BN2143" s="30"/>
      <c r="BO2143" s="30"/>
      <c r="BP2143" s="30"/>
      <c r="BQ2143" s="30"/>
      <c r="BR2143" s="30"/>
      <c r="BS2143" s="30"/>
      <c r="BT2143" s="30"/>
      <c r="BU2143" s="30"/>
      <c r="BV2143" s="30"/>
    </row>
    <row r="2144" spans="1:74" s="31" customFormat="1" x14ac:dyDescent="0.25">
      <c r="A2144" s="30"/>
      <c r="B2144" s="30"/>
      <c r="C2144" s="30"/>
      <c r="D2144" s="77"/>
      <c r="E2144" s="77"/>
      <c r="F2144" s="77"/>
      <c r="G2144" s="77"/>
      <c r="H2144" s="77"/>
      <c r="I2144" s="77"/>
      <c r="J2144" s="77"/>
      <c r="K2144" s="77"/>
      <c r="L2144" s="77"/>
      <c r="M2144" s="77"/>
      <c r="N2144" s="77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/>
      <c r="AD2144" s="30"/>
      <c r="AE2144" s="30"/>
      <c r="AF2144" s="30"/>
      <c r="AG2144" s="30"/>
      <c r="AH2144" s="30"/>
      <c r="AI2144" s="30"/>
      <c r="AJ2144" s="30"/>
      <c r="AK2144" s="30"/>
      <c r="AL2144" s="30"/>
      <c r="AM2144" s="30"/>
      <c r="AN2144" s="30"/>
      <c r="AO2144" s="30"/>
      <c r="AP2144" s="30"/>
      <c r="AQ2144" s="30"/>
      <c r="AR2144" s="30"/>
      <c r="AS2144" s="30"/>
      <c r="AT2144" s="30"/>
      <c r="AU2144" s="30"/>
      <c r="AV2144" s="30"/>
      <c r="AW2144" s="30"/>
      <c r="AX2144" s="30"/>
      <c r="AY2144" s="30"/>
      <c r="AZ2144" s="30"/>
      <c r="BA2144" s="30"/>
      <c r="BB2144" s="30"/>
      <c r="BC2144" s="30"/>
      <c r="BD2144" s="30"/>
      <c r="BE2144" s="30"/>
      <c r="BF2144" s="30"/>
      <c r="BG2144" s="30"/>
      <c r="BH2144" s="30"/>
      <c r="BI2144" s="30"/>
      <c r="BJ2144" s="30"/>
      <c r="BK2144" s="30"/>
      <c r="BL2144" s="30"/>
      <c r="BM2144" s="30"/>
      <c r="BN2144" s="30"/>
      <c r="BO2144" s="30"/>
      <c r="BP2144" s="30"/>
      <c r="BQ2144" s="30"/>
      <c r="BR2144" s="30"/>
      <c r="BS2144" s="30"/>
      <c r="BT2144" s="30"/>
      <c r="BU2144" s="30"/>
      <c r="BV2144" s="30"/>
    </row>
    <row r="2145" spans="1:74" s="31" customFormat="1" x14ac:dyDescent="0.25">
      <c r="A2145" s="30"/>
      <c r="B2145" s="30"/>
      <c r="C2145" s="30"/>
      <c r="D2145" s="77"/>
      <c r="E2145" s="77"/>
      <c r="F2145" s="77"/>
      <c r="G2145" s="77"/>
      <c r="H2145" s="77"/>
      <c r="I2145" s="77"/>
      <c r="J2145" s="77"/>
      <c r="K2145" s="77"/>
      <c r="L2145" s="77"/>
      <c r="M2145" s="77"/>
      <c r="N2145" s="77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  <c r="AH2145" s="30"/>
      <c r="AI2145" s="30"/>
      <c r="AJ2145" s="30"/>
      <c r="AK2145" s="30"/>
      <c r="AL2145" s="30"/>
      <c r="AM2145" s="30"/>
      <c r="AN2145" s="30"/>
      <c r="AO2145" s="30"/>
      <c r="AP2145" s="30"/>
      <c r="AQ2145" s="30"/>
      <c r="AR2145" s="30"/>
      <c r="AS2145" s="30"/>
      <c r="AT2145" s="30"/>
      <c r="AU2145" s="30"/>
      <c r="AV2145" s="30"/>
      <c r="AW2145" s="30"/>
      <c r="AX2145" s="30"/>
      <c r="AY2145" s="30"/>
      <c r="AZ2145" s="30"/>
      <c r="BA2145" s="30"/>
      <c r="BB2145" s="30"/>
      <c r="BC2145" s="30"/>
      <c r="BD2145" s="30"/>
      <c r="BE2145" s="30"/>
      <c r="BF2145" s="30"/>
      <c r="BG2145" s="30"/>
      <c r="BH2145" s="30"/>
      <c r="BI2145" s="30"/>
      <c r="BJ2145" s="30"/>
      <c r="BK2145" s="30"/>
      <c r="BL2145" s="30"/>
      <c r="BM2145" s="30"/>
      <c r="BN2145" s="30"/>
      <c r="BO2145" s="30"/>
      <c r="BP2145" s="30"/>
      <c r="BQ2145" s="30"/>
      <c r="BR2145" s="30"/>
      <c r="BS2145" s="30"/>
      <c r="BT2145" s="30"/>
      <c r="BU2145" s="30"/>
      <c r="BV2145" s="30"/>
    </row>
    <row r="2146" spans="1:74" s="31" customFormat="1" x14ac:dyDescent="0.25">
      <c r="A2146" s="30"/>
      <c r="B2146" s="30"/>
      <c r="C2146" s="30"/>
      <c r="D2146" s="77"/>
      <c r="E2146" s="77"/>
      <c r="F2146" s="77"/>
      <c r="G2146" s="77"/>
      <c r="H2146" s="77"/>
      <c r="I2146" s="77"/>
      <c r="J2146" s="77"/>
      <c r="K2146" s="77"/>
      <c r="L2146" s="77"/>
      <c r="M2146" s="77"/>
      <c r="N2146" s="77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  <c r="AH2146" s="30"/>
      <c r="AI2146" s="30"/>
      <c r="AJ2146" s="30"/>
      <c r="AK2146" s="30"/>
      <c r="AL2146" s="30"/>
      <c r="AM2146" s="30"/>
      <c r="AN2146" s="30"/>
      <c r="AO2146" s="30"/>
      <c r="AP2146" s="30"/>
      <c r="AQ2146" s="30"/>
      <c r="AR2146" s="30"/>
      <c r="AS2146" s="30"/>
      <c r="AT2146" s="30"/>
      <c r="AU2146" s="30"/>
      <c r="AV2146" s="30"/>
      <c r="AW2146" s="30"/>
      <c r="AX2146" s="30"/>
      <c r="AY2146" s="30"/>
      <c r="AZ2146" s="30"/>
      <c r="BA2146" s="30"/>
      <c r="BB2146" s="30"/>
      <c r="BC2146" s="30"/>
      <c r="BD2146" s="30"/>
      <c r="BE2146" s="30"/>
      <c r="BF2146" s="30"/>
      <c r="BG2146" s="30"/>
      <c r="BH2146" s="30"/>
      <c r="BI2146" s="30"/>
      <c r="BJ2146" s="30"/>
      <c r="BK2146" s="30"/>
      <c r="BL2146" s="30"/>
      <c r="BM2146" s="30"/>
      <c r="BN2146" s="30"/>
      <c r="BO2146" s="30"/>
      <c r="BP2146" s="30"/>
      <c r="BQ2146" s="30"/>
      <c r="BR2146" s="30"/>
      <c r="BS2146" s="30"/>
      <c r="BT2146" s="30"/>
      <c r="BU2146" s="30"/>
      <c r="BV2146" s="30"/>
    </row>
    <row r="2147" spans="1:74" s="31" customFormat="1" x14ac:dyDescent="0.25">
      <c r="A2147" s="30"/>
      <c r="B2147" s="30"/>
      <c r="C2147" s="30"/>
      <c r="D2147" s="77"/>
      <c r="E2147" s="77"/>
      <c r="F2147" s="77"/>
      <c r="G2147" s="77"/>
      <c r="H2147" s="77"/>
      <c r="I2147" s="77"/>
      <c r="J2147" s="77"/>
      <c r="K2147" s="77"/>
      <c r="L2147" s="77"/>
      <c r="M2147" s="77"/>
      <c r="N2147" s="77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/>
      <c r="AD2147" s="30"/>
      <c r="AE2147" s="30"/>
      <c r="AF2147" s="30"/>
      <c r="AG2147" s="30"/>
      <c r="AH2147" s="30"/>
      <c r="AI2147" s="30"/>
      <c r="AJ2147" s="30"/>
      <c r="AK2147" s="30"/>
      <c r="AL2147" s="30"/>
      <c r="AM2147" s="30"/>
      <c r="AN2147" s="30"/>
      <c r="AO2147" s="30"/>
      <c r="AP2147" s="30"/>
      <c r="AQ2147" s="30"/>
      <c r="AR2147" s="30"/>
      <c r="AS2147" s="30"/>
      <c r="AT2147" s="30"/>
      <c r="AU2147" s="30"/>
      <c r="AV2147" s="30"/>
      <c r="AW2147" s="30"/>
      <c r="AX2147" s="30"/>
      <c r="AY2147" s="30"/>
      <c r="AZ2147" s="30"/>
      <c r="BA2147" s="30"/>
      <c r="BB2147" s="30"/>
      <c r="BC2147" s="30"/>
      <c r="BD2147" s="30"/>
      <c r="BE2147" s="30"/>
      <c r="BF2147" s="30"/>
      <c r="BG2147" s="30"/>
      <c r="BH2147" s="30"/>
      <c r="BI2147" s="30"/>
      <c r="BJ2147" s="30"/>
      <c r="BK2147" s="30"/>
      <c r="BL2147" s="30"/>
      <c r="BM2147" s="30"/>
      <c r="BN2147" s="30"/>
      <c r="BO2147" s="30"/>
      <c r="BP2147" s="30"/>
      <c r="BQ2147" s="30"/>
      <c r="BR2147" s="30"/>
      <c r="BS2147" s="30"/>
      <c r="BT2147" s="30"/>
      <c r="BU2147" s="30"/>
      <c r="BV2147" s="30"/>
    </row>
    <row r="2148" spans="1:74" s="31" customFormat="1" x14ac:dyDescent="0.25">
      <c r="A2148" s="30"/>
      <c r="B2148" s="30"/>
      <c r="C2148" s="30"/>
      <c r="D2148" s="77"/>
      <c r="E2148" s="77"/>
      <c r="F2148" s="77"/>
      <c r="G2148" s="77"/>
      <c r="H2148" s="77"/>
      <c r="I2148" s="77"/>
      <c r="J2148" s="77"/>
      <c r="K2148" s="77"/>
      <c r="L2148" s="77"/>
      <c r="M2148" s="77"/>
      <c r="N2148" s="77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/>
      <c r="AD2148" s="30"/>
      <c r="AE2148" s="30"/>
      <c r="AF2148" s="30"/>
      <c r="AG2148" s="30"/>
      <c r="AH2148" s="30"/>
      <c r="AI2148" s="30"/>
      <c r="AJ2148" s="30"/>
      <c r="AK2148" s="30"/>
      <c r="AL2148" s="30"/>
      <c r="AM2148" s="30"/>
      <c r="AN2148" s="30"/>
      <c r="AO2148" s="30"/>
      <c r="AP2148" s="30"/>
      <c r="AQ2148" s="30"/>
      <c r="AR2148" s="30"/>
      <c r="AS2148" s="30"/>
      <c r="AT2148" s="30"/>
      <c r="AU2148" s="30"/>
      <c r="AV2148" s="30"/>
      <c r="AW2148" s="30"/>
      <c r="AX2148" s="30"/>
      <c r="AY2148" s="30"/>
      <c r="AZ2148" s="30"/>
      <c r="BA2148" s="30"/>
      <c r="BB2148" s="30"/>
      <c r="BC2148" s="30"/>
      <c r="BD2148" s="30"/>
      <c r="BE2148" s="30"/>
      <c r="BF2148" s="30"/>
      <c r="BG2148" s="30"/>
      <c r="BH2148" s="30"/>
      <c r="BI2148" s="30"/>
      <c r="BJ2148" s="30"/>
      <c r="BK2148" s="30"/>
      <c r="BL2148" s="30"/>
      <c r="BM2148" s="30"/>
      <c r="BN2148" s="30"/>
      <c r="BO2148" s="30"/>
      <c r="BP2148" s="30"/>
      <c r="BQ2148" s="30"/>
      <c r="BR2148" s="30"/>
      <c r="BS2148" s="30"/>
      <c r="BT2148" s="30"/>
      <c r="BU2148" s="30"/>
      <c r="BV2148" s="30"/>
    </row>
    <row r="2149" spans="1:74" x14ac:dyDescent="0.25">
      <c r="A2149" s="1"/>
      <c r="B2149" s="1"/>
      <c r="C2149" s="1"/>
      <c r="D2149" s="78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</row>
    <row r="2150" spans="1:74" x14ac:dyDescent="0.25">
      <c r="A2150" s="1"/>
      <c r="B2150" s="1"/>
      <c r="C2150" s="1"/>
      <c r="D2150" s="78"/>
      <c r="E2150" s="78"/>
      <c r="F2150" s="78"/>
      <c r="G2150" s="78"/>
      <c r="H2150" s="78"/>
      <c r="I2150" s="78"/>
      <c r="J2150" s="78"/>
      <c r="K2150" s="78"/>
      <c r="L2150" s="78"/>
      <c r="M2150" s="78"/>
      <c r="N2150" s="78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</row>
    <row r="2151" spans="1:74" x14ac:dyDescent="0.25">
      <c r="A2151" s="1"/>
      <c r="B2151" s="1"/>
      <c r="C2151" s="1"/>
      <c r="D2151" s="78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</row>
    <row r="2152" spans="1:74" x14ac:dyDescent="0.25">
      <c r="A2152" s="1"/>
      <c r="B2152" s="1"/>
      <c r="C2152" s="1"/>
      <c r="D2152" s="78"/>
      <c r="E2152" s="78"/>
      <c r="F2152" s="78"/>
      <c r="G2152" s="78"/>
      <c r="H2152" s="78"/>
      <c r="I2152" s="78"/>
      <c r="J2152" s="78"/>
      <c r="K2152" s="78"/>
      <c r="L2152" s="78"/>
      <c r="M2152" s="78"/>
      <c r="N2152" s="78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</row>
    <row r="2153" spans="1:74" x14ac:dyDescent="0.25">
      <c r="A2153" s="1"/>
      <c r="B2153" s="1"/>
      <c r="C2153" s="1"/>
      <c r="D2153" s="78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</row>
    <row r="2154" spans="1:74" x14ac:dyDescent="0.25">
      <c r="A2154" s="1"/>
      <c r="B2154" s="1"/>
      <c r="C2154" s="1"/>
      <c r="D2154" s="78"/>
      <c r="E2154" s="78"/>
      <c r="F2154" s="78"/>
      <c r="G2154" s="78"/>
      <c r="H2154" s="78"/>
      <c r="I2154" s="78"/>
      <c r="J2154" s="78"/>
      <c r="K2154" s="78"/>
      <c r="L2154" s="78"/>
      <c r="M2154" s="78"/>
      <c r="N2154" s="78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</row>
    <row r="2155" spans="1:74" x14ac:dyDescent="0.25">
      <c r="A2155" s="1"/>
      <c r="B2155" s="1"/>
      <c r="C2155" s="1"/>
      <c r="D2155" s="78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</row>
    <row r="2156" spans="1:74" x14ac:dyDescent="0.25">
      <c r="A2156" s="1"/>
      <c r="B2156" s="1"/>
      <c r="C2156" s="1"/>
      <c r="D2156" s="78"/>
      <c r="E2156" s="78"/>
      <c r="F2156" s="78"/>
      <c r="G2156" s="78"/>
      <c r="H2156" s="78"/>
      <c r="I2156" s="78"/>
      <c r="J2156" s="78"/>
      <c r="K2156" s="78"/>
      <c r="L2156" s="78"/>
      <c r="M2156" s="78"/>
      <c r="N2156" s="78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</row>
    <row r="2157" spans="1:74" x14ac:dyDescent="0.25">
      <c r="A2157" s="1"/>
      <c r="B2157" s="1"/>
      <c r="C2157" s="1"/>
      <c r="D2157" s="78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</row>
    <row r="2158" spans="1:74" x14ac:dyDescent="0.25">
      <c r="A2158" s="1"/>
      <c r="B2158" s="1"/>
      <c r="C2158" s="1"/>
      <c r="D2158" s="78"/>
      <c r="E2158" s="78"/>
      <c r="F2158" s="78"/>
      <c r="G2158" s="78"/>
      <c r="H2158" s="78"/>
      <c r="I2158" s="78"/>
      <c r="J2158" s="78"/>
      <c r="K2158" s="78"/>
      <c r="L2158" s="78"/>
      <c r="M2158" s="78"/>
      <c r="N2158" s="78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</row>
    <row r="2159" spans="1:74" x14ac:dyDescent="0.25">
      <c r="A2159" s="1"/>
      <c r="B2159" s="1"/>
      <c r="C2159" s="1"/>
      <c r="D2159" s="78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</row>
    <row r="2160" spans="1:74" x14ac:dyDescent="0.25">
      <c r="A2160" s="1"/>
      <c r="B2160" s="1"/>
      <c r="C2160" s="1"/>
      <c r="D2160" s="78"/>
      <c r="E2160" s="78"/>
      <c r="F2160" s="78"/>
      <c r="G2160" s="78"/>
      <c r="H2160" s="78"/>
      <c r="I2160" s="78"/>
      <c r="J2160" s="78"/>
      <c r="K2160" s="78"/>
      <c r="L2160" s="78"/>
      <c r="M2160" s="78"/>
      <c r="N2160" s="78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</row>
    <row r="2161" spans="1:74" x14ac:dyDescent="0.25">
      <c r="A2161" s="1"/>
      <c r="B2161" s="1"/>
      <c r="C2161" s="1"/>
      <c r="D2161" s="78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</row>
    <row r="2162" spans="1:74" x14ac:dyDescent="0.25">
      <c r="A2162" s="1"/>
      <c r="B2162" s="1"/>
      <c r="C2162" s="1"/>
      <c r="D2162" s="78"/>
      <c r="E2162" s="78"/>
      <c r="F2162" s="78"/>
      <c r="G2162" s="78"/>
      <c r="H2162" s="78"/>
      <c r="I2162" s="78"/>
      <c r="J2162" s="78"/>
      <c r="K2162" s="78"/>
      <c r="L2162" s="78"/>
      <c r="M2162" s="78"/>
      <c r="N2162" s="78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</row>
    <row r="2163" spans="1:74" x14ac:dyDescent="0.25">
      <c r="A2163" s="1"/>
      <c r="B2163" s="1"/>
      <c r="C2163" s="1"/>
      <c r="D2163" s="78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</row>
    <row r="2164" spans="1:74" x14ac:dyDescent="0.25">
      <c r="A2164" s="1"/>
      <c r="B2164" s="1"/>
      <c r="C2164" s="1"/>
      <c r="D2164" s="78"/>
      <c r="E2164" s="78"/>
      <c r="F2164" s="78"/>
      <c r="G2164" s="78"/>
      <c r="H2164" s="78"/>
      <c r="I2164" s="78"/>
      <c r="J2164" s="78"/>
      <c r="K2164" s="78"/>
      <c r="L2164" s="78"/>
      <c r="M2164" s="78"/>
      <c r="N2164" s="78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</row>
    <row r="2165" spans="1:74" x14ac:dyDescent="0.25">
      <c r="A2165" s="1"/>
      <c r="B2165" s="1"/>
      <c r="C2165" s="1"/>
      <c r="D2165" s="78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</row>
    <row r="2166" spans="1:74" x14ac:dyDescent="0.25">
      <c r="A2166" s="1"/>
      <c r="B2166" s="1"/>
      <c r="C2166" s="1"/>
      <c r="D2166" s="78"/>
      <c r="E2166" s="78"/>
      <c r="F2166" s="78"/>
      <c r="G2166" s="78"/>
      <c r="H2166" s="78"/>
      <c r="I2166" s="78"/>
      <c r="J2166" s="78"/>
      <c r="K2166" s="78"/>
      <c r="L2166" s="78"/>
      <c r="M2166" s="78"/>
      <c r="N2166" s="78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</row>
    <row r="2167" spans="1:74" x14ac:dyDescent="0.25">
      <c r="A2167" s="1"/>
      <c r="B2167" s="1"/>
      <c r="C2167" s="1"/>
      <c r="D2167" s="78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</row>
    <row r="2168" spans="1:74" x14ac:dyDescent="0.25">
      <c r="A2168" s="1"/>
      <c r="B2168" s="1"/>
      <c r="C2168" s="1"/>
      <c r="D2168" s="78"/>
      <c r="E2168" s="78"/>
      <c r="F2168" s="78"/>
      <c r="G2168" s="78"/>
      <c r="H2168" s="78"/>
      <c r="I2168" s="78"/>
      <c r="J2168" s="78"/>
      <c r="K2168" s="78"/>
      <c r="L2168" s="78"/>
      <c r="M2168" s="78"/>
      <c r="N2168" s="78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</row>
    <row r="2169" spans="1:74" x14ac:dyDescent="0.25">
      <c r="A2169" s="1"/>
      <c r="B2169" s="1"/>
      <c r="C2169" s="1"/>
      <c r="D2169" s="78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</row>
    <row r="2170" spans="1:74" x14ac:dyDescent="0.25">
      <c r="A2170" s="1"/>
      <c r="B2170" s="1"/>
      <c r="C2170" s="1"/>
      <c r="D2170" s="78"/>
      <c r="E2170" s="78"/>
      <c r="F2170" s="78"/>
      <c r="G2170" s="78"/>
      <c r="H2170" s="78"/>
      <c r="I2170" s="78"/>
      <c r="J2170" s="78"/>
      <c r="K2170" s="78"/>
      <c r="L2170" s="78"/>
      <c r="M2170" s="78"/>
      <c r="N2170" s="78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</row>
    <row r="2171" spans="1:74" x14ac:dyDescent="0.25">
      <c r="A2171" s="1"/>
      <c r="B2171" s="1"/>
      <c r="C2171" s="1"/>
      <c r="D2171" s="78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</row>
    <row r="2172" spans="1:74" x14ac:dyDescent="0.25">
      <c r="A2172" s="1"/>
      <c r="B2172" s="1"/>
      <c r="C2172" s="1"/>
      <c r="D2172" s="78"/>
      <c r="E2172" s="78"/>
      <c r="F2172" s="78"/>
      <c r="G2172" s="78"/>
      <c r="H2172" s="78"/>
      <c r="I2172" s="78"/>
      <c r="J2172" s="78"/>
      <c r="K2172" s="78"/>
      <c r="L2172" s="78"/>
      <c r="M2172" s="78"/>
      <c r="N2172" s="78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</row>
    <row r="2173" spans="1:74" x14ac:dyDescent="0.25">
      <c r="A2173" s="1"/>
      <c r="B2173" s="1"/>
      <c r="C2173" s="1"/>
      <c r="D2173" s="78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</row>
    <row r="2174" spans="1:74" x14ac:dyDescent="0.25">
      <c r="A2174" s="1"/>
      <c r="B2174" s="1"/>
      <c r="C2174" s="1"/>
      <c r="D2174" s="78"/>
      <c r="E2174" s="78"/>
      <c r="F2174" s="78"/>
      <c r="G2174" s="78"/>
      <c r="H2174" s="78"/>
      <c r="I2174" s="78"/>
      <c r="J2174" s="78"/>
      <c r="K2174" s="78"/>
      <c r="L2174" s="78"/>
      <c r="M2174" s="78"/>
      <c r="N2174" s="78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</row>
    <row r="2175" spans="1:74" x14ac:dyDescent="0.25">
      <c r="A2175" s="1"/>
      <c r="B2175" s="1"/>
      <c r="C2175" s="1"/>
      <c r="D2175" s="78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</row>
    <row r="2176" spans="1:74" x14ac:dyDescent="0.25">
      <c r="A2176" s="1"/>
      <c r="B2176" s="1"/>
      <c r="C2176" s="1"/>
      <c r="D2176" s="78"/>
      <c r="E2176" s="78"/>
      <c r="F2176" s="78"/>
      <c r="G2176" s="78"/>
      <c r="H2176" s="78"/>
      <c r="I2176" s="78"/>
      <c r="J2176" s="78"/>
      <c r="K2176" s="78"/>
      <c r="L2176" s="78"/>
      <c r="M2176" s="78"/>
      <c r="N2176" s="78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</row>
    <row r="2177" spans="1:74" x14ac:dyDescent="0.25">
      <c r="A2177" s="1"/>
      <c r="B2177" s="1"/>
      <c r="C2177" s="1"/>
      <c r="D2177" s="78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</row>
    <row r="2178" spans="1:74" x14ac:dyDescent="0.25">
      <c r="A2178" s="1"/>
      <c r="B2178" s="1"/>
      <c r="C2178" s="1"/>
      <c r="D2178" s="78"/>
      <c r="E2178" s="78"/>
      <c r="F2178" s="78"/>
      <c r="G2178" s="78"/>
      <c r="H2178" s="78"/>
      <c r="I2178" s="78"/>
      <c r="J2178" s="78"/>
      <c r="K2178" s="78"/>
      <c r="L2178" s="78"/>
      <c r="M2178" s="78"/>
      <c r="N2178" s="78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</row>
    <row r="2179" spans="1:74" x14ac:dyDescent="0.25">
      <c r="A2179" s="1"/>
      <c r="B2179" s="1"/>
      <c r="C2179" s="1"/>
      <c r="D2179" s="78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</row>
    <row r="2180" spans="1:74" x14ac:dyDescent="0.25">
      <c r="A2180" s="1"/>
      <c r="B2180" s="1"/>
      <c r="C2180" s="1"/>
      <c r="D2180" s="78"/>
      <c r="E2180" s="78"/>
      <c r="F2180" s="78"/>
      <c r="G2180" s="78"/>
      <c r="H2180" s="78"/>
      <c r="I2180" s="78"/>
      <c r="J2180" s="78"/>
      <c r="K2180" s="78"/>
      <c r="L2180" s="78"/>
      <c r="M2180" s="78"/>
      <c r="N2180" s="78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</row>
    <row r="2181" spans="1:74" x14ac:dyDescent="0.25">
      <c r="A2181" s="1"/>
      <c r="B2181" s="1"/>
      <c r="C2181" s="1"/>
      <c r="D2181" s="78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</row>
    <row r="2182" spans="1:74" x14ac:dyDescent="0.25">
      <c r="A2182" s="1"/>
      <c r="B2182" s="1"/>
      <c r="C2182" s="1"/>
      <c r="D2182" s="78"/>
      <c r="E2182" s="78"/>
      <c r="F2182" s="78"/>
      <c r="G2182" s="78"/>
      <c r="H2182" s="78"/>
      <c r="I2182" s="78"/>
      <c r="J2182" s="78"/>
      <c r="K2182" s="78"/>
      <c r="L2182" s="78"/>
      <c r="M2182" s="78"/>
      <c r="N2182" s="78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</row>
    <row r="2183" spans="1:74" x14ac:dyDescent="0.25">
      <c r="A2183" s="1"/>
      <c r="B2183" s="1"/>
      <c r="C2183" s="1"/>
      <c r="D2183" s="78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</row>
    <row r="2184" spans="1:74" x14ac:dyDescent="0.25">
      <c r="A2184" s="1"/>
      <c r="B2184" s="1"/>
      <c r="C2184" s="1"/>
      <c r="D2184" s="78"/>
      <c r="E2184" s="78"/>
      <c r="F2184" s="78"/>
      <c r="G2184" s="78"/>
      <c r="H2184" s="78"/>
      <c r="I2184" s="78"/>
      <c r="J2184" s="78"/>
      <c r="K2184" s="78"/>
      <c r="L2184" s="78"/>
      <c r="M2184" s="78"/>
      <c r="N2184" s="78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</row>
    <row r="2185" spans="1:74" x14ac:dyDescent="0.25">
      <c r="A2185" s="1"/>
      <c r="B2185" s="1"/>
      <c r="C2185" s="1"/>
      <c r="D2185" s="78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</row>
    <row r="2186" spans="1:74" x14ac:dyDescent="0.25">
      <c r="A2186" s="1"/>
      <c r="B2186" s="1"/>
      <c r="C2186" s="1"/>
      <c r="D2186" s="78"/>
      <c r="E2186" s="78"/>
      <c r="F2186" s="78"/>
      <c r="G2186" s="78"/>
      <c r="H2186" s="78"/>
      <c r="I2186" s="78"/>
      <c r="J2186" s="78"/>
      <c r="K2186" s="78"/>
      <c r="L2186" s="78"/>
      <c r="M2186" s="78"/>
      <c r="N2186" s="78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</row>
    <row r="2187" spans="1:74" x14ac:dyDescent="0.25">
      <c r="A2187" s="1"/>
      <c r="B2187" s="1"/>
      <c r="C2187" s="1"/>
      <c r="D2187" s="78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</row>
    <row r="2188" spans="1:74" x14ac:dyDescent="0.25">
      <c r="A2188" s="1"/>
      <c r="B2188" s="1"/>
      <c r="C2188" s="1"/>
      <c r="D2188" s="78"/>
      <c r="E2188" s="78"/>
      <c r="F2188" s="78"/>
      <c r="G2188" s="78"/>
      <c r="H2188" s="78"/>
      <c r="I2188" s="78"/>
      <c r="J2188" s="78"/>
      <c r="K2188" s="78"/>
      <c r="L2188" s="78"/>
      <c r="M2188" s="78"/>
      <c r="N2188" s="78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</row>
    <row r="2189" spans="1:74" x14ac:dyDescent="0.25">
      <c r="A2189" s="1"/>
      <c r="B2189" s="1"/>
      <c r="C2189" s="1"/>
      <c r="D2189" s="78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</row>
    <row r="2190" spans="1:74" x14ac:dyDescent="0.25">
      <c r="A2190" s="1"/>
      <c r="B2190" s="1"/>
      <c r="C2190" s="1"/>
      <c r="D2190" s="78"/>
      <c r="E2190" s="78"/>
      <c r="F2190" s="78"/>
      <c r="G2190" s="78"/>
      <c r="H2190" s="78"/>
      <c r="I2190" s="78"/>
      <c r="J2190" s="78"/>
      <c r="K2190" s="78"/>
      <c r="L2190" s="78"/>
      <c r="M2190" s="78"/>
      <c r="N2190" s="78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</row>
    <row r="2191" spans="1:74" x14ac:dyDescent="0.25">
      <c r="A2191" s="1"/>
      <c r="B2191" s="1"/>
      <c r="C2191" s="1"/>
      <c r="D2191" s="78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</row>
    <row r="2192" spans="1:74" x14ac:dyDescent="0.25">
      <c r="A2192" s="1"/>
      <c r="B2192" s="1"/>
      <c r="C2192" s="1"/>
      <c r="D2192" s="78"/>
      <c r="E2192" s="78"/>
      <c r="F2192" s="78"/>
      <c r="G2192" s="78"/>
      <c r="H2192" s="78"/>
      <c r="I2192" s="78"/>
      <c r="J2192" s="78"/>
      <c r="K2192" s="78"/>
      <c r="L2192" s="78"/>
      <c r="M2192" s="78"/>
      <c r="N2192" s="78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</row>
    <row r="2193" spans="1:74" x14ac:dyDescent="0.25">
      <c r="A2193" s="1"/>
      <c r="B2193" s="1"/>
      <c r="C2193" s="1"/>
      <c r="D2193" s="78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</row>
    <row r="2194" spans="1:74" x14ac:dyDescent="0.25">
      <c r="A2194" s="1"/>
      <c r="B2194" s="1"/>
      <c r="C2194" s="1"/>
      <c r="D2194" s="78"/>
      <c r="E2194" s="78"/>
      <c r="F2194" s="78"/>
      <c r="G2194" s="78"/>
      <c r="H2194" s="78"/>
      <c r="I2194" s="78"/>
      <c r="J2194" s="78"/>
      <c r="K2194" s="78"/>
      <c r="L2194" s="78"/>
      <c r="M2194" s="78"/>
      <c r="N2194" s="78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</row>
    <row r="2195" spans="1:74" x14ac:dyDescent="0.25">
      <c r="A2195" s="1"/>
      <c r="B2195" s="1"/>
      <c r="C2195" s="1"/>
      <c r="D2195" s="78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</row>
    <row r="2196" spans="1:74" x14ac:dyDescent="0.25">
      <c r="A2196" s="1"/>
      <c r="B2196" s="1"/>
      <c r="C2196" s="1"/>
      <c r="D2196" s="78"/>
      <c r="E2196" s="78"/>
      <c r="F2196" s="78"/>
      <c r="G2196" s="78"/>
      <c r="H2196" s="78"/>
      <c r="I2196" s="78"/>
      <c r="J2196" s="78"/>
      <c r="K2196" s="78"/>
      <c r="L2196" s="78"/>
      <c r="M2196" s="78"/>
      <c r="N2196" s="78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</row>
    <row r="2197" spans="1:74" x14ac:dyDescent="0.25">
      <c r="A2197" s="1"/>
      <c r="B2197" s="1"/>
      <c r="C2197" s="1"/>
      <c r="D2197" s="78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</row>
    <row r="2198" spans="1:74" x14ac:dyDescent="0.25">
      <c r="A2198" s="1"/>
      <c r="B2198" s="1"/>
      <c r="C2198" s="1"/>
      <c r="D2198" s="78"/>
      <c r="E2198" s="78"/>
      <c r="F2198" s="78"/>
      <c r="G2198" s="78"/>
      <c r="H2198" s="78"/>
      <c r="I2198" s="78"/>
      <c r="J2198" s="78"/>
      <c r="K2198" s="78"/>
      <c r="L2198" s="78"/>
      <c r="M2198" s="78"/>
      <c r="N2198" s="78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</row>
    <row r="2199" spans="1:74" x14ac:dyDescent="0.25">
      <c r="A2199" s="1"/>
      <c r="B2199" s="1"/>
      <c r="C2199" s="1"/>
      <c r="D2199" s="78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</row>
    <row r="2200" spans="1:74" x14ac:dyDescent="0.25">
      <c r="A2200" s="1"/>
      <c r="B2200" s="1"/>
      <c r="C2200" s="1"/>
      <c r="D2200" s="78"/>
      <c r="E2200" s="78"/>
      <c r="F2200" s="78"/>
      <c r="G2200" s="78"/>
      <c r="H2200" s="78"/>
      <c r="I2200" s="78"/>
      <c r="J2200" s="78"/>
      <c r="K2200" s="78"/>
      <c r="L2200" s="78"/>
      <c r="M2200" s="78"/>
      <c r="N2200" s="78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</row>
    <row r="2201" spans="1:74" x14ac:dyDescent="0.25">
      <c r="A2201" s="1"/>
      <c r="B2201" s="1"/>
      <c r="C2201" s="1"/>
      <c r="D2201" s="78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</row>
    <row r="2202" spans="1:74" x14ac:dyDescent="0.25">
      <c r="A2202" s="1"/>
      <c r="B2202" s="1"/>
      <c r="C2202" s="1"/>
      <c r="D2202" s="78"/>
      <c r="E2202" s="78"/>
      <c r="F2202" s="78"/>
      <c r="G2202" s="78"/>
      <c r="H2202" s="78"/>
      <c r="I2202" s="78"/>
      <c r="J2202" s="78"/>
      <c r="K2202" s="78"/>
      <c r="L2202" s="78"/>
      <c r="M2202" s="78"/>
      <c r="N2202" s="78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</row>
    <row r="2203" spans="1:74" x14ac:dyDescent="0.25">
      <c r="A2203" s="1"/>
      <c r="B2203" s="1"/>
      <c r="C2203" s="1"/>
      <c r="D2203" s="78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</row>
    <row r="2204" spans="1:74" x14ac:dyDescent="0.25">
      <c r="A2204" s="1"/>
      <c r="B2204" s="1"/>
      <c r="C2204" s="1"/>
      <c r="D2204" s="78"/>
      <c r="E2204" s="78"/>
      <c r="F2204" s="78"/>
      <c r="G2204" s="78"/>
      <c r="H2204" s="78"/>
      <c r="I2204" s="78"/>
      <c r="J2204" s="78"/>
      <c r="K2204" s="78"/>
      <c r="L2204" s="78"/>
      <c r="M2204" s="78"/>
      <c r="N2204" s="78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</row>
    <row r="2205" spans="1:74" x14ac:dyDescent="0.25">
      <c r="A2205" s="1"/>
      <c r="B2205" s="1"/>
      <c r="C2205" s="1"/>
      <c r="D2205" s="78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</row>
    <row r="2206" spans="1:74" x14ac:dyDescent="0.25">
      <c r="A2206" s="1"/>
      <c r="B2206" s="1"/>
      <c r="C2206" s="1"/>
      <c r="D2206" s="78"/>
      <c r="E2206" s="78"/>
      <c r="F2206" s="78"/>
      <c r="G2206" s="78"/>
      <c r="H2206" s="78"/>
      <c r="I2206" s="78"/>
      <c r="J2206" s="78"/>
      <c r="K2206" s="78"/>
      <c r="L2206" s="78"/>
      <c r="M2206" s="78"/>
      <c r="N2206" s="78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</row>
    <row r="2207" spans="1:74" x14ac:dyDescent="0.25">
      <c r="A2207" s="1"/>
      <c r="B2207" s="1"/>
      <c r="C2207" s="1"/>
      <c r="D2207" s="78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</row>
    <row r="2208" spans="1:74" x14ac:dyDescent="0.25">
      <c r="A2208" s="1"/>
      <c r="B2208" s="1"/>
      <c r="C2208" s="1"/>
      <c r="D2208" s="78"/>
      <c r="E2208" s="78"/>
      <c r="F2208" s="78"/>
      <c r="G2208" s="78"/>
      <c r="H2208" s="78"/>
      <c r="I2208" s="78"/>
      <c r="J2208" s="78"/>
      <c r="K2208" s="78"/>
      <c r="L2208" s="78"/>
      <c r="M2208" s="78"/>
      <c r="N2208" s="78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</row>
    <row r="2209" spans="1:74" x14ac:dyDescent="0.25">
      <c r="A2209" s="1"/>
      <c r="B2209" s="1"/>
      <c r="C2209" s="1"/>
      <c r="D2209" s="78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</row>
    <row r="2210" spans="1:74" x14ac:dyDescent="0.25">
      <c r="A2210" s="1"/>
      <c r="B2210" s="1"/>
      <c r="C2210" s="1"/>
      <c r="D2210" s="78"/>
      <c r="E2210" s="78"/>
      <c r="F2210" s="78"/>
      <c r="G2210" s="78"/>
      <c r="H2210" s="78"/>
      <c r="I2210" s="78"/>
      <c r="J2210" s="78"/>
      <c r="K2210" s="78"/>
      <c r="L2210" s="78"/>
      <c r="M2210" s="78"/>
      <c r="N2210" s="78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</row>
    <row r="2211" spans="1:74" x14ac:dyDescent="0.25">
      <c r="A2211" s="1"/>
      <c r="B2211" s="1"/>
      <c r="C2211" s="1"/>
      <c r="D2211" s="78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</row>
    <row r="2212" spans="1:74" x14ac:dyDescent="0.25">
      <c r="A2212" s="1"/>
      <c r="B2212" s="1"/>
      <c r="C2212" s="1"/>
      <c r="D2212" s="78"/>
      <c r="E2212" s="78"/>
      <c r="F2212" s="78"/>
      <c r="G2212" s="78"/>
      <c r="H2212" s="78"/>
      <c r="I2212" s="78"/>
      <c r="J2212" s="78"/>
      <c r="K2212" s="78"/>
      <c r="L2212" s="78"/>
      <c r="M2212" s="78"/>
      <c r="N2212" s="78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</row>
    <row r="2213" spans="1:74" x14ac:dyDescent="0.25">
      <c r="A2213" s="1"/>
      <c r="B2213" s="1"/>
      <c r="C2213" s="1"/>
      <c r="D2213" s="78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</row>
    <row r="2214" spans="1:74" x14ac:dyDescent="0.25">
      <c r="A2214" s="1"/>
      <c r="B2214" s="1"/>
      <c r="C2214" s="1"/>
      <c r="D2214" s="78"/>
      <c r="E2214" s="78"/>
      <c r="F2214" s="78"/>
      <c r="G2214" s="78"/>
      <c r="H2214" s="78"/>
      <c r="I2214" s="78"/>
      <c r="J2214" s="78"/>
      <c r="K2214" s="78"/>
      <c r="L2214" s="78"/>
      <c r="M2214" s="78"/>
      <c r="N2214" s="78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</row>
    <row r="2215" spans="1:74" x14ac:dyDescent="0.25">
      <c r="A2215" s="1"/>
      <c r="B2215" s="1"/>
      <c r="C2215" s="1"/>
      <c r="D2215" s="78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</row>
    <row r="2216" spans="1:74" x14ac:dyDescent="0.25">
      <c r="A2216" s="1"/>
      <c r="B2216" s="1"/>
      <c r="C2216" s="1"/>
      <c r="D2216" s="78"/>
      <c r="E2216" s="78"/>
      <c r="F2216" s="78"/>
      <c r="G2216" s="78"/>
      <c r="H2216" s="78"/>
      <c r="I2216" s="78"/>
      <c r="J2216" s="78"/>
      <c r="K2216" s="78"/>
      <c r="L2216" s="78"/>
      <c r="M2216" s="78"/>
      <c r="N2216" s="78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</row>
    <row r="2217" spans="1:74" x14ac:dyDescent="0.25">
      <c r="A2217" s="1"/>
      <c r="B2217" s="1"/>
      <c r="C2217" s="1"/>
      <c r="D2217" s="78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</row>
    <row r="2218" spans="1:74" x14ac:dyDescent="0.25">
      <c r="A2218" s="1"/>
      <c r="B2218" s="1"/>
      <c r="C2218" s="1"/>
      <c r="D2218" s="78"/>
      <c r="E2218" s="78"/>
      <c r="F2218" s="78"/>
      <c r="G2218" s="78"/>
      <c r="H2218" s="78"/>
      <c r="I2218" s="78"/>
      <c r="J2218" s="78"/>
      <c r="K2218" s="78"/>
      <c r="L2218" s="78"/>
      <c r="M2218" s="78"/>
      <c r="N2218" s="78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</row>
    <row r="2219" spans="1:74" x14ac:dyDescent="0.25">
      <c r="A2219" s="1"/>
      <c r="B2219" s="1"/>
      <c r="C2219" s="1"/>
      <c r="D2219" s="78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</row>
    <row r="2220" spans="1:74" x14ac:dyDescent="0.25">
      <c r="A2220" s="1"/>
      <c r="B2220" s="1"/>
      <c r="C2220" s="1"/>
      <c r="D2220" s="78"/>
      <c r="E2220" s="78"/>
      <c r="F2220" s="78"/>
      <c r="G2220" s="78"/>
      <c r="H2220" s="78"/>
      <c r="I2220" s="78"/>
      <c r="J2220" s="78"/>
      <c r="K2220" s="78"/>
      <c r="L2220" s="78"/>
      <c r="M2220" s="78"/>
      <c r="N2220" s="78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</row>
    <row r="2221" spans="1:74" x14ac:dyDescent="0.25">
      <c r="A2221" s="1"/>
      <c r="B2221" s="1"/>
      <c r="C2221" s="1"/>
      <c r="D2221" s="78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</row>
    <row r="2222" spans="1:74" x14ac:dyDescent="0.25">
      <c r="A2222" s="1"/>
      <c r="B2222" s="1"/>
      <c r="C2222" s="1"/>
      <c r="D2222" s="78"/>
      <c r="E2222" s="78"/>
      <c r="F2222" s="78"/>
      <c r="G2222" s="78"/>
      <c r="H2222" s="78"/>
      <c r="I2222" s="78"/>
      <c r="J2222" s="78"/>
      <c r="K2222" s="78"/>
      <c r="L2222" s="78"/>
      <c r="M2222" s="78"/>
      <c r="N2222" s="78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</row>
    <row r="2223" spans="1:74" x14ac:dyDescent="0.25">
      <c r="A2223" s="1"/>
      <c r="B2223" s="1"/>
      <c r="C2223" s="1"/>
      <c r="D2223" s="78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</row>
    <row r="2224" spans="1:74" x14ac:dyDescent="0.25">
      <c r="A2224" s="1"/>
      <c r="B2224" s="1"/>
      <c r="C2224" s="1"/>
      <c r="D2224" s="78"/>
      <c r="E2224" s="78"/>
      <c r="F2224" s="78"/>
      <c r="G2224" s="78"/>
      <c r="H2224" s="78"/>
      <c r="I2224" s="78"/>
      <c r="J2224" s="78"/>
      <c r="K2224" s="78"/>
      <c r="L2224" s="78"/>
      <c r="M2224" s="78"/>
      <c r="N2224" s="78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</row>
    <row r="2225" spans="1:74" x14ac:dyDescent="0.25">
      <c r="A2225" s="1"/>
      <c r="B2225" s="1"/>
      <c r="C2225" s="1"/>
      <c r="D2225" s="78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</row>
    <row r="2226" spans="1:74" x14ac:dyDescent="0.25">
      <c r="A2226" s="1"/>
      <c r="B2226" s="1"/>
      <c r="C2226" s="1"/>
      <c r="D2226" s="78"/>
      <c r="E2226" s="78"/>
      <c r="F2226" s="78"/>
      <c r="G2226" s="78"/>
      <c r="H2226" s="78"/>
      <c r="I2226" s="78"/>
      <c r="J2226" s="78"/>
      <c r="K2226" s="78"/>
      <c r="L2226" s="78"/>
      <c r="M2226" s="78"/>
      <c r="N2226" s="78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</row>
    <row r="2227" spans="1:74" x14ac:dyDescent="0.25">
      <c r="A2227" s="1"/>
      <c r="B2227" s="1"/>
      <c r="C2227" s="1"/>
      <c r="D2227" s="78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</row>
    <row r="2228" spans="1:74" x14ac:dyDescent="0.25">
      <c r="A2228" s="1"/>
      <c r="B2228" s="1"/>
      <c r="C2228" s="1"/>
      <c r="D2228" s="78"/>
      <c r="E2228" s="78"/>
      <c r="F2228" s="78"/>
      <c r="G2228" s="78"/>
      <c r="H2228" s="78"/>
      <c r="I2228" s="78"/>
      <c r="J2228" s="78"/>
      <c r="K2228" s="78"/>
      <c r="L2228" s="78"/>
      <c r="M2228" s="78"/>
      <c r="N2228" s="78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</row>
    <row r="2229" spans="1:74" x14ac:dyDescent="0.25">
      <c r="A2229" s="1"/>
      <c r="B2229" s="1"/>
      <c r="C2229" s="1"/>
      <c r="D2229" s="78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</row>
    <row r="2230" spans="1:74" x14ac:dyDescent="0.25">
      <c r="A2230" s="1"/>
      <c r="B2230" s="1"/>
      <c r="C2230" s="1"/>
      <c r="D2230" s="78"/>
      <c r="E2230" s="78"/>
      <c r="F2230" s="78"/>
      <c r="G2230" s="78"/>
      <c r="H2230" s="78"/>
      <c r="I2230" s="78"/>
      <c r="J2230" s="78"/>
      <c r="K2230" s="78"/>
      <c r="L2230" s="78"/>
      <c r="M2230" s="78"/>
      <c r="N2230" s="78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</row>
    <row r="2231" spans="1:74" x14ac:dyDescent="0.25">
      <c r="A2231" s="1"/>
      <c r="B2231" s="1"/>
      <c r="C2231" s="1"/>
      <c r="D2231" s="78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</row>
    <row r="2232" spans="1:74" x14ac:dyDescent="0.25">
      <c r="A2232" s="1"/>
      <c r="B2232" s="1"/>
      <c r="C2232" s="1"/>
      <c r="D2232" s="78"/>
      <c r="E2232" s="78"/>
      <c r="F2232" s="78"/>
      <c r="G2232" s="78"/>
      <c r="H2232" s="78"/>
      <c r="I2232" s="78"/>
      <c r="J2232" s="78"/>
      <c r="K2232" s="78"/>
      <c r="L2232" s="78"/>
      <c r="M2232" s="78"/>
      <c r="N2232" s="78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</row>
    <row r="2233" spans="1:74" x14ac:dyDescent="0.25">
      <c r="A2233" s="1"/>
      <c r="B2233" s="1"/>
      <c r="C2233" s="1"/>
      <c r="D2233" s="78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</row>
    <row r="2234" spans="1:74" x14ac:dyDescent="0.25">
      <c r="A2234" s="1"/>
      <c r="B2234" s="1"/>
      <c r="C2234" s="1"/>
      <c r="D2234" s="78"/>
      <c r="E2234" s="78"/>
      <c r="F2234" s="78"/>
      <c r="G2234" s="78"/>
      <c r="H2234" s="78"/>
      <c r="I2234" s="78"/>
      <c r="J2234" s="78"/>
      <c r="K2234" s="78"/>
      <c r="L2234" s="78"/>
      <c r="M2234" s="78"/>
      <c r="N2234" s="78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</row>
    <row r="2235" spans="1:74" x14ac:dyDescent="0.25">
      <c r="A2235" s="1"/>
      <c r="B2235" s="1"/>
      <c r="C2235" s="1"/>
      <c r="D2235" s="78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</row>
    <row r="2236" spans="1:74" x14ac:dyDescent="0.25">
      <c r="A2236" s="1"/>
      <c r="B2236" s="1"/>
      <c r="C2236" s="1"/>
      <c r="D2236" s="78"/>
      <c r="E2236" s="78"/>
      <c r="F2236" s="78"/>
      <c r="G2236" s="78"/>
      <c r="H2236" s="78"/>
      <c r="I2236" s="78"/>
      <c r="J2236" s="78"/>
      <c r="K2236" s="78"/>
      <c r="L2236" s="78"/>
      <c r="M2236" s="78"/>
      <c r="N2236" s="78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</row>
    <row r="2237" spans="1:74" x14ac:dyDescent="0.25">
      <c r="A2237" s="1"/>
      <c r="B2237" s="1"/>
      <c r="C2237" s="1"/>
      <c r="D2237" s="78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</row>
    <row r="2238" spans="1:74" x14ac:dyDescent="0.25">
      <c r="A2238" s="1"/>
      <c r="B2238" s="1"/>
      <c r="C2238" s="1"/>
      <c r="D2238" s="78"/>
      <c r="E2238" s="78"/>
      <c r="F2238" s="78"/>
      <c r="G2238" s="78"/>
      <c r="H2238" s="78"/>
      <c r="I2238" s="78"/>
      <c r="J2238" s="78"/>
      <c r="K2238" s="78"/>
      <c r="L2238" s="78"/>
      <c r="M2238" s="78"/>
      <c r="N2238" s="78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</row>
    <row r="2239" spans="1:74" x14ac:dyDescent="0.25">
      <c r="A2239" s="1"/>
      <c r="B2239" s="1"/>
      <c r="C2239" s="1"/>
      <c r="D2239" s="78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</row>
    <row r="2240" spans="1:74" x14ac:dyDescent="0.25">
      <c r="A2240" s="1"/>
      <c r="B2240" s="1"/>
      <c r="C2240" s="1"/>
      <c r="D2240" s="78"/>
      <c r="E2240" s="78"/>
      <c r="F2240" s="78"/>
      <c r="G2240" s="78"/>
      <c r="H2240" s="78"/>
      <c r="I2240" s="78"/>
      <c r="J2240" s="78"/>
      <c r="K2240" s="78"/>
      <c r="L2240" s="78"/>
      <c r="M2240" s="78"/>
      <c r="N2240" s="78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</row>
    <row r="2241" spans="1:74" x14ac:dyDescent="0.25">
      <c r="A2241" s="1"/>
      <c r="B2241" s="1"/>
      <c r="C2241" s="1"/>
      <c r="D2241" s="78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</row>
    <row r="2242" spans="1:74" x14ac:dyDescent="0.25">
      <c r="A2242" s="1"/>
      <c r="B2242" s="1"/>
      <c r="C2242" s="1"/>
      <c r="D2242" s="78"/>
      <c r="E2242" s="78"/>
      <c r="F2242" s="78"/>
      <c r="G2242" s="78"/>
      <c r="H2242" s="78"/>
      <c r="I2242" s="78"/>
      <c r="J2242" s="78"/>
      <c r="K2242" s="78"/>
      <c r="L2242" s="78"/>
      <c r="M2242" s="78"/>
      <c r="N2242" s="78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</row>
    <row r="2243" spans="1:74" x14ac:dyDescent="0.25">
      <c r="A2243" s="1"/>
      <c r="B2243" s="1"/>
      <c r="C2243" s="1"/>
      <c r="D2243" s="78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</row>
    <row r="2244" spans="1:74" x14ac:dyDescent="0.25">
      <c r="A2244" s="1"/>
      <c r="B2244" s="1"/>
      <c r="C2244" s="1"/>
      <c r="D2244" s="78"/>
      <c r="E2244" s="78"/>
      <c r="F2244" s="78"/>
      <c r="G2244" s="78"/>
      <c r="H2244" s="78"/>
      <c r="I2244" s="78"/>
      <c r="J2244" s="78"/>
      <c r="K2244" s="78"/>
      <c r="L2244" s="78"/>
      <c r="M2244" s="78"/>
      <c r="N2244" s="78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</row>
    <row r="2245" spans="1:74" x14ac:dyDescent="0.25">
      <c r="A2245" s="1"/>
      <c r="B2245" s="1"/>
      <c r="C2245" s="1"/>
      <c r="D2245" s="78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</row>
    <row r="2246" spans="1:74" x14ac:dyDescent="0.25">
      <c r="A2246" s="1"/>
      <c r="B2246" s="1"/>
      <c r="C2246" s="1"/>
      <c r="D2246" s="78"/>
      <c r="E2246" s="78"/>
      <c r="F2246" s="78"/>
      <c r="G2246" s="78"/>
      <c r="H2246" s="78"/>
      <c r="I2246" s="78"/>
      <c r="J2246" s="78"/>
      <c r="K2246" s="78"/>
      <c r="L2246" s="78"/>
      <c r="M2246" s="78"/>
      <c r="N2246" s="78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</row>
    <row r="2247" spans="1:74" x14ac:dyDescent="0.25">
      <c r="A2247" s="1"/>
      <c r="B2247" s="1"/>
      <c r="C2247" s="1"/>
      <c r="D2247" s="78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</row>
    <row r="2248" spans="1:74" x14ac:dyDescent="0.25">
      <c r="A2248" s="1"/>
      <c r="B2248" s="1"/>
      <c r="C2248" s="1"/>
      <c r="D2248" s="78"/>
      <c r="E2248" s="78"/>
      <c r="F2248" s="78"/>
      <c r="G2248" s="78"/>
      <c r="H2248" s="78"/>
      <c r="I2248" s="78"/>
      <c r="J2248" s="78"/>
      <c r="K2248" s="78"/>
      <c r="L2248" s="78"/>
      <c r="M2248" s="78"/>
      <c r="N2248" s="78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</row>
    <row r="2249" spans="1:74" x14ac:dyDescent="0.25">
      <c r="A2249" s="1"/>
      <c r="B2249" s="1"/>
      <c r="C2249" s="1"/>
      <c r="D2249" s="78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</row>
    <row r="2250" spans="1:74" x14ac:dyDescent="0.25">
      <c r="A2250" s="1"/>
      <c r="B2250" s="1"/>
      <c r="C2250" s="1"/>
      <c r="D2250" s="78"/>
      <c r="E2250" s="78"/>
      <c r="F2250" s="78"/>
      <c r="G2250" s="78"/>
      <c r="H2250" s="78"/>
      <c r="I2250" s="78"/>
      <c r="J2250" s="78"/>
      <c r="K2250" s="78"/>
      <c r="L2250" s="78"/>
      <c r="M2250" s="78"/>
      <c r="N2250" s="78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</row>
    <row r="2251" spans="1:74" x14ac:dyDescent="0.25">
      <c r="A2251" s="1"/>
      <c r="B2251" s="1"/>
      <c r="C2251" s="1"/>
      <c r="D2251" s="78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</row>
    <row r="2252" spans="1:74" x14ac:dyDescent="0.25">
      <c r="A2252" s="1"/>
      <c r="B2252" s="1"/>
      <c r="C2252" s="1"/>
      <c r="D2252" s="78"/>
      <c r="E2252" s="78"/>
      <c r="F2252" s="78"/>
      <c r="G2252" s="78"/>
      <c r="H2252" s="78"/>
      <c r="I2252" s="78"/>
      <c r="J2252" s="78"/>
      <c r="K2252" s="78"/>
      <c r="L2252" s="78"/>
      <c r="M2252" s="78"/>
      <c r="N2252" s="78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</row>
    <row r="2253" spans="1:74" x14ac:dyDescent="0.25">
      <c r="A2253" s="1"/>
      <c r="B2253" s="1"/>
      <c r="C2253" s="1"/>
      <c r="D2253" s="78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</row>
    <row r="2254" spans="1:74" x14ac:dyDescent="0.25">
      <c r="A2254" s="1"/>
      <c r="B2254" s="1"/>
      <c r="C2254" s="1"/>
      <c r="D2254" s="78"/>
      <c r="E2254" s="78"/>
      <c r="F2254" s="78"/>
      <c r="G2254" s="78"/>
      <c r="H2254" s="78"/>
      <c r="I2254" s="78"/>
      <c r="J2254" s="78"/>
      <c r="K2254" s="78"/>
      <c r="L2254" s="78"/>
      <c r="M2254" s="78"/>
      <c r="N2254" s="78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</row>
    <row r="2255" spans="1:74" x14ac:dyDescent="0.25">
      <c r="A2255" s="1"/>
      <c r="B2255" s="1"/>
      <c r="C2255" s="1"/>
      <c r="D2255" s="78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</row>
    <row r="2256" spans="1:74" x14ac:dyDescent="0.25">
      <c r="A2256" s="1"/>
      <c r="B2256" s="1"/>
      <c r="C2256" s="1"/>
      <c r="D2256" s="78"/>
      <c r="E2256" s="78"/>
      <c r="F2256" s="78"/>
      <c r="G2256" s="78"/>
      <c r="H2256" s="78"/>
      <c r="I2256" s="78"/>
      <c r="J2256" s="78"/>
      <c r="K2256" s="78"/>
      <c r="L2256" s="78"/>
      <c r="M2256" s="78"/>
      <c r="N2256" s="78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</row>
    <row r="2257" spans="1:74" x14ac:dyDescent="0.25">
      <c r="A2257" s="1"/>
      <c r="B2257" s="1"/>
      <c r="C2257" s="1"/>
      <c r="D2257" s="78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</row>
    <row r="2258" spans="1:74" x14ac:dyDescent="0.25">
      <c r="A2258" s="1"/>
      <c r="B2258" s="1"/>
      <c r="C2258" s="1"/>
      <c r="D2258" s="78"/>
      <c r="E2258" s="78"/>
      <c r="F2258" s="78"/>
      <c r="G2258" s="78"/>
      <c r="H2258" s="78"/>
      <c r="I2258" s="78"/>
      <c r="J2258" s="78"/>
      <c r="K2258" s="78"/>
      <c r="L2258" s="78"/>
      <c r="M2258" s="78"/>
      <c r="N2258" s="78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</row>
    <row r="2259" spans="1:74" x14ac:dyDescent="0.25">
      <c r="A2259" s="1"/>
      <c r="B2259" s="1"/>
      <c r="C2259" s="1"/>
      <c r="D2259" s="78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</row>
    <row r="2260" spans="1:74" x14ac:dyDescent="0.25">
      <c r="A2260" s="1"/>
      <c r="B2260" s="1"/>
      <c r="C2260" s="1"/>
      <c r="D2260" s="78"/>
      <c r="E2260" s="78"/>
      <c r="F2260" s="78"/>
      <c r="G2260" s="78"/>
      <c r="H2260" s="78"/>
      <c r="I2260" s="78"/>
      <c r="J2260" s="78"/>
      <c r="K2260" s="78"/>
      <c r="L2260" s="78"/>
      <c r="M2260" s="78"/>
      <c r="N2260" s="78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</row>
    <row r="2261" spans="1:74" x14ac:dyDescent="0.25">
      <c r="A2261" s="1"/>
      <c r="B2261" s="1"/>
      <c r="C2261" s="1"/>
      <c r="D2261" s="78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</row>
    <row r="2262" spans="1:74" x14ac:dyDescent="0.25">
      <c r="A2262" s="1"/>
      <c r="B2262" s="1"/>
      <c r="C2262" s="1"/>
      <c r="D2262" s="78"/>
      <c r="E2262" s="78"/>
      <c r="F2262" s="78"/>
      <c r="G2262" s="78"/>
      <c r="H2262" s="78"/>
      <c r="I2262" s="78"/>
      <c r="J2262" s="78"/>
      <c r="K2262" s="78"/>
      <c r="L2262" s="78"/>
      <c r="M2262" s="78"/>
      <c r="N2262" s="78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</row>
    <row r="2263" spans="1:74" x14ac:dyDescent="0.25">
      <c r="A2263" s="1"/>
      <c r="B2263" s="1"/>
      <c r="C2263" s="1"/>
      <c r="D2263" s="78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</row>
    <row r="2264" spans="1:74" x14ac:dyDescent="0.25">
      <c r="A2264" s="1"/>
      <c r="B2264" s="1"/>
      <c r="C2264" s="1"/>
      <c r="D2264" s="78"/>
      <c r="E2264" s="78"/>
      <c r="F2264" s="78"/>
      <c r="G2264" s="78"/>
      <c r="H2264" s="78"/>
      <c r="I2264" s="78"/>
      <c r="J2264" s="78"/>
      <c r="K2264" s="78"/>
      <c r="L2264" s="78"/>
      <c r="M2264" s="78"/>
      <c r="N2264" s="78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</row>
    <row r="2265" spans="1:74" x14ac:dyDescent="0.25">
      <c r="A2265" s="1"/>
      <c r="B2265" s="1"/>
      <c r="C2265" s="1"/>
      <c r="D2265" s="78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</row>
    <row r="2266" spans="1:74" x14ac:dyDescent="0.25">
      <c r="A2266" s="1"/>
      <c r="B2266" s="1"/>
      <c r="C2266" s="1"/>
      <c r="D2266" s="78"/>
      <c r="E2266" s="78"/>
      <c r="F2266" s="78"/>
      <c r="G2266" s="78"/>
      <c r="H2266" s="78"/>
      <c r="I2266" s="78"/>
      <c r="J2266" s="78"/>
      <c r="K2266" s="78"/>
      <c r="L2266" s="78"/>
      <c r="M2266" s="78"/>
      <c r="N2266" s="78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</row>
    <row r="2267" spans="1:74" x14ac:dyDescent="0.25">
      <c r="A2267" s="1"/>
      <c r="B2267" s="1"/>
      <c r="C2267" s="1"/>
      <c r="D2267" s="78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</row>
    <row r="2268" spans="1:74" x14ac:dyDescent="0.25">
      <c r="A2268" s="1"/>
      <c r="B2268" s="1"/>
      <c r="C2268" s="1"/>
      <c r="D2268" s="78"/>
      <c r="E2268" s="78"/>
      <c r="F2268" s="78"/>
      <c r="G2268" s="78"/>
      <c r="H2268" s="78"/>
      <c r="I2268" s="78"/>
      <c r="J2268" s="78"/>
      <c r="K2268" s="78"/>
      <c r="L2268" s="78"/>
      <c r="M2268" s="78"/>
      <c r="N2268" s="78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</row>
    <row r="2269" spans="1:74" x14ac:dyDescent="0.25">
      <c r="A2269" s="1"/>
      <c r="B2269" s="1"/>
      <c r="C2269" s="1"/>
      <c r="D2269" s="78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</row>
    <row r="2270" spans="1:74" x14ac:dyDescent="0.25">
      <c r="A2270" s="1"/>
      <c r="B2270" s="1"/>
      <c r="C2270" s="1"/>
      <c r="D2270" s="78"/>
      <c r="E2270" s="78"/>
      <c r="F2270" s="78"/>
      <c r="G2270" s="78"/>
      <c r="H2270" s="78"/>
      <c r="I2270" s="78"/>
      <c r="J2270" s="78"/>
      <c r="K2270" s="78"/>
      <c r="L2270" s="78"/>
      <c r="M2270" s="78"/>
      <c r="N2270" s="78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</row>
    <row r="2271" spans="1:74" x14ac:dyDescent="0.25">
      <c r="A2271" s="1"/>
      <c r="B2271" s="1"/>
      <c r="C2271" s="1"/>
      <c r="D2271" s="78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</row>
    <row r="2272" spans="1:74" x14ac:dyDescent="0.25">
      <c r="A2272" s="1"/>
      <c r="B2272" s="1"/>
      <c r="C2272" s="1"/>
      <c r="D2272" s="78"/>
      <c r="E2272" s="78"/>
      <c r="F2272" s="78"/>
      <c r="G2272" s="78"/>
      <c r="H2272" s="78"/>
      <c r="I2272" s="78"/>
      <c r="J2272" s="78"/>
      <c r="K2272" s="78"/>
      <c r="L2272" s="78"/>
      <c r="M2272" s="78"/>
      <c r="N2272" s="78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</row>
    <row r="2273" spans="1:74" x14ac:dyDescent="0.25">
      <c r="A2273" s="1"/>
      <c r="B2273" s="1"/>
      <c r="C2273" s="1"/>
      <c r="D2273" s="78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</row>
    <row r="2274" spans="1:74" x14ac:dyDescent="0.25">
      <c r="A2274" s="1"/>
      <c r="B2274" s="1"/>
      <c r="C2274" s="1"/>
      <c r="D2274" s="78"/>
      <c r="E2274" s="78"/>
      <c r="F2274" s="78"/>
      <c r="G2274" s="78"/>
      <c r="H2274" s="78"/>
      <c r="I2274" s="78"/>
      <c r="J2274" s="78"/>
      <c r="K2274" s="78"/>
      <c r="L2274" s="78"/>
      <c r="M2274" s="78"/>
      <c r="N2274" s="78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</row>
    <row r="2275" spans="1:74" x14ac:dyDescent="0.25">
      <c r="A2275" s="1"/>
      <c r="B2275" s="1"/>
      <c r="C2275" s="1"/>
      <c r="D2275" s="78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</row>
    <row r="2276" spans="1:74" x14ac:dyDescent="0.25">
      <c r="A2276" s="1"/>
      <c r="B2276" s="1"/>
      <c r="C2276" s="1"/>
      <c r="D2276" s="78"/>
      <c r="E2276" s="78"/>
      <c r="F2276" s="78"/>
      <c r="G2276" s="78"/>
      <c r="H2276" s="78"/>
      <c r="I2276" s="78"/>
      <c r="J2276" s="78"/>
      <c r="K2276" s="78"/>
      <c r="L2276" s="78"/>
      <c r="M2276" s="78"/>
      <c r="N2276" s="78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</row>
    <row r="2277" spans="1:74" x14ac:dyDescent="0.25">
      <c r="A2277" s="1"/>
      <c r="B2277" s="1"/>
      <c r="C2277" s="1"/>
      <c r="D2277" s="78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</row>
    <row r="2278" spans="1:74" x14ac:dyDescent="0.25">
      <c r="A2278" s="1"/>
      <c r="B2278" s="1"/>
      <c r="C2278" s="1"/>
      <c r="D2278" s="78"/>
      <c r="E2278" s="78"/>
      <c r="F2278" s="78"/>
      <c r="G2278" s="78"/>
      <c r="H2278" s="78"/>
      <c r="I2278" s="78"/>
      <c r="J2278" s="78"/>
      <c r="K2278" s="78"/>
      <c r="L2278" s="78"/>
      <c r="M2278" s="78"/>
      <c r="N2278" s="78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</row>
    <row r="2279" spans="1:74" x14ac:dyDescent="0.25">
      <c r="A2279" s="1"/>
      <c r="B2279" s="1"/>
      <c r="C2279" s="1"/>
      <c r="D2279" s="78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</row>
    <row r="2280" spans="1:74" x14ac:dyDescent="0.25">
      <c r="A2280" s="1"/>
      <c r="B2280" s="1"/>
      <c r="C2280" s="1"/>
      <c r="D2280" s="78"/>
      <c r="E2280" s="78"/>
      <c r="F2280" s="78"/>
      <c r="G2280" s="78"/>
      <c r="H2280" s="78"/>
      <c r="I2280" s="78"/>
      <c r="J2280" s="78"/>
      <c r="K2280" s="78"/>
      <c r="L2280" s="78"/>
      <c r="M2280" s="78"/>
      <c r="N2280" s="78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</row>
    <row r="2281" spans="1:74" x14ac:dyDescent="0.25">
      <c r="A2281" s="1"/>
      <c r="B2281" s="1"/>
      <c r="C2281" s="1"/>
      <c r="D2281" s="78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</row>
    <row r="2282" spans="1:74" x14ac:dyDescent="0.25">
      <c r="A2282" s="1"/>
      <c r="B2282" s="1"/>
      <c r="C2282" s="1"/>
      <c r="D2282" s="78"/>
      <c r="E2282" s="78"/>
      <c r="F2282" s="78"/>
      <c r="G2282" s="78"/>
      <c r="H2282" s="78"/>
      <c r="I2282" s="78"/>
      <c r="J2282" s="78"/>
      <c r="K2282" s="78"/>
      <c r="L2282" s="78"/>
      <c r="M2282" s="78"/>
      <c r="N2282" s="78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</row>
    <row r="2283" spans="1:74" x14ac:dyDescent="0.25">
      <c r="A2283" s="1"/>
      <c r="B2283" s="1"/>
      <c r="C2283" s="1"/>
      <c r="D2283" s="78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</row>
    <row r="2284" spans="1:74" x14ac:dyDescent="0.25">
      <c r="A2284" s="1"/>
      <c r="B2284" s="1"/>
      <c r="C2284" s="1"/>
      <c r="D2284" s="78"/>
      <c r="E2284" s="78"/>
      <c r="F2284" s="78"/>
      <c r="G2284" s="78"/>
      <c r="H2284" s="78"/>
      <c r="I2284" s="78"/>
      <c r="J2284" s="78"/>
      <c r="K2284" s="78"/>
      <c r="L2284" s="78"/>
      <c r="M2284" s="78"/>
      <c r="N2284" s="78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</row>
    <row r="2285" spans="1:74" x14ac:dyDescent="0.25">
      <c r="A2285" s="1"/>
      <c r="B2285" s="1"/>
      <c r="C2285" s="1"/>
      <c r="D2285" s="78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</row>
    <row r="2286" spans="1:74" x14ac:dyDescent="0.25">
      <c r="A2286" s="1"/>
      <c r="B2286" s="1"/>
      <c r="C2286" s="1"/>
      <c r="D2286" s="78"/>
      <c r="E2286" s="78"/>
      <c r="F2286" s="78"/>
      <c r="G2286" s="78"/>
      <c r="H2286" s="78"/>
      <c r="I2286" s="78"/>
      <c r="J2286" s="78"/>
      <c r="K2286" s="78"/>
      <c r="L2286" s="78"/>
      <c r="M2286" s="78"/>
      <c r="N2286" s="78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</row>
    <row r="2287" spans="1:74" x14ac:dyDescent="0.25">
      <c r="A2287" s="1"/>
      <c r="B2287" s="1"/>
      <c r="C2287" s="1"/>
      <c r="D2287" s="78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</row>
    <row r="2288" spans="1:74" x14ac:dyDescent="0.25">
      <c r="A2288" s="1"/>
      <c r="B2288" s="1"/>
      <c r="C2288" s="1"/>
      <c r="D2288" s="78"/>
      <c r="E2288" s="78"/>
      <c r="F2288" s="78"/>
      <c r="G2288" s="78"/>
      <c r="H2288" s="78"/>
      <c r="I2288" s="78"/>
      <c r="J2288" s="78"/>
      <c r="K2288" s="78"/>
      <c r="L2288" s="78"/>
      <c r="M2288" s="78"/>
      <c r="N2288" s="78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</row>
    <row r="2289" spans="1:74" x14ac:dyDescent="0.25">
      <c r="A2289" s="1"/>
      <c r="B2289" s="1"/>
      <c r="C2289" s="1"/>
      <c r="D2289" s="78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</row>
    <row r="2290" spans="1:74" x14ac:dyDescent="0.25">
      <c r="A2290" s="1"/>
      <c r="B2290" s="1"/>
      <c r="C2290" s="1"/>
      <c r="D2290" s="78"/>
      <c r="E2290" s="78"/>
      <c r="F2290" s="78"/>
      <c r="G2290" s="78"/>
      <c r="H2290" s="78"/>
      <c r="I2290" s="78"/>
      <c r="J2290" s="78"/>
      <c r="K2290" s="78"/>
      <c r="L2290" s="78"/>
      <c r="M2290" s="78"/>
      <c r="N2290" s="78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</row>
    <row r="2291" spans="1:74" x14ac:dyDescent="0.25">
      <c r="A2291" s="1"/>
      <c r="B2291" s="1"/>
      <c r="C2291" s="1"/>
      <c r="D2291" s="78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</row>
    <row r="2292" spans="1:74" x14ac:dyDescent="0.25">
      <c r="A2292" s="1"/>
      <c r="B2292" s="1"/>
      <c r="C2292" s="1"/>
      <c r="D2292" s="78"/>
      <c r="E2292" s="78"/>
      <c r="F2292" s="78"/>
      <c r="G2292" s="78"/>
      <c r="H2292" s="78"/>
      <c r="I2292" s="78"/>
      <c r="J2292" s="78"/>
      <c r="K2292" s="78"/>
      <c r="L2292" s="78"/>
      <c r="M2292" s="78"/>
      <c r="N2292" s="78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</row>
    <row r="2293" spans="1:74" x14ac:dyDescent="0.25">
      <c r="A2293" s="1"/>
      <c r="B2293" s="1"/>
      <c r="C2293" s="1"/>
      <c r="D2293" s="78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</row>
    <row r="2294" spans="1:74" x14ac:dyDescent="0.25">
      <c r="A2294" s="1"/>
      <c r="B2294" s="1"/>
      <c r="C2294" s="1"/>
      <c r="D2294" s="78"/>
      <c r="E2294" s="78"/>
      <c r="F2294" s="78"/>
      <c r="G2294" s="78"/>
      <c r="H2294" s="78"/>
      <c r="I2294" s="78"/>
      <c r="J2294" s="78"/>
      <c r="K2294" s="78"/>
      <c r="L2294" s="78"/>
      <c r="M2294" s="78"/>
      <c r="N2294" s="78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</row>
    <row r="2295" spans="1:74" x14ac:dyDescent="0.25">
      <c r="A2295" s="1"/>
      <c r="B2295" s="1"/>
      <c r="C2295" s="1"/>
      <c r="D2295" s="78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</row>
    <row r="2296" spans="1:74" x14ac:dyDescent="0.25">
      <c r="A2296" s="1"/>
      <c r="B2296" s="1"/>
      <c r="C2296" s="1"/>
      <c r="D2296" s="78"/>
      <c r="E2296" s="78"/>
      <c r="F2296" s="78"/>
      <c r="G2296" s="78"/>
      <c r="H2296" s="78"/>
      <c r="I2296" s="78"/>
      <c r="J2296" s="78"/>
      <c r="K2296" s="78"/>
      <c r="L2296" s="78"/>
      <c r="M2296" s="78"/>
      <c r="N2296" s="78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</row>
    <row r="2297" spans="1:74" x14ac:dyDescent="0.25">
      <c r="A2297" s="1"/>
      <c r="B2297" s="1"/>
      <c r="C2297" s="1"/>
      <c r="D2297" s="78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</row>
    <row r="2298" spans="1:74" x14ac:dyDescent="0.25">
      <c r="A2298" s="1"/>
      <c r="B2298" s="1"/>
      <c r="C2298" s="1"/>
      <c r="D2298" s="78"/>
      <c r="E2298" s="78"/>
      <c r="F2298" s="78"/>
      <c r="G2298" s="78"/>
      <c r="H2298" s="78"/>
      <c r="I2298" s="78"/>
      <c r="J2298" s="78"/>
      <c r="K2298" s="78"/>
      <c r="L2298" s="78"/>
      <c r="M2298" s="78"/>
      <c r="N2298" s="78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</row>
    <row r="2299" spans="1:74" x14ac:dyDescent="0.25">
      <c r="A2299" s="1"/>
      <c r="B2299" s="1"/>
      <c r="C2299" s="1"/>
      <c r="D2299" s="78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</row>
    <row r="2300" spans="1:74" x14ac:dyDescent="0.25">
      <c r="A2300" s="1"/>
      <c r="B2300" s="1"/>
      <c r="C2300" s="1"/>
      <c r="D2300" s="78"/>
      <c r="E2300" s="78"/>
      <c r="F2300" s="78"/>
      <c r="G2300" s="78"/>
      <c r="H2300" s="78"/>
      <c r="I2300" s="78"/>
      <c r="J2300" s="78"/>
      <c r="K2300" s="78"/>
      <c r="L2300" s="78"/>
      <c r="M2300" s="78"/>
      <c r="N2300" s="78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</row>
    <row r="2301" spans="1:74" x14ac:dyDescent="0.25">
      <c r="A2301" s="1"/>
      <c r="B2301" s="1"/>
      <c r="C2301" s="1"/>
      <c r="D2301" s="78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</row>
    <row r="2302" spans="1:74" x14ac:dyDescent="0.25">
      <c r="A2302" s="1"/>
      <c r="B2302" s="1"/>
      <c r="C2302" s="1"/>
      <c r="D2302" s="78"/>
      <c r="E2302" s="78"/>
      <c r="F2302" s="78"/>
      <c r="G2302" s="78"/>
      <c r="H2302" s="78"/>
      <c r="I2302" s="78"/>
      <c r="J2302" s="78"/>
      <c r="K2302" s="78"/>
      <c r="L2302" s="78"/>
      <c r="M2302" s="78"/>
      <c r="N2302" s="78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</row>
    <row r="2303" spans="1:74" x14ac:dyDescent="0.25">
      <c r="A2303" s="1"/>
      <c r="B2303" s="1"/>
      <c r="C2303" s="1"/>
      <c r="D2303" s="78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</row>
    <row r="2304" spans="1:74" x14ac:dyDescent="0.25">
      <c r="A2304" s="1"/>
      <c r="B2304" s="1"/>
      <c r="C2304" s="1"/>
      <c r="D2304" s="78"/>
      <c r="E2304" s="78"/>
      <c r="F2304" s="78"/>
      <c r="G2304" s="78"/>
      <c r="H2304" s="78"/>
      <c r="I2304" s="78"/>
      <c r="J2304" s="78"/>
      <c r="K2304" s="78"/>
      <c r="L2304" s="78"/>
      <c r="M2304" s="78"/>
      <c r="N2304" s="78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</row>
    <row r="2305" spans="1:74" x14ac:dyDescent="0.25">
      <c r="A2305" s="1"/>
      <c r="B2305" s="1"/>
      <c r="C2305" s="1"/>
      <c r="D2305" s="78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</row>
    <row r="2306" spans="1:74" x14ac:dyDescent="0.25">
      <c r="A2306" s="1"/>
      <c r="B2306" s="1"/>
      <c r="C2306" s="1"/>
      <c r="D2306" s="78"/>
      <c r="E2306" s="78"/>
      <c r="F2306" s="78"/>
      <c r="G2306" s="78"/>
      <c r="H2306" s="78"/>
      <c r="I2306" s="78"/>
      <c r="J2306" s="78"/>
      <c r="K2306" s="78"/>
      <c r="L2306" s="78"/>
      <c r="M2306" s="78"/>
      <c r="N2306" s="78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</row>
    <row r="2307" spans="1:74" x14ac:dyDescent="0.25">
      <c r="A2307" s="1"/>
      <c r="B2307" s="1"/>
      <c r="C2307" s="1"/>
      <c r="D2307" s="78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</row>
    <row r="2308" spans="1:74" x14ac:dyDescent="0.25">
      <c r="A2308" s="1"/>
      <c r="B2308" s="1"/>
      <c r="C2308" s="1"/>
      <c r="D2308" s="78"/>
      <c r="E2308" s="78"/>
      <c r="F2308" s="78"/>
      <c r="G2308" s="78"/>
      <c r="H2308" s="78"/>
      <c r="I2308" s="78"/>
      <c r="J2308" s="78"/>
      <c r="K2308" s="78"/>
      <c r="L2308" s="78"/>
      <c r="M2308" s="78"/>
      <c r="N2308" s="78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</row>
    <row r="2309" spans="1:74" x14ac:dyDescent="0.25">
      <c r="A2309" s="1"/>
      <c r="B2309" s="1"/>
      <c r="C2309" s="1"/>
      <c r="D2309" s="78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</row>
    <row r="2310" spans="1:74" x14ac:dyDescent="0.25">
      <c r="A2310" s="1"/>
      <c r="B2310" s="1"/>
      <c r="C2310" s="1"/>
      <c r="D2310" s="78"/>
      <c r="E2310" s="78"/>
      <c r="F2310" s="78"/>
      <c r="G2310" s="78"/>
      <c r="H2310" s="78"/>
      <c r="I2310" s="78"/>
      <c r="J2310" s="78"/>
      <c r="K2310" s="78"/>
      <c r="L2310" s="78"/>
      <c r="M2310" s="78"/>
      <c r="N2310" s="78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</row>
    <row r="2311" spans="1:74" x14ac:dyDescent="0.25">
      <c r="A2311" s="1"/>
      <c r="B2311" s="1"/>
      <c r="C2311" s="1"/>
      <c r="D2311" s="78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</row>
    <row r="2312" spans="1:74" x14ac:dyDescent="0.25">
      <c r="A2312" s="1"/>
      <c r="B2312" s="1"/>
      <c r="C2312" s="1"/>
      <c r="D2312" s="78"/>
      <c r="E2312" s="78"/>
      <c r="F2312" s="78"/>
      <c r="G2312" s="78"/>
      <c r="H2312" s="78"/>
      <c r="I2312" s="78"/>
      <c r="J2312" s="78"/>
      <c r="K2312" s="78"/>
      <c r="L2312" s="78"/>
      <c r="M2312" s="78"/>
      <c r="N2312" s="78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</row>
    <row r="2313" spans="1:74" x14ac:dyDescent="0.25">
      <c r="A2313" s="1"/>
      <c r="B2313" s="1"/>
      <c r="C2313" s="1"/>
      <c r="D2313" s="78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</row>
    <row r="2314" spans="1:74" x14ac:dyDescent="0.25">
      <c r="A2314" s="1"/>
      <c r="B2314" s="1"/>
      <c r="C2314" s="1"/>
      <c r="D2314" s="78"/>
      <c r="E2314" s="78"/>
      <c r="F2314" s="78"/>
      <c r="G2314" s="78"/>
      <c r="H2314" s="78"/>
      <c r="I2314" s="78"/>
      <c r="J2314" s="78"/>
      <c r="K2314" s="78"/>
      <c r="L2314" s="78"/>
      <c r="M2314" s="78"/>
      <c r="N2314" s="78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</row>
  </sheetData>
  <mergeCells count="2000">
    <mergeCell ref="O107:P107"/>
    <mergeCell ref="A7:D7"/>
    <mergeCell ref="E7:J7"/>
    <mergeCell ref="E8:I8"/>
    <mergeCell ref="A10:D10"/>
    <mergeCell ref="E10:I10"/>
    <mergeCell ref="A12:H12"/>
    <mergeCell ref="P2:R2"/>
    <mergeCell ref="P3:R3"/>
    <mergeCell ref="A4:N4"/>
    <mergeCell ref="P4:R4"/>
    <mergeCell ref="A5:O5"/>
    <mergeCell ref="J21:N21"/>
    <mergeCell ref="A22:N22"/>
    <mergeCell ref="D23:E23"/>
    <mergeCell ref="F23:G23"/>
    <mergeCell ref="J23:N23"/>
    <mergeCell ref="D20:E20"/>
    <mergeCell ref="F20:G20"/>
    <mergeCell ref="D21:E21"/>
    <mergeCell ref="F21:G21"/>
    <mergeCell ref="A17:N17"/>
    <mergeCell ref="A19:A20"/>
    <mergeCell ref="B19:B20"/>
    <mergeCell ref="C19:C20"/>
    <mergeCell ref="D19:G19"/>
    <mergeCell ref="H19:I19"/>
    <mergeCell ref="J19:N20"/>
    <mergeCell ref="A14:D14"/>
    <mergeCell ref="E14:N14"/>
    <mergeCell ref="E15:N15"/>
    <mergeCell ref="D26:E26"/>
    <mergeCell ref="F26:G26"/>
    <mergeCell ref="J26:N26"/>
    <mergeCell ref="D27:E27"/>
    <mergeCell ref="F27:G27"/>
    <mergeCell ref="J27:N27"/>
    <mergeCell ref="D24:E24"/>
    <mergeCell ref="F24:G24"/>
    <mergeCell ref="J24:N24"/>
    <mergeCell ref="D25:E25"/>
    <mergeCell ref="F25:G25"/>
    <mergeCell ref="J25:N25"/>
    <mergeCell ref="D30:E30"/>
    <mergeCell ref="F30:G30"/>
    <mergeCell ref="J30:N30"/>
    <mergeCell ref="D31:E31"/>
    <mergeCell ref="F31:G31"/>
    <mergeCell ref="J31:N31"/>
    <mergeCell ref="D28:E28"/>
    <mergeCell ref="F28:G28"/>
    <mergeCell ref="J28:N28"/>
    <mergeCell ref="D29:E29"/>
    <mergeCell ref="F29:G29"/>
    <mergeCell ref="J29:N29"/>
    <mergeCell ref="D34:E34"/>
    <mergeCell ref="F34:G34"/>
    <mergeCell ref="J34:N34"/>
    <mergeCell ref="D35:E35"/>
    <mergeCell ref="F35:G35"/>
    <mergeCell ref="J35:N35"/>
    <mergeCell ref="D32:E32"/>
    <mergeCell ref="F32:G32"/>
    <mergeCell ref="J32:N32"/>
    <mergeCell ref="D33:E33"/>
    <mergeCell ref="F33:G33"/>
    <mergeCell ref="J33:N33"/>
    <mergeCell ref="D38:E38"/>
    <mergeCell ref="F38:G38"/>
    <mergeCell ref="J38:N38"/>
    <mergeCell ref="D39:E39"/>
    <mergeCell ref="F39:G39"/>
    <mergeCell ref="J39:N39"/>
    <mergeCell ref="D36:E36"/>
    <mergeCell ref="F36:G36"/>
    <mergeCell ref="J36:N36"/>
    <mergeCell ref="D37:E37"/>
    <mergeCell ref="F37:G37"/>
    <mergeCell ref="J37:N37"/>
    <mergeCell ref="D42:E42"/>
    <mergeCell ref="F42:G42"/>
    <mergeCell ref="J42:N42"/>
    <mergeCell ref="D43:E43"/>
    <mergeCell ref="F43:G43"/>
    <mergeCell ref="J43:N43"/>
    <mergeCell ref="D40:E40"/>
    <mergeCell ref="F40:G40"/>
    <mergeCell ref="J40:N40"/>
    <mergeCell ref="D41:E41"/>
    <mergeCell ref="F41:G41"/>
    <mergeCell ref="J41:N41"/>
    <mergeCell ref="D46:E46"/>
    <mergeCell ref="F46:G46"/>
    <mergeCell ref="J46:N46"/>
    <mergeCell ref="D47:E47"/>
    <mergeCell ref="F47:G47"/>
    <mergeCell ref="J47:N47"/>
    <mergeCell ref="D44:E44"/>
    <mergeCell ref="F44:G44"/>
    <mergeCell ref="J44:N44"/>
    <mergeCell ref="D45:E45"/>
    <mergeCell ref="F45:G45"/>
    <mergeCell ref="J45:N45"/>
    <mergeCell ref="D50:E50"/>
    <mergeCell ref="F50:G50"/>
    <mergeCell ref="J50:N50"/>
    <mergeCell ref="D51:E51"/>
    <mergeCell ref="F51:G51"/>
    <mergeCell ref="J51:N51"/>
    <mergeCell ref="D48:E48"/>
    <mergeCell ref="F48:G48"/>
    <mergeCell ref="J48:N48"/>
    <mergeCell ref="D49:E49"/>
    <mergeCell ref="F49:G49"/>
    <mergeCell ref="J49:N49"/>
    <mergeCell ref="D54:E54"/>
    <mergeCell ref="F54:G54"/>
    <mergeCell ref="J54:N54"/>
    <mergeCell ref="D55:E55"/>
    <mergeCell ref="F55:G55"/>
    <mergeCell ref="J55:N55"/>
    <mergeCell ref="D52:E52"/>
    <mergeCell ref="F52:G52"/>
    <mergeCell ref="J52:N52"/>
    <mergeCell ref="D53:E53"/>
    <mergeCell ref="F53:G53"/>
    <mergeCell ref="J53:N53"/>
    <mergeCell ref="D58:E58"/>
    <mergeCell ref="F58:G58"/>
    <mergeCell ref="J58:N58"/>
    <mergeCell ref="D59:E59"/>
    <mergeCell ref="F59:G59"/>
    <mergeCell ref="J59:N59"/>
    <mergeCell ref="D56:E56"/>
    <mergeCell ref="F56:G56"/>
    <mergeCell ref="J56:N56"/>
    <mergeCell ref="D57:E57"/>
    <mergeCell ref="F57:G57"/>
    <mergeCell ref="J57:N57"/>
    <mergeCell ref="D62:E62"/>
    <mergeCell ref="F62:G62"/>
    <mergeCell ref="J62:N62"/>
    <mergeCell ref="D63:E63"/>
    <mergeCell ref="F63:G63"/>
    <mergeCell ref="J63:N63"/>
    <mergeCell ref="D60:E60"/>
    <mergeCell ref="F60:G60"/>
    <mergeCell ref="J60:N60"/>
    <mergeCell ref="D61:E61"/>
    <mergeCell ref="F61:G61"/>
    <mergeCell ref="J61:N61"/>
    <mergeCell ref="D66:E66"/>
    <mergeCell ref="F66:G66"/>
    <mergeCell ref="J66:N66"/>
    <mergeCell ref="D67:E67"/>
    <mergeCell ref="F67:G67"/>
    <mergeCell ref="J67:N67"/>
    <mergeCell ref="D64:E64"/>
    <mergeCell ref="F64:G64"/>
    <mergeCell ref="J64:N64"/>
    <mergeCell ref="D65:E65"/>
    <mergeCell ref="F65:G65"/>
    <mergeCell ref="J65:N65"/>
    <mergeCell ref="D70:E70"/>
    <mergeCell ref="F70:G70"/>
    <mergeCell ref="J70:N70"/>
    <mergeCell ref="D71:E71"/>
    <mergeCell ref="F71:G71"/>
    <mergeCell ref="J71:N71"/>
    <mergeCell ref="D68:E68"/>
    <mergeCell ref="F68:G68"/>
    <mergeCell ref="J68:N68"/>
    <mergeCell ref="D69:E69"/>
    <mergeCell ref="F69:G69"/>
    <mergeCell ref="J69:N69"/>
    <mergeCell ref="D74:E74"/>
    <mergeCell ref="F74:G74"/>
    <mergeCell ref="J74:N74"/>
    <mergeCell ref="D75:E75"/>
    <mergeCell ref="F75:G75"/>
    <mergeCell ref="J75:N75"/>
    <mergeCell ref="D72:E72"/>
    <mergeCell ref="F72:G72"/>
    <mergeCell ref="J72:N72"/>
    <mergeCell ref="D73:E73"/>
    <mergeCell ref="F73:G73"/>
    <mergeCell ref="J73:N73"/>
    <mergeCell ref="D78:E78"/>
    <mergeCell ref="F78:G78"/>
    <mergeCell ref="J78:N78"/>
    <mergeCell ref="D79:E79"/>
    <mergeCell ref="F79:G79"/>
    <mergeCell ref="J79:N79"/>
    <mergeCell ref="D76:E76"/>
    <mergeCell ref="F76:G76"/>
    <mergeCell ref="J76:N76"/>
    <mergeCell ref="D77:E77"/>
    <mergeCell ref="F77:G77"/>
    <mergeCell ref="J77:N77"/>
    <mergeCell ref="D82:E82"/>
    <mergeCell ref="F82:G82"/>
    <mergeCell ref="J82:N82"/>
    <mergeCell ref="D83:E83"/>
    <mergeCell ref="F83:G83"/>
    <mergeCell ref="J83:N83"/>
    <mergeCell ref="D80:E80"/>
    <mergeCell ref="F80:G80"/>
    <mergeCell ref="J80:N80"/>
    <mergeCell ref="D81:E81"/>
    <mergeCell ref="F81:G81"/>
    <mergeCell ref="J81:N81"/>
    <mergeCell ref="D86:E86"/>
    <mergeCell ref="F86:G86"/>
    <mergeCell ref="J86:N86"/>
    <mergeCell ref="D87:E87"/>
    <mergeCell ref="F87:G87"/>
    <mergeCell ref="J87:N87"/>
    <mergeCell ref="D84:E84"/>
    <mergeCell ref="F84:G84"/>
    <mergeCell ref="J84:N84"/>
    <mergeCell ref="D85:E85"/>
    <mergeCell ref="F85:G85"/>
    <mergeCell ref="J85:N85"/>
    <mergeCell ref="D90:E90"/>
    <mergeCell ref="F90:G90"/>
    <mergeCell ref="J90:N90"/>
    <mergeCell ref="D91:E91"/>
    <mergeCell ref="F91:G91"/>
    <mergeCell ref="J91:N91"/>
    <mergeCell ref="D88:E88"/>
    <mergeCell ref="F88:G88"/>
    <mergeCell ref="J88:N88"/>
    <mergeCell ref="D89:E89"/>
    <mergeCell ref="F89:G89"/>
    <mergeCell ref="J89:N89"/>
    <mergeCell ref="D94:E94"/>
    <mergeCell ref="F94:G94"/>
    <mergeCell ref="J94:N94"/>
    <mergeCell ref="D95:E95"/>
    <mergeCell ref="F95:G95"/>
    <mergeCell ref="J95:N95"/>
    <mergeCell ref="D92:E92"/>
    <mergeCell ref="F92:G92"/>
    <mergeCell ref="J92:N92"/>
    <mergeCell ref="D93:E93"/>
    <mergeCell ref="F93:G93"/>
    <mergeCell ref="J93:N93"/>
    <mergeCell ref="D98:E98"/>
    <mergeCell ref="F98:G98"/>
    <mergeCell ref="J98:N98"/>
    <mergeCell ref="D99:E99"/>
    <mergeCell ref="F99:G99"/>
    <mergeCell ref="J99:N99"/>
    <mergeCell ref="D96:E96"/>
    <mergeCell ref="F96:G96"/>
    <mergeCell ref="J96:N96"/>
    <mergeCell ref="D97:E97"/>
    <mergeCell ref="F97:G97"/>
    <mergeCell ref="J97:N97"/>
    <mergeCell ref="D102:E102"/>
    <mergeCell ref="F102:G102"/>
    <mergeCell ref="J102:N102"/>
    <mergeCell ref="D103:E103"/>
    <mergeCell ref="F103:G103"/>
    <mergeCell ref="J103:N103"/>
    <mergeCell ref="D100:E100"/>
    <mergeCell ref="F100:G100"/>
    <mergeCell ref="J100:N100"/>
    <mergeCell ref="D101:E101"/>
    <mergeCell ref="F101:G101"/>
    <mergeCell ref="J101:N101"/>
    <mergeCell ref="D106:E106"/>
    <mergeCell ref="F106:G106"/>
    <mergeCell ref="J106:N106"/>
    <mergeCell ref="D107:E107"/>
    <mergeCell ref="F107:G107"/>
    <mergeCell ref="J107:N107"/>
    <mergeCell ref="D104:E104"/>
    <mergeCell ref="F104:G104"/>
    <mergeCell ref="J104:N104"/>
    <mergeCell ref="D105:E105"/>
    <mergeCell ref="F105:G105"/>
    <mergeCell ref="J105:N105"/>
    <mergeCell ref="D110:E110"/>
    <mergeCell ref="F110:G110"/>
    <mergeCell ref="J110:N110"/>
    <mergeCell ref="D111:E111"/>
    <mergeCell ref="F111:G111"/>
    <mergeCell ref="J111:N111"/>
    <mergeCell ref="D108:E108"/>
    <mergeCell ref="F108:G108"/>
    <mergeCell ref="J108:N108"/>
    <mergeCell ref="D109:E109"/>
    <mergeCell ref="F109:G109"/>
    <mergeCell ref="J109:N109"/>
    <mergeCell ref="D114:E114"/>
    <mergeCell ref="F114:G114"/>
    <mergeCell ref="J114:N114"/>
    <mergeCell ref="D115:E115"/>
    <mergeCell ref="F115:G115"/>
    <mergeCell ref="J115:N115"/>
    <mergeCell ref="D112:E112"/>
    <mergeCell ref="F112:G112"/>
    <mergeCell ref="J112:N112"/>
    <mergeCell ref="D113:E113"/>
    <mergeCell ref="F113:G113"/>
    <mergeCell ref="J113:N113"/>
    <mergeCell ref="D118:E118"/>
    <mergeCell ref="F118:G118"/>
    <mergeCell ref="J118:N118"/>
    <mergeCell ref="D119:E119"/>
    <mergeCell ref="F119:G119"/>
    <mergeCell ref="J119:N119"/>
    <mergeCell ref="D116:E116"/>
    <mergeCell ref="F116:G116"/>
    <mergeCell ref="J116:N116"/>
    <mergeCell ref="D117:E117"/>
    <mergeCell ref="F117:G117"/>
    <mergeCell ref="J117:N117"/>
    <mergeCell ref="D122:E122"/>
    <mergeCell ref="F122:G122"/>
    <mergeCell ref="J122:N122"/>
    <mergeCell ref="D123:E123"/>
    <mergeCell ref="F123:G123"/>
    <mergeCell ref="J123:N123"/>
    <mergeCell ref="D120:E120"/>
    <mergeCell ref="F120:G120"/>
    <mergeCell ref="J120:N120"/>
    <mergeCell ref="D121:E121"/>
    <mergeCell ref="F121:G121"/>
    <mergeCell ref="J121:N121"/>
    <mergeCell ref="D126:E126"/>
    <mergeCell ref="F126:G126"/>
    <mergeCell ref="J126:N126"/>
    <mergeCell ref="D127:E127"/>
    <mergeCell ref="F127:G127"/>
    <mergeCell ref="J127:N127"/>
    <mergeCell ref="D124:E124"/>
    <mergeCell ref="F124:G124"/>
    <mergeCell ref="J124:N124"/>
    <mergeCell ref="D125:E125"/>
    <mergeCell ref="F125:G125"/>
    <mergeCell ref="J125:N125"/>
    <mergeCell ref="D130:E130"/>
    <mergeCell ref="F130:G130"/>
    <mergeCell ref="J130:N130"/>
    <mergeCell ref="D131:E131"/>
    <mergeCell ref="F131:G131"/>
    <mergeCell ref="J131:N131"/>
    <mergeCell ref="D128:E128"/>
    <mergeCell ref="F128:G128"/>
    <mergeCell ref="J128:N128"/>
    <mergeCell ref="D129:E129"/>
    <mergeCell ref="F129:G129"/>
    <mergeCell ref="J129:N129"/>
    <mergeCell ref="D134:E134"/>
    <mergeCell ref="F134:G134"/>
    <mergeCell ref="J134:N134"/>
    <mergeCell ref="D135:E135"/>
    <mergeCell ref="F135:G135"/>
    <mergeCell ref="J135:N135"/>
    <mergeCell ref="D132:E132"/>
    <mergeCell ref="F132:G132"/>
    <mergeCell ref="J132:N132"/>
    <mergeCell ref="D133:E133"/>
    <mergeCell ref="F133:G133"/>
    <mergeCell ref="J133:N133"/>
    <mergeCell ref="D138:E138"/>
    <mergeCell ref="F138:G138"/>
    <mergeCell ref="J138:N138"/>
    <mergeCell ref="D139:E139"/>
    <mergeCell ref="F139:G139"/>
    <mergeCell ref="J139:N139"/>
    <mergeCell ref="D136:E136"/>
    <mergeCell ref="F136:G136"/>
    <mergeCell ref="J136:N136"/>
    <mergeCell ref="D137:E137"/>
    <mergeCell ref="F137:G137"/>
    <mergeCell ref="J137:N137"/>
    <mergeCell ref="D142:E142"/>
    <mergeCell ref="F142:G142"/>
    <mergeCell ref="J142:N142"/>
    <mergeCell ref="D143:E143"/>
    <mergeCell ref="F143:G143"/>
    <mergeCell ref="J143:N143"/>
    <mergeCell ref="D140:E140"/>
    <mergeCell ref="F140:G140"/>
    <mergeCell ref="J140:N140"/>
    <mergeCell ref="D141:E141"/>
    <mergeCell ref="F141:G141"/>
    <mergeCell ref="J141:N141"/>
    <mergeCell ref="D146:E146"/>
    <mergeCell ref="F146:G146"/>
    <mergeCell ref="J146:N146"/>
    <mergeCell ref="D147:E147"/>
    <mergeCell ref="F147:G147"/>
    <mergeCell ref="J147:N147"/>
    <mergeCell ref="D144:E144"/>
    <mergeCell ref="F144:G144"/>
    <mergeCell ref="J144:N144"/>
    <mergeCell ref="D145:E145"/>
    <mergeCell ref="F145:G145"/>
    <mergeCell ref="J145:N145"/>
    <mergeCell ref="D150:E150"/>
    <mergeCell ref="F150:G150"/>
    <mergeCell ref="J150:N150"/>
    <mergeCell ref="D151:E151"/>
    <mergeCell ref="F151:G151"/>
    <mergeCell ref="J151:N151"/>
    <mergeCell ref="D148:E148"/>
    <mergeCell ref="F148:G148"/>
    <mergeCell ref="J148:N148"/>
    <mergeCell ref="D149:E149"/>
    <mergeCell ref="F149:G149"/>
    <mergeCell ref="J149:N149"/>
    <mergeCell ref="D154:E154"/>
    <mergeCell ref="F154:G154"/>
    <mergeCell ref="J154:N154"/>
    <mergeCell ref="D155:E155"/>
    <mergeCell ref="F155:G155"/>
    <mergeCell ref="J155:N155"/>
    <mergeCell ref="D152:E152"/>
    <mergeCell ref="F152:G152"/>
    <mergeCell ref="J152:N152"/>
    <mergeCell ref="D153:E153"/>
    <mergeCell ref="F153:G153"/>
    <mergeCell ref="J153:N153"/>
    <mergeCell ref="D158:E158"/>
    <mergeCell ref="F158:G158"/>
    <mergeCell ref="J158:N158"/>
    <mergeCell ref="D159:E159"/>
    <mergeCell ref="F159:G159"/>
    <mergeCell ref="J159:N159"/>
    <mergeCell ref="D156:E156"/>
    <mergeCell ref="F156:G156"/>
    <mergeCell ref="J156:N156"/>
    <mergeCell ref="D157:E157"/>
    <mergeCell ref="F157:G157"/>
    <mergeCell ref="J157:N157"/>
    <mergeCell ref="D162:E162"/>
    <mergeCell ref="F162:G162"/>
    <mergeCell ref="J162:N162"/>
    <mergeCell ref="D163:E163"/>
    <mergeCell ref="F163:G163"/>
    <mergeCell ref="J163:N163"/>
    <mergeCell ref="D160:E160"/>
    <mergeCell ref="F160:G160"/>
    <mergeCell ref="J160:N160"/>
    <mergeCell ref="D161:E161"/>
    <mergeCell ref="F161:G161"/>
    <mergeCell ref="J161:N161"/>
    <mergeCell ref="D168:E168"/>
    <mergeCell ref="F168:G168"/>
    <mergeCell ref="J168:N168"/>
    <mergeCell ref="D169:E169"/>
    <mergeCell ref="F169:G169"/>
    <mergeCell ref="J169:N169"/>
    <mergeCell ref="A166:N166"/>
    <mergeCell ref="D167:E167"/>
    <mergeCell ref="F167:G167"/>
    <mergeCell ref="J167:N167"/>
    <mergeCell ref="D164:E164"/>
    <mergeCell ref="F164:G164"/>
    <mergeCell ref="J164:N164"/>
    <mergeCell ref="D165:E165"/>
    <mergeCell ref="F165:G165"/>
    <mergeCell ref="J165:N165"/>
    <mergeCell ref="D172:E172"/>
    <mergeCell ref="F172:G172"/>
    <mergeCell ref="J172:N172"/>
    <mergeCell ref="D173:E173"/>
    <mergeCell ref="F173:G173"/>
    <mergeCell ref="J173:N173"/>
    <mergeCell ref="D170:E170"/>
    <mergeCell ref="F170:G170"/>
    <mergeCell ref="J170:N170"/>
    <mergeCell ref="D171:E171"/>
    <mergeCell ref="F171:G171"/>
    <mergeCell ref="J171:N171"/>
    <mergeCell ref="D176:E176"/>
    <mergeCell ref="F176:G176"/>
    <mergeCell ref="J176:N176"/>
    <mergeCell ref="D177:E177"/>
    <mergeCell ref="F177:G177"/>
    <mergeCell ref="J177:N177"/>
    <mergeCell ref="D174:E174"/>
    <mergeCell ref="F174:G174"/>
    <mergeCell ref="J174:N174"/>
    <mergeCell ref="D175:E175"/>
    <mergeCell ref="F175:G175"/>
    <mergeCell ref="J175:N175"/>
    <mergeCell ref="D180:E180"/>
    <mergeCell ref="F180:G180"/>
    <mergeCell ref="J180:N180"/>
    <mergeCell ref="D181:E181"/>
    <mergeCell ref="F181:G181"/>
    <mergeCell ref="J181:N181"/>
    <mergeCell ref="D178:E178"/>
    <mergeCell ref="F178:G178"/>
    <mergeCell ref="J178:N178"/>
    <mergeCell ref="D179:E179"/>
    <mergeCell ref="F179:G179"/>
    <mergeCell ref="J179:N179"/>
    <mergeCell ref="D184:E184"/>
    <mergeCell ref="F184:G184"/>
    <mergeCell ref="J184:N184"/>
    <mergeCell ref="D185:E185"/>
    <mergeCell ref="F185:G185"/>
    <mergeCell ref="J185:N185"/>
    <mergeCell ref="D182:E182"/>
    <mergeCell ref="F182:G182"/>
    <mergeCell ref="J182:N182"/>
    <mergeCell ref="D183:E183"/>
    <mergeCell ref="F183:G183"/>
    <mergeCell ref="J183:N183"/>
    <mergeCell ref="D188:E188"/>
    <mergeCell ref="F188:G188"/>
    <mergeCell ref="J188:N188"/>
    <mergeCell ref="D189:E189"/>
    <mergeCell ref="F189:G189"/>
    <mergeCell ref="J189:N189"/>
    <mergeCell ref="D186:E186"/>
    <mergeCell ref="F186:G186"/>
    <mergeCell ref="J186:N186"/>
    <mergeCell ref="D187:E187"/>
    <mergeCell ref="F187:G187"/>
    <mergeCell ref="J187:N187"/>
    <mergeCell ref="D192:E192"/>
    <mergeCell ref="F192:G192"/>
    <mergeCell ref="J192:N192"/>
    <mergeCell ref="D193:E193"/>
    <mergeCell ref="F193:G193"/>
    <mergeCell ref="J193:N193"/>
    <mergeCell ref="D190:E190"/>
    <mergeCell ref="F190:G190"/>
    <mergeCell ref="J190:N190"/>
    <mergeCell ref="D191:E191"/>
    <mergeCell ref="F191:G191"/>
    <mergeCell ref="J191:N191"/>
    <mergeCell ref="D196:E196"/>
    <mergeCell ref="F196:G196"/>
    <mergeCell ref="J196:N196"/>
    <mergeCell ref="D197:E197"/>
    <mergeCell ref="F197:G197"/>
    <mergeCell ref="J197:N197"/>
    <mergeCell ref="D194:E194"/>
    <mergeCell ref="F194:G194"/>
    <mergeCell ref="J194:N194"/>
    <mergeCell ref="D195:E195"/>
    <mergeCell ref="F195:G195"/>
    <mergeCell ref="J195:N195"/>
    <mergeCell ref="D200:E200"/>
    <mergeCell ref="F200:G200"/>
    <mergeCell ref="J200:N200"/>
    <mergeCell ref="D201:E201"/>
    <mergeCell ref="F201:G201"/>
    <mergeCell ref="J201:N201"/>
    <mergeCell ref="D198:E198"/>
    <mergeCell ref="F198:G198"/>
    <mergeCell ref="J198:N198"/>
    <mergeCell ref="D199:E199"/>
    <mergeCell ref="F199:G199"/>
    <mergeCell ref="J199:N199"/>
    <mergeCell ref="D204:E204"/>
    <mergeCell ref="F204:G204"/>
    <mergeCell ref="J204:N204"/>
    <mergeCell ref="D205:E205"/>
    <mergeCell ref="F205:G205"/>
    <mergeCell ref="J205:N205"/>
    <mergeCell ref="D202:E202"/>
    <mergeCell ref="F202:G202"/>
    <mergeCell ref="J202:N202"/>
    <mergeCell ref="D203:E203"/>
    <mergeCell ref="F203:G203"/>
    <mergeCell ref="J203:N203"/>
    <mergeCell ref="D208:E208"/>
    <mergeCell ref="F208:G208"/>
    <mergeCell ref="J208:N208"/>
    <mergeCell ref="D209:E209"/>
    <mergeCell ref="F209:G209"/>
    <mergeCell ref="J209:N209"/>
    <mergeCell ref="D206:E206"/>
    <mergeCell ref="F206:G206"/>
    <mergeCell ref="J206:N206"/>
    <mergeCell ref="D207:E207"/>
    <mergeCell ref="F207:G207"/>
    <mergeCell ref="J207:N207"/>
    <mergeCell ref="D212:E212"/>
    <mergeCell ref="F212:G212"/>
    <mergeCell ref="J212:N212"/>
    <mergeCell ref="D213:E213"/>
    <mergeCell ref="F213:G213"/>
    <mergeCell ref="J213:N213"/>
    <mergeCell ref="D210:E210"/>
    <mergeCell ref="F210:G210"/>
    <mergeCell ref="J210:N210"/>
    <mergeCell ref="D211:E211"/>
    <mergeCell ref="F211:G211"/>
    <mergeCell ref="J211:N211"/>
    <mergeCell ref="D216:E216"/>
    <mergeCell ref="F216:G216"/>
    <mergeCell ref="J216:N216"/>
    <mergeCell ref="D217:E217"/>
    <mergeCell ref="F217:G217"/>
    <mergeCell ref="J217:N217"/>
    <mergeCell ref="D214:E214"/>
    <mergeCell ref="F214:G214"/>
    <mergeCell ref="J214:N214"/>
    <mergeCell ref="D215:E215"/>
    <mergeCell ref="F215:G215"/>
    <mergeCell ref="J215:N215"/>
    <mergeCell ref="D220:E220"/>
    <mergeCell ref="F220:G220"/>
    <mergeCell ref="J220:N220"/>
    <mergeCell ref="D221:E221"/>
    <mergeCell ref="F221:G221"/>
    <mergeCell ref="J221:N221"/>
    <mergeCell ref="D218:E218"/>
    <mergeCell ref="F218:G218"/>
    <mergeCell ref="J218:N218"/>
    <mergeCell ref="D219:E219"/>
    <mergeCell ref="F219:G219"/>
    <mergeCell ref="J219:N219"/>
    <mergeCell ref="D224:E224"/>
    <mergeCell ref="F224:G224"/>
    <mergeCell ref="J224:N224"/>
    <mergeCell ref="D225:E225"/>
    <mergeCell ref="F225:G225"/>
    <mergeCell ref="J225:N225"/>
    <mergeCell ref="D222:E222"/>
    <mergeCell ref="F222:G222"/>
    <mergeCell ref="J222:N222"/>
    <mergeCell ref="D223:E223"/>
    <mergeCell ref="F223:G223"/>
    <mergeCell ref="J223:N223"/>
    <mergeCell ref="D228:E228"/>
    <mergeCell ref="F228:G228"/>
    <mergeCell ref="J228:N228"/>
    <mergeCell ref="D229:E229"/>
    <mergeCell ref="F229:G229"/>
    <mergeCell ref="J229:N229"/>
    <mergeCell ref="D226:E226"/>
    <mergeCell ref="F226:G226"/>
    <mergeCell ref="J226:N226"/>
    <mergeCell ref="D227:E227"/>
    <mergeCell ref="F227:G227"/>
    <mergeCell ref="J227:N227"/>
    <mergeCell ref="D232:E232"/>
    <mergeCell ref="F232:G232"/>
    <mergeCell ref="J232:N232"/>
    <mergeCell ref="D233:E233"/>
    <mergeCell ref="F233:G233"/>
    <mergeCell ref="J233:N233"/>
    <mergeCell ref="D230:E230"/>
    <mergeCell ref="F230:G230"/>
    <mergeCell ref="J230:N230"/>
    <mergeCell ref="D231:E231"/>
    <mergeCell ref="F231:G231"/>
    <mergeCell ref="J231:N231"/>
    <mergeCell ref="D236:E236"/>
    <mergeCell ref="F236:G236"/>
    <mergeCell ref="J236:N236"/>
    <mergeCell ref="D237:E237"/>
    <mergeCell ref="F237:G237"/>
    <mergeCell ref="J237:N237"/>
    <mergeCell ref="D234:E234"/>
    <mergeCell ref="F234:G234"/>
    <mergeCell ref="J234:N234"/>
    <mergeCell ref="D235:E235"/>
    <mergeCell ref="F235:G235"/>
    <mergeCell ref="J235:N235"/>
    <mergeCell ref="D240:E240"/>
    <mergeCell ref="F240:G240"/>
    <mergeCell ref="J240:N240"/>
    <mergeCell ref="D241:E241"/>
    <mergeCell ref="F241:G241"/>
    <mergeCell ref="J241:N241"/>
    <mergeCell ref="D238:E238"/>
    <mergeCell ref="F238:G238"/>
    <mergeCell ref="J238:N238"/>
    <mergeCell ref="D239:E239"/>
    <mergeCell ref="F239:G239"/>
    <mergeCell ref="J239:N239"/>
    <mergeCell ref="D244:E244"/>
    <mergeCell ref="F244:G244"/>
    <mergeCell ref="J244:N244"/>
    <mergeCell ref="D245:E245"/>
    <mergeCell ref="F245:G245"/>
    <mergeCell ref="J245:N245"/>
    <mergeCell ref="D242:E242"/>
    <mergeCell ref="F242:G242"/>
    <mergeCell ref="J242:N242"/>
    <mergeCell ref="D243:E243"/>
    <mergeCell ref="F243:G243"/>
    <mergeCell ref="J243:N243"/>
    <mergeCell ref="D248:E248"/>
    <mergeCell ref="F248:G248"/>
    <mergeCell ref="J248:N248"/>
    <mergeCell ref="D249:E249"/>
    <mergeCell ref="F249:G249"/>
    <mergeCell ref="J249:N249"/>
    <mergeCell ref="D246:E246"/>
    <mergeCell ref="F246:G246"/>
    <mergeCell ref="J246:N246"/>
    <mergeCell ref="D247:E247"/>
    <mergeCell ref="F247:G247"/>
    <mergeCell ref="J247:N247"/>
    <mergeCell ref="D252:E252"/>
    <mergeCell ref="F252:G252"/>
    <mergeCell ref="J252:N252"/>
    <mergeCell ref="D253:E253"/>
    <mergeCell ref="F253:G253"/>
    <mergeCell ref="J253:N253"/>
    <mergeCell ref="D250:E250"/>
    <mergeCell ref="F250:G250"/>
    <mergeCell ref="J250:N250"/>
    <mergeCell ref="D251:E251"/>
    <mergeCell ref="F251:G251"/>
    <mergeCell ref="J251:N251"/>
    <mergeCell ref="D256:E256"/>
    <mergeCell ref="F256:G256"/>
    <mergeCell ref="J256:N256"/>
    <mergeCell ref="D257:E257"/>
    <mergeCell ref="F257:G257"/>
    <mergeCell ref="J257:N257"/>
    <mergeCell ref="D254:E254"/>
    <mergeCell ref="F254:G254"/>
    <mergeCell ref="J254:N254"/>
    <mergeCell ref="D255:E255"/>
    <mergeCell ref="F255:G255"/>
    <mergeCell ref="J255:N255"/>
    <mergeCell ref="D260:E260"/>
    <mergeCell ref="F260:G260"/>
    <mergeCell ref="J260:N260"/>
    <mergeCell ref="D261:E261"/>
    <mergeCell ref="F261:G261"/>
    <mergeCell ref="J261:N261"/>
    <mergeCell ref="D258:E258"/>
    <mergeCell ref="F258:G258"/>
    <mergeCell ref="J258:N258"/>
    <mergeCell ref="D259:E259"/>
    <mergeCell ref="F259:G259"/>
    <mergeCell ref="J259:N259"/>
    <mergeCell ref="D264:E264"/>
    <mergeCell ref="F264:G264"/>
    <mergeCell ref="J264:N264"/>
    <mergeCell ref="D265:E265"/>
    <mergeCell ref="F265:G265"/>
    <mergeCell ref="J265:N265"/>
    <mergeCell ref="D262:E262"/>
    <mergeCell ref="F262:G262"/>
    <mergeCell ref="J262:N262"/>
    <mergeCell ref="D263:E263"/>
    <mergeCell ref="F263:G263"/>
    <mergeCell ref="J263:N263"/>
    <mergeCell ref="D268:E268"/>
    <mergeCell ref="F268:G268"/>
    <mergeCell ref="J268:N268"/>
    <mergeCell ref="D269:E269"/>
    <mergeCell ref="F269:G269"/>
    <mergeCell ref="J269:N269"/>
    <mergeCell ref="D266:E266"/>
    <mergeCell ref="F266:G266"/>
    <mergeCell ref="J266:N266"/>
    <mergeCell ref="D267:E267"/>
    <mergeCell ref="F267:G267"/>
    <mergeCell ref="J267:N267"/>
    <mergeCell ref="D272:E272"/>
    <mergeCell ref="F272:G272"/>
    <mergeCell ref="J272:N272"/>
    <mergeCell ref="D273:E273"/>
    <mergeCell ref="F273:G273"/>
    <mergeCell ref="J273:N273"/>
    <mergeCell ref="D270:E270"/>
    <mergeCell ref="F270:G270"/>
    <mergeCell ref="J270:N270"/>
    <mergeCell ref="D271:E271"/>
    <mergeCell ref="F271:G271"/>
    <mergeCell ref="J271:N271"/>
    <mergeCell ref="D276:E276"/>
    <mergeCell ref="F276:G276"/>
    <mergeCell ref="J276:N276"/>
    <mergeCell ref="D277:E277"/>
    <mergeCell ref="F277:G277"/>
    <mergeCell ref="J277:N277"/>
    <mergeCell ref="D274:E274"/>
    <mergeCell ref="F274:G274"/>
    <mergeCell ref="J274:N274"/>
    <mergeCell ref="D275:E275"/>
    <mergeCell ref="F275:G275"/>
    <mergeCell ref="J275:N275"/>
    <mergeCell ref="D280:E280"/>
    <mergeCell ref="F280:G280"/>
    <mergeCell ref="J280:N280"/>
    <mergeCell ref="D281:E281"/>
    <mergeCell ref="F281:G281"/>
    <mergeCell ref="J281:N281"/>
    <mergeCell ref="D278:E278"/>
    <mergeCell ref="F278:G278"/>
    <mergeCell ref="J278:N278"/>
    <mergeCell ref="D279:E279"/>
    <mergeCell ref="F279:G279"/>
    <mergeCell ref="J279:N279"/>
    <mergeCell ref="D284:E284"/>
    <mergeCell ref="F284:G284"/>
    <mergeCell ref="J284:N284"/>
    <mergeCell ref="D285:E285"/>
    <mergeCell ref="F285:G285"/>
    <mergeCell ref="J285:N285"/>
    <mergeCell ref="D282:E282"/>
    <mergeCell ref="F282:G282"/>
    <mergeCell ref="J282:N282"/>
    <mergeCell ref="D283:E283"/>
    <mergeCell ref="F283:G283"/>
    <mergeCell ref="J283:N283"/>
    <mergeCell ref="D288:E288"/>
    <mergeCell ref="F288:G288"/>
    <mergeCell ref="J288:N288"/>
    <mergeCell ref="D289:E289"/>
    <mergeCell ref="F289:G289"/>
    <mergeCell ref="J289:N289"/>
    <mergeCell ref="D286:E286"/>
    <mergeCell ref="F286:G286"/>
    <mergeCell ref="J286:N286"/>
    <mergeCell ref="D287:E287"/>
    <mergeCell ref="F287:G287"/>
    <mergeCell ref="J287:N287"/>
    <mergeCell ref="D292:E292"/>
    <mergeCell ref="F292:G292"/>
    <mergeCell ref="J292:N292"/>
    <mergeCell ref="D293:E293"/>
    <mergeCell ref="F293:G293"/>
    <mergeCell ref="J293:N293"/>
    <mergeCell ref="D290:E290"/>
    <mergeCell ref="F290:G290"/>
    <mergeCell ref="J290:N290"/>
    <mergeCell ref="D291:E291"/>
    <mergeCell ref="F291:G291"/>
    <mergeCell ref="J291:N291"/>
    <mergeCell ref="D296:E296"/>
    <mergeCell ref="F296:G296"/>
    <mergeCell ref="J296:N296"/>
    <mergeCell ref="D297:E297"/>
    <mergeCell ref="F297:G297"/>
    <mergeCell ref="J297:N297"/>
    <mergeCell ref="D294:E294"/>
    <mergeCell ref="F294:G294"/>
    <mergeCell ref="J294:N294"/>
    <mergeCell ref="D295:E295"/>
    <mergeCell ref="F295:G295"/>
    <mergeCell ref="J295:N295"/>
    <mergeCell ref="D300:E300"/>
    <mergeCell ref="F300:G300"/>
    <mergeCell ref="J300:N300"/>
    <mergeCell ref="D301:E301"/>
    <mergeCell ref="F301:G301"/>
    <mergeCell ref="J301:N301"/>
    <mergeCell ref="D298:E298"/>
    <mergeCell ref="F298:G298"/>
    <mergeCell ref="J298:N298"/>
    <mergeCell ref="D299:E299"/>
    <mergeCell ref="F299:G299"/>
    <mergeCell ref="J299:N299"/>
    <mergeCell ref="D304:E304"/>
    <mergeCell ref="F304:G304"/>
    <mergeCell ref="J304:N304"/>
    <mergeCell ref="D305:E305"/>
    <mergeCell ref="F305:G305"/>
    <mergeCell ref="J305:N305"/>
    <mergeCell ref="D302:E302"/>
    <mergeCell ref="F302:G302"/>
    <mergeCell ref="J302:N302"/>
    <mergeCell ref="D303:E303"/>
    <mergeCell ref="F303:G303"/>
    <mergeCell ref="J303:N303"/>
    <mergeCell ref="D308:E308"/>
    <mergeCell ref="F308:G308"/>
    <mergeCell ref="J308:N308"/>
    <mergeCell ref="D309:E309"/>
    <mergeCell ref="F309:G309"/>
    <mergeCell ref="J309:N309"/>
    <mergeCell ref="D306:E306"/>
    <mergeCell ref="F306:G306"/>
    <mergeCell ref="J306:N306"/>
    <mergeCell ref="D307:E307"/>
    <mergeCell ref="F307:G307"/>
    <mergeCell ref="J307:N307"/>
    <mergeCell ref="D312:E312"/>
    <mergeCell ref="F312:G312"/>
    <mergeCell ref="J312:N312"/>
    <mergeCell ref="D313:E313"/>
    <mergeCell ref="F313:G313"/>
    <mergeCell ref="J313:N313"/>
    <mergeCell ref="D310:E310"/>
    <mergeCell ref="F310:G310"/>
    <mergeCell ref="J310:N310"/>
    <mergeCell ref="D311:E311"/>
    <mergeCell ref="F311:G311"/>
    <mergeCell ref="J311:N311"/>
    <mergeCell ref="A318:N318"/>
    <mergeCell ref="D319:E319"/>
    <mergeCell ref="F319:G319"/>
    <mergeCell ref="J319:N319"/>
    <mergeCell ref="D316:E316"/>
    <mergeCell ref="F316:G316"/>
    <mergeCell ref="J316:N316"/>
    <mergeCell ref="D317:E317"/>
    <mergeCell ref="F317:G317"/>
    <mergeCell ref="J317:N317"/>
    <mergeCell ref="D314:E314"/>
    <mergeCell ref="F314:G314"/>
    <mergeCell ref="J314:N314"/>
    <mergeCell ref="D315:E315"/>
    <mergeCell ref="F315:G315"/>
    <mergeCell ref="J315:N315"/>
    <mergeCell ref="D322:E322"/>
    <mergeCell ref="F322:G322"/>
    <mergeCell ref="J322:N322"/>
    <mergeCell ref="D323:E323"/>
    <mergeCell ref="F323:G323"/>
    <mergeCell ref="J323:N323"/>
    <mergeCell ref="D320:E320"/>
    <mergeCell ref="F320:G320"/>
    <mergeCell ref="J320:N320"/>
    <mergeCell ref="D321:E321"/>
    <mergeCell ref="F321:G321"/>
    <mergeCell ref="J321:N321"/>
    <mergeCell ref="D326:E326"/>
    <mergeCell ref="F326:G326"/>
    <mergeCell ref="J326:N326"/>
    <mergeCell ref="D327:E327"/>
    <mergeCell ref="F327:G327"/>
    <mergeCell ref="J327:N327"/>
    <mergeCell ref="D324:E324"/>
    <mergeCell ref="F324:G324"/>
    <mergeCell ref="J324:N324"/>
    <mergeCell ref="D325:E325"/>
    <mergeCell ref="F325:G325"/>
    <mergeCell ref="J325:N325"/>
    <mergeCell ref="D330:E330"/>
    <mergeCell ref="F330:G330"/>
    <mergeCell ref="J330:N330"/>
    <mergeCell ref="D331:E331"/>
    <mergeCell ref="F331:G331"/>
    <mergeCell ref="J331:N331"/>
    <mergeCell ref="D328:E328"/>
    <mergeCell ref="F328:G328"/>
    <mergeCell ref="J328:N328"/>
    <mergeCell ref="D329:E329"/>
    <mergeCell ref="F329:G329"/>
    <mergeCell ref="J329:N329"/>
    <mergeCell ref="D334:E334"/>
    <mergeCell ref="F334:G334"/>
    <mergeCell ref="J334:N334"/>
    <mergeCell ref="D335:E335"/>
    <mergeCell ref="F335:G335"/>
    <mergeCell ref="J335:N335"/>
    <mergeCell ref="D332:E332"/>
    <mergeCell ref="F332:G332"/>
    <mergeCell ref="J332:N332"/>
    <mergeCell ref="D333:E333"/>
    <mergeCell ref="F333:G333"/>
    <mergeCell ref="J333:N333"/>
    <mergeCell ref="D338:E338"/>
    <mergeCell ref="F338:G338"/>
    <mergeCell ref="J338:N338"/>
    <mergeCell ref="D339:E339"/>
    <mergeCell ref="F339:G339"/>
    <mergeCell ref="J339:N339"/>
    <mergeCell ref="D336:E336"/>
    <mergeCell ref="F336:G336"/>
    <mergeCell ref="J336:N336"/>
    <mergeCell ref="D337:E337"/>
    <mergeCell ref="F337:G337"/>
    <mergeCell ref="J337:N337"/>
    <mergeCell ref="D342:E342"/>
    <mergeCell ref="F342:G342"/>
    <mergeCell ref="J342:N342"/>
    <mergeCell ref="D343:E343"/>
    <mergeCell ref="F343:G343"/>
    <mergeCell ref="J343:N343"/>
    <mergeCell ref="D340:E340"/>
    <mergeCell ref="F340:G340"/>
    <mergeCell ref="J340:N340"/>
    <mergeCell ref="D341:E341"/>
    <mergeCell ref="F341:G341"/>
    <mergeCell ref="J341:N341"/>
    <mergeCell ref="D346:E346"/>
    <mergeCell ref="F346:G346"/>
    <mergeCell ref="J346:N346"/>
    <mergeCell ref="D347:E347"/>
    <mergeCell ref="F347:G347"/>
    <mergeCell ref="J347:N347"/>
    <mergeCell ref="D344:E344"/>
    <mergeCell ref="F344:G344"/>
    <mergeCell ref="J344:N344"/>
    <mergeCell ref="D345:E345"/>
    <mergeCell ref="F345:G345"/>
    <mergeCell ref="J345:N345"/>
    <mergeCell ref="D350:E350"/>
    <mergeCell ref="F350:G350"/>
    <mergeCell ref="J350:N350"/>
    <mergeCell ref="D351:E351"/>
    <mergeCell ref="F351:G351"/>
    <mergeCell ref="J351:N351"/>
    <mergeCell ref="D348:E348"/>
    <mergeCell ref="F348:G348"/>
    <mergeCell ref="J348:N348"/>
    <mergeCell ref="D349:E349"/>
    <mergeCell ref="F349:G349"/>
    <mergeCell ref="J349:N349"/>
    <mergeCell ref="D354:E354"/>
    <mergeCell ref="F354:G354"/>
    <mergeCell ref="J354:N354"/>
    <mergeCell ref="D355:E355"/>
    <mergeCell ref="F355:G355"/>
    <mergeCell ref="J355:N355"/>
    <mergeCell ref="D352:E352"/>
    <mergeCell ref="F352:G352"/>
    <mergeCell ref="J352:N352"/>
    <mergeCell ref="D353:E353"/>
    <mergeCell ref="F353:G353"/>
    <mergeCell ref="J353:N353"/>
    <mergeCell ref="D358:E358"/>
    <mergeCell ref="F358:G358"/>
    <mergeCell ref="J358:N358"/>
    <mergeCell ref="D359:E359"/>
    <mergeCell ref="F359:G359"/>
    <mergeCell ref="J359:N359"/>
    <mergeCell ref="D356:E356"/>
    <mergeCell ref="F356:G356"/>
    <mergeCell ref="J356:N356"/>
    <mergeCell ref="D357:E357"/>
    <mergeCell ref="F357:G357"/>
    <mergeCell ref="J357:N357"/>
    <mergeCell ref="D362:E362"/>
    <mergeCell ref="F362:G362"/>
    <mergeCell ref="J362:N362"/>
    <mergeCell ref="D363:E363"/>
    <mergeCell ref="F363:G363"/>
    <mergeCell ref="J363:N363"/>
    <mergeCell ref="D360:E360"/>
    <mergeCell ref="F360:G360"/>
    <mergeCell ref="J360:N360"/>
    <mergeCell ref="D361:E361"/>
    <mergeCell ref="F361:G361"/>
    <mergeCell ref="J361:N361"/>
    <mergeCell ref="D368:E368"/>
    <mergeCell ref="F368:G368"/>
    <mergeCell ref="J368:N368"/>
    <mergeCell ref="A369:N369"/>
    <mergeCell ref="D366:E366"/>
    <mergeCell ref="F366:G366"/>
    <mergeCell ref="J366:N366"/>
    <mergeCell ref="D367:E367"/>
    <mergeCell ref="F367:G367"/>
    <mergeCell ref="J367:N367"/>
    <mergeCell ref="D364:E364"/>
    <mergeCell ref="F364:G364"/>
    <mergeCell ref="J364:N364"/>
    <mergeCell ref="D365:E365"/>
    <mergeCell ref="F365:G365"/>
    <mergeCell ref="J365:N365"/>
    <mergeCell ref="A374:B374"/>
    <mergeCell ref="D374:E374"/>
    <mergeCell ref="F374:G374"/>
    <mergeCell ref="J374:N374"/>
    <mergeCell ref="J371:N372"/>
    <mergeCell ref="D372:E372"/>
    <mergeCell ref="F372:G372"/>
    <mergeCell ref="D373:E373"/>
    <mergeCell ref="F373:G373"/>
    <mergeCell ref="J373:N373"/>
    <mergeCell ref="D370:E370"/>
    <mergeCell ref="F370:G370"/>
    <mergeCell ref="J370:N370"/>
    <mergeCell ref="A371:A372"/>
    <mergeCell ref="B371:B372"/>
    <mergeCell ref="C371:C372"/>
    <mergeCell ref="D371:G371"/>
    <mergeCell ref="H371:I371"/>
    <mergeCell ref="D377:E377"/>
    <mergeCell ref="F377:G377"/>
    <mergeCell ref="J377:N377"/>
    <mergeCell ref="D378:E378"/>
    <mergeCell ref="F378:G378"/>
    <mergeCell ref="J378:N378"/>
    <mergeCell ref="D375:E375"/>
    <mergeCell ref="F375:G375"/>
    <mergeCell ref="J375:N375"/>
    <mergeCell ref="D376:E376"/>
    <mergeCell ref="F376:G376"/>
    <mergeCell ref="J376:N376"/>
    <mergeCell ref="D381:E381"/>
    <mergeCell ref="F381:G381"/>
    <mergeCell ref="J381:N381"/>
    <mergeCell ref="D382:E382"/>
    <mergeCell ref="F382:G382"/>
    <mergeCell ref="J382:N382"/>
    <mergeCell ref="D379:E379"/>
    <mergeCell ref="F379:G379"/>
    <mergeCell ref="J379:N379"/>
    <mergeCell ref="D380:E380"/>
    <mergeCell ref="F380:G380"/>
    <mergeCell ref="J380:N380"/>
    <mergeCell ref="D385:E385"/>
    <mergeCell ref="F385:G385"/>
    <mergeCell ref="J385:N385"/>
    <mergeCell ref="D386:E386"/>
    <mergeCell ref="F386:G386"/>
    <mergeCell ref="J386:N386"/>
    <mergeCell ref="D383:E383"/>
    <mergeCell ref="F383:G383"/>
    <mergeCell ref="J383:N383"/>
    <mergeCell ref="D384:E384"/>
    <mergeCell ref="F384:G384"/>
    <mergeCell ref="J384:N384"/>
    <mergeCell ref="D389:E389"/>
    <mergeCell ref="F389:G389"/>
    <mergeCell ref="J389:N389"/>
    <mergeCell ref="D390:E390"/>
    <mergeCell ref="F390:G390"/>
    <mergeCell ref="J390:N390"/>
    <mergeCell ref="D387:E387"/>
    <mergeCell ref="F387:G387"/>
    <mergeCell ref="J387:N387"/>
    <mergeCell ref="D388:E388"/>
    <mergeCell ref="F388:G388"/>
    <mergeCell ref="J388:N388"/>
    <mergeCell ref="D393:E393"/>
    <mergeCell ref="F393:G393"/>
    <mergeCell ref="J393:N393"/>
    <mergeCell ref="D394:E394"/>
    <mergeCell ref="F394:G394"/>
    <mergeCell ref="J394:N394"/>
    <mergeCell ref="D391:E391"/>
    <mergeCell ref="F391:G391"/>
    <mergeCell ref="J391:N391"/>
    <mergeCell ref="D392:E392"/>
    <mergeCell ref="F392:G392"/>
    <mergeCell ref="J392:N392"/>
    <mergeCell ref="D397:E397"/>
    <mergeCell ref="F397:G397"/>
    <mergeCell ref="J397:N397"/>
    <mergeCell ref="D398:E398"/>
    <mergeCell ref="F398:G398"/>
    <mergeCell ref="J398:N398"/>
    <mergeCell ref="D395:E395"/>
    <mergeCell ref="F395:G395"/>
    <mergeCell ref="J395:N395"/>
    <mergeCell ref="D396:E396"/>
    <mergeCell ref="F396:G396"/>
    <mergeCell ref="J396:N396"/>
    <mergeCell ref="D401:E401"/>
    <mergeCell ref="F401:G401"/>
    <mergeCell ref="J401:N401"/>
    <mergeCell ref="D402:E402"/>
    <mergeCell ref="F402:G402"/>
    <mergeCell ref="J402:N402"/>
    <mergeCell ref="D399:E399"/>
    <mergeCell ref="F399:G399"/>
    <mergeCell ref="J399:N399"/>
    <mergeCell ref="D400:E400"/>
    <mergeCell ref="F400:G400"/>
    <mergeCell ref="J400:N400"/>
    <mergeCell ref="D405:E405"/>
    <mergeCell ref="F405:G405"/>
    <mergeCell ref="J405:N405"/>
    <mergeCell ref="D406:E406"/>
    <mergeCell ref="F406:G406"/>
    <mergeCell ref="J406:N406"/>
    <mergeCell ref="D403:E403"/>
    <mergeCell ref="F403:G403"/>
    <mergeCell ref="J403:N403"/>
    <mergeCell ref="D404:E404"/>
    <mergeCell ref="F404:G404"/>
    <mergeCell ref="J404:N404"/>
    <mergeCell ref="D409:E409"/>
    <mergeCell ref="F409:G409"/>
    <mergeCell ref="J409:N409"/>
    <mergeCell ref="D410:E410"/>
    <mergeCell ref="F410:G410"/>
    <mergeCell ref="J410:N410"/>
    <mergeCell ref="D407:E407"/>
    <mergeCell ref="F407:G407"/>
    <mergeCell ref="J407:N407"/>
    <mergeCell ref="D408:E408"/>
    <mergeCell ref="F408:G408"/>
    <mergeCell ref="J408:N408"/>
    <mergeCell ref="D413:E413"/>
    <mergeCell ref="F413:G413"/>
    <mergeCell ref="J413:N413"/>
    <mergeCell ref="D414:E414"/>
    <mergeCell ref="F414:G414"/>
    <mergeCell ref="J414:N414"/>
    <mergeCell ref="D411:E411"/>
    <mergeCell ref="F411:G411"/>
    <mergeCell ref="J411:N411"/>
    <mergeCell ref="D412:E412"/>
    <mergeCell ref="F412:G412"/>
    <mergeCell ref="J412:N412"/>
    <mergeCell ref="D417:E417"/>
    <mergeCell ref="F417:G417"/>
    <mergeCell ref="J417:N417"/>
    <mergeCell ref="D418:E418"/>
    <mergeCell ref="F418:G418"/>
    <mergeCell ref="J418:N418"/>
    <mergeCell ref="D415:E415"/>
    <mergeCell ref="F415:G415"/>
    <mergeCell ref="J415:N415"/>
    <mergeCell ref="D416:E416"/>
    <mergeCell ref="F416:G416"/>
    <mergeCell ref="J416:N416"/>
    <mergeCell ref="D421:E421"/>
    <mergeCell ref="F421:G421"/>
    <mergeCell ref="J421:N421"/>
    <mergeCell ref="D422:E422"/>
    <mergeCell ref="F422:G422"/>
    <mergeCell ref="J422:N422"/>
    <mergeCell ref="D419:E419"/>
    <mergeCell ref="F419:G419"/>
    <mergeCell ref="J419:N419"/>
    <mergeCell ref="D420:E420"/>
    <mergeCell ref="F420:G420"/>
    <mergeCell ref="J420:N420"/>
    <mergeCell ref="D425:E425"/>
    <mergeCell ref="F425:G425"/>
    <mergeCell ref="J425:N425"/>
    <mergeCell ref="D426:E426"/>
    <mergeCell ref="F426:G426"/>
    <mergeCell ref="J426:N426"/>
    <mergeCell ref="D423:E423"/>
    <mergeCell ref="F423:G423"/>
    <mergeCell ref="J423:N423"/>
    <mergeCell ref="D424:E424"/>
    <mergeCell ref="F424:G424"/>
    <mergeCell ref="J424:N424"/>
    <mergeCell ref="D429:E429"/>
    <mergeCell ref="F429:G429"/>
    <mergeCell ref="D430:E430"/>
    <mergeCell ref="F430:G430"/>
    <mergeCell ref="J430:N430"/>
    <mergeCell ref="D427:E427"/>
    <mergeCell ref="F427:G427"/>
    <mergeCell ref="J427:N427"/>
    <mergeCell ref="D428:E428"/>
    <mergeCell ref="F428:G428"/>
    <mergeCell ref="J428:N428"/>
    <mergeCell ref="J429:N429"/>
    <mergeCell ref="D433:E433"/>
    <mergeCell ref="F433:G433"/>
    <mergeCell ref="J433:N433"/>
    <mergeCell ref="D434:E434"/>
    <mergeCell ref="F434:G434"/>
    <mergeCell ref="J434:N434"/>
    <mergeCell ref="D431:E431"/>
    <mergeCell ref="F431:G431"/>
    <mergeCell ref="J431:N431"/>
    <mergeCell ref="D432:E432"/>
    <mergeCell ref="F432:G432"/>
    <mergeCell ref="J432:N432"/>
    <mergeCell ref="D437:E437"/>
    <mergeCell ref="F437:G437"/>
    <mergeCell ref="J437:N437"/>
    <mergeCell ref="D438:E438"/>
    <mergeCell ref="F438:G438"/>
    <mergeCell ref="J438:N438"/>
    <mergeCell ref="D435:E435"/>
    <mergeCell ref="F435:G435"/>
    <mergeCell ref="J435:N435"/>
    <mergeCell ref="D436:E436"/>
    <mergeCell ref="F436:G436"/>
    <mergeCell ref="J436:N436"/>
    <mergeCell ref="D441:E441"/>
    <mergeCell ref="F441:G441"/>
    <mergeCell ref="J441:N441"/>
    <mergeCell ref="D442:E442"/>
    <mergeCell ref="F442:G442"/>
    <mergeCell ref="J442:N442"/>
    <mergeCell ref="D439:E439"/>
    <mergeCell ref="F439:G439"/>
    <mergeCell ref="J439:N439"/>
    <mergeCell ref="D440:E440"/>
    <mergeCell ref="F440:G440"/>
    <mergeCell ref="J440:N440"/>
    <mergeCell ref="D445:E445"/>
    <mergeCell ref="F445:G445"/>
    <mergeCell ref="J445:N445"/>
    <mergeCell ref="D446:E446"/>
    <mergeCell ref="F446:G446"/>
    <mergeCell ref="J446:N446"/>
    <mergeCell ref="D443:E443"/>
    <mergeCell ref="F443:G443"/>
    <mergeCell ref="J443:N443"/>
    <mergeCell ref="D444:E444"/>
    <mergeCell ref="F444:G444"/>
    <mergeCell ref="J444:N444"/>
    <mergeCell ref="D449:E449"/>
    <mergeCell ref="F449:G449"/>
    <mergeCell ref="J449:N449"/>
    <mergeCell ref="D450:E450"/>
    <mergeCell ref="F450:G450"/>
    <mergeCell ref="J450:N450"/>
    <mergeCell ref="D447:E447"/>
    <mergeCell ref="F447:G447"/>
    <mergeCell ref="J447:N447"/>
    <mergeCell ref="D448:E448"/>
    <mergeCell ref="F448:G448"/>
    <mergeCell ref="J448:N448"/>
    <mergeCell ref="D455:E455"/>
    <mergeCell ref="F455:G455"/>
    <mergeCell ref="J455:N455"/>
    <mergeCell ref="D453:E453"/>
    <mergeCell ref="F453:G453"/>
    <mergeCell ref="J453:N453"/>
    <mergeCell ref="D454:E454"/>
    <mergeCell ref="F454:G454"/>
    <mergeCell ref="J454:N454"/>
    <mergeCell ref="D451:E451"/>
    <mergeCell ref="F451:G451"/>
    <mergeCell ref="J451:N451"/>
    <mergeCell ref="D452:E452"/>
    <mergeCell ref="F452:G452"/>
    <mergeCell ref="J452:N452"/>
    <mergeCell ref="D464:E464"/>
    <mergeCell ref="F464:G464"/>
    <mergeCell ref="J464:N464"/>
    <mergeCell ref="D465:E465"/>
    <mergeCell ref="F465:G465"/>
    <mergeCell ref="J465:N465"/>
    <mergeCell ref="D462:E462"/>
    <mergeCell ref="F462:G462"/>
    <mergeCell ref="J462:N462"/>
    <mergeCell ref="D463:E463"/>
    <mergeCell ref="F463:G463"/>
    <mergeCell ref="J463:N463"/>
    <mergeCell ref="D468:E468"/>
    <mergeCell ref="F468:G468"/>
    <mergeCell ref="J468:N468"/>
    <mergeCell ref="D469:E469"/>
    <mergeCell ref="F469:G469"/>
    <mergeCell ref="J469:N469"/>
    <mergeCell ref="D466:E466"/>
    <mergeCell ref="F466:G466"/>
    <mergeCell ref="J466:N466"/>
    <mergeCell ref="D467:E467"/>
    <mergeCell ref="F467:G467"/>
    <mergeCell ref="J467:N467"/>
    <mergeCell ref="D472:E472"/>
    <mergeCell ref="F472:G472"/>
    <mergeCell ref="J472:N472"/>
    <mergeCell ref="D473:E473"/>
    <mergeCell ref="F473:G473"/>
    <mergeCell ref="J473:N473"/>
    <mergeCell ref="D470:E470"/>
    <mergeCell ref="F470:G470"/>
    <mergeCell ref="J470:N470"/>
    <mergeCell ref="D471:E471"/>
    <mergeCell ref="F471:G471"/>
    <mergeCell ref="J471:N471"/>
    <mergeCell ref="D476:E476"/>
    <mergeCell ref="F476:G476"/>
    <mergeCell ref="J476:N476"/>
    <mergeCell ref="D477:E477"/>
    <mergeCell ref="F477:G477"/>
    <mergeCell ref="J477:N477"/>
    <mergeCell ref="D474:E474"/>
    <mergeCell ref="F474:G474"/>
    <mergeCell ref="J474:N474"/>
    <mergeCell ref="D475:E475"/>
    <mergeCell ref="F475:G475"/>
    <mergeCell ref="J475:N475"/>
    <mergeCell ref="D480:E480"/>
    <mergeCell ref="F480:G480"/>
    <mergeCell ref="J480:N480"/>
    <mergeCell ref="D481:E481"/>
    <mergeCell ref="F481:G481"/>
    <mergeCell ref="J481:N481"/>
    <mergeCell ref="D478:E478"/>
    <mergeCell ref="F478:G478"/>
    <mergeCell ref="J478:N478"/>
    <mergeCell ref="D479:E479"/>
    <mergeCell ref="F479:G479"/>
    <mergeCell ref="J479:N479"/>
    <mergeCell ref="D484:E484"/>
    <mergeCell ref="F484:G484"/>
    <mergeCell ref="J484:N484"/>
    <mergeCell ref="D485:E485"/>
    <mergeCell ref="F485:G485"/>
    <mergeCell ref="J485:N485"/>
    <mergeCell ref="D482:E482"/>
    <mergeCell ref="F482:G482"/>
    <mergeCell ref="J482:N482"/>
    <mergeCell ref="D483:E483"/>
    <mergeCell ref="F483:G483"/>
    <mergeCell ref="J483:N483"/>
    <mergeCell ref="D488:E488"/>
    <mergeCell ref="F488:G488"/>
    <mergeCell ref="J488:N488"/>
    <mergeCell ref="D489:E489"/>
    <mergeCell ref="F489:G489"/>
    <mergeCell ref="J489:N489"/>
    <mergeCell ref="D486:E486"/>
    <mergeCell ref="F486:G486"/>
    <mergeCell ref="J486:N486"/>
    <mergeCell ref="D487:E487"/>
    <mergeCell ref="F487:G487"/>
    <mergeCell ref="J487:N487"/>
    <mergeCell ref="D492:E492"/>
    <mergeCell ref="F492:G492"/>
    <mergeCell ref="J492:N492"/>
    <mergeCell ref="D493:E493"/>
    <mergeCell ref="F493:G493"/>
    <mergeCell ref="J493:N493"/>
    <mergeCell ref="D490:E490"/>
    <mergeCell ref="F490:G490"/>
    <mergeCell ref="J490:N490"/>
    <mergeCell ref="D491:E491"/>
    <mergeCell ref="F491:G491"/>
    <mergeCell ref="J491:N491"/>
    <mergeCell ref="D496:E496"/>
    <mergeCell ref="F496:G496"/>
    <mergeCell ref="J496:N496"/>
    <mergeCell ref="D497:E497"/>
    <mergeCell ref="F497:G497"/>
    <mergeCell ref="J497:N497"/>
    <mergeCell ref="D494:E494"/>
    <mergeCell ref="F494:G494"/>
    <mergeCell ref="J494:N494"/>
    <mergeCell ref="D495:E495"/>
    <mergeCell ref="F495:G495"/>
    <mergeCell ref="J495:N495"/>
    <mergeCell ref="D500:E500"/>
    <mergeCell ref="F500:G500"/>
    <mergeCell ref="J500:N500"/>
    <mergeCell ref="D501:E501"/>
    <mergeCell ref="F501:G501"/>
    <mergeCell ref="J501:N501"/>
    <mergeCell ref="D498:E498"/>
    <mergeCell ref="F498:G498"/>
    <mergeCell ref="J498:N498"/>
    <mergeCell ref="D499:E499"/>
    <mergeCell ref="F499:G499"/>
    <mergeCell ref="J499:N499"/>
    <mergeCell ref="D504:E504"/>
    <mergeCell ref="F504:G504"/>
    <mergeCell ref="J504:N504"/>
    <mergeCell ref="D505:E505"/>
    <mergeCell ref="F505:G505"/>
    <mergeCell ref="J505:N505"/>
    <mergeCell ref="D502:E502"/>
    <mergeCell ref="F502:G502"/>
    <mergeCell ref="J502:N502"/>
    <mergeCell ref="D503:E503"/>
    <mergeCell ref="F503:G503"/>
    <mergeCell ref="J503:N503"/>
    <mergeCell ref="D508:E508"/>
    <mergeCell ref="F508:G508"/>
    <mergeCell ref="J508:N508"/>
    <mergeCell ref="D509:E509"/>
    <mergeCell ref="F509:G509"/>
    <mergeCell ref="J509:N509"/>
    <mergeCell ref="D506:E506"/>
    <mergeCell ref="F506:G506"/>
    <mergeCell ref="J506:N506"/>
    <mergeCell ref="D507:E507"/>
    <mergeCell ref="F507:G507"/>
    <mergeCell ref="J507:N507"/>
    <mergeCell ref="D512:E512"/>
    <mergeCell ref="F512:G512"/>
    <mergeCell ref="J512:N512"/>
    <mergeCell ref="D513:E513"/>
    <mergeCell ref="F513:G513"/>
    <mergeCell ref="J513:N513"/>
    <mergeCell ref="D510:E510"/>
    <mergeCell ref="F510:G510"/>
    <mergeCell ref="J510:N510"/>
    <mergeCell ref="D511:E511"/>
    <mergeCell ref="F511:G511"/>
    <mergeCell ref="J511:N511"/>
    <mergeCell ref="D516:E516"/>
    <mergeCell ref="F516:G516"/>
    <mergeCell ref="J516:N516"/>
    <mergeCell ref="D517:E517"/>
    <mergeCell ref="F517:G517"/>
    <mergeCell ref="J517:N517"/>
    <mergeCell ref="D514:E514"/>
    <mergeCell ref="F514:G514"/>
    <mergeCell ref="J514:N514"/>
    <mergeCell ref="D515:E515"/>
    <mergeCell ref="F515:G515"/>
    <mergeCell ref="J515:N515"/>
    <mergeCell ref="D520:E520"/>
    <mergeCell ref="F520:G520"/>
    <mergeCell ref="J520:N520"/>
    <mergeCell ref="D521:E521"/>
    <mergeCell ref="F521:G521"/>
    <mergeCell ref="J521:N521"/>
    <mergeCell ref="D518:E518"/>
    <mergeCell ref="F518:G518"/>
    <mergeCell ref="J518:N518"/>
    <mergeCell ref="D519:E519"/>
    <mergeCell ref="F519:G519"/>
    <mergeCell ref="J519:N519"/>
    <mergeCell ref="D524:E524"/>
    <mergeCell ref="F524:G524"/>
    <mergeCell ref="J524:N524"/>
    <mergeCell ref="D525:E525"/>
    <mergeCell ref="F525:G525"/>
    <mergeCell ref="J525:N525"/>
    <mergeCell ref="D522:E522"/>
    <mergeCell ref="F522:G522"/>
    <mergeCell ref="J522:N522"/>
    <mergeCell ref="D523:E523"/>
    <mergeCell ref="F523:G523"/>
    <mergeCell ref="J523:N523"/>
    <mergeCell ref="D528:E528"/>
    <mergeCell ref="F528:G528"/>
    <mergeCell ref="J528:N528"/>
    <mergeCell ref="D529:E529"/>
    <mergeCell ref="F529:G529"/>
    <mergeCell ref="J529:N529"/>
    <mergeCell ref="D526:E526"/>
    <mergeCell ref="F526:G526"/>
    <mergeCell ref="J526:N526"/>
    <mergeCell ref="D527:E527"/>
    <mergeCell ref="F527:G527"/>
    <mergeCell ref="J527:N527"/>
    <mergeCell ref="D532:E532"/>
    <mergeCell ref="F532:G532"/>
    <mergeCell ref="J532:N532"/>
    <mergeCell ref="D533:E533"/>
    <mergeCell ref="F533:G533"/>
    <mergeCell ref="J533:N533"/>
    <mergeCell ref="D530:E530"/>
    <mergeCell ref="F530:G530"/>
    <mergeCell ref="J530:N530"/>
    <mergeCell ref="D531:E531"/>
    <mergeCell ref="F531:G531"/>
    <mergeCell ref="J531:N531"/>
    <mergeCell ref="D536:E536"/>
    <mergeCell ref="F536:G536"/>
    <mergeCell ref="J536:N536"/>
    <mergeCell ref="D537:E537"/>
    <mergeCell ref="F537:G537"/>
    <mergeCell ref="J537:N537"/>
    <mergeCell ref="D534:E534"/>
    <mergeCell ref="F534:G534"/>
    <mergeCell ref="J534:N534"/>
    <mergeCell ref="D535:E535"/>
    <mergeCell ref="F535:G535"/>
    <mergeCell ref="J535:N535"/>
    <mergeCell ref="D540:E540"/>
    <mergeCell ref="F540:G540"/>
    <mergeCell ref="J540:N540"/>
    <mergeCell ref="D541:E541"/>
    <mergeCell ref="F541:G541"/>
    <mergeCell ref="J541:N541"/>
    <mergeCell ref="D538:E538"/>
    <mergeCell ref="F538:G538"/>
    <mergeCell ref="J538:N538"/>
    <mergeCell ref="D539:E539"/>
    <mergeCell ref="F539:G539"/>
    <mergeCell ref="J539:N539"/>
    <mergeCell ref="D544:E544"/>
    <mergeCell ref="F544:G544"/>
    <mergeCell ref="J544:N544"/>
    <mergeCell ref="D545:E545"/>
    <mergeCell ref="F545:G545"/>
    <mergeCell ref="J545:N545"/>
    <mergeCell ref="D542:E542"/>
    <mergeCell ref="F542:G542"/>
    <mergeCell ref="J542:N542"/>
    <mergeCell ref="D543:E543"/>
    <mergeCell ref="F543:G543"/>
    <mergeCell ref="J543:N543"/>
    <mergeCell ref="D548:E548"/>
    <mergeCell ref="F548:G548"/>
    <mergeCell ref="J548:N548"/>
    <mergeCell ref="D549:E549"/>
    <mergeCell ref="F549:G549"/>
    <mergeCell ref="J549:N549"/>
    <mergeCell ref="D546:E546"/>
    <mergeCell ref="F546:G546"/>
    <mergeCell ref="J546:N546"/>
    <mergeCell ref="D547:E547"/>
    <mergeCell ref="F547:G547"/>
    <mergeCell ref="J547:N547"/>
    <mergeCell ref="D552:E552"/>
    <mergeCell ref="F552:G552"/>
    <mergeCell ref="J552:N552"/>
    <mergeCell ref="D553:E553"/>
    <mergeCell ref="F553:G553"/>
    <mergeCell ref="J553:N553"/>
    <mergeCell ref="D550:E550"/>
    <mergeCell ref="F550:G550"/>
    <mergeCell ref="J550:N550"/>
    <mergeCell ref="D551:E551"/>
    <mergeCell ref="F551:G551"/>
    <mergeCell ref="J551:N551"/>
    <mergeCell ref="D556:E556"/>
    <mergeCell ref="F556:G556"/>
    <mergeCell ref="J556:N556"/>
    <mergeCell ref="D557:E557"/>
    <mergeCell ref="F557:G557"/>
    <mergeCell ref="J557:N557"/>
    <mergeCell ref="D554:E554"/>
    <mergeCell ref="F554:G554"/>
    <mergeCell ref="J554:N554"/>
    <mergeCell ref="D555:E555"/>
    <mergeCell ref="F555:G555"/>
    <mergeCell ref="J555:N555"/>
    <mergeCell ref="D560:E560"/>
    <mergeCell ref="F560:G560"/>
    <mergeCell ref="J560:N560"/>
    <mergeCell ref="D561:E561"/>
    <mergeCell ref="F561:G561"/>
    <mergeCell ref="J561:N561"/>
    <mergeCell ref="D558:E558"/>
    <mergeCell ref="F558:G558"/>
    <mergeCell ref="J558:N558"/>
    <mergeCell ref="D559:E559"/>
    <mergeCell ref="F559:G559"/>
    <mergeCell ref="J559:N559"/>
    <mergeCell ref="D564:E564"/>
    <mergeCell ref="F564:G564"/>
    <mergeCell ref="J564:N564"/>
    <mergeCell ref="D565:E565"/>
    <mergeCell ref="F565:G565"/>
    <mergeCell ref="J565:N565"/>
    <mergeCell ref="D562:E562"/>
    <mergeCell ref="F562:G562"/>
    <mergeCell ref="J562:N562"/>
    <mergeCell ref="D563:E563"/>
    <mergeCell ref="F563:G563"/>
    <mergeCell ref="J563:N563"/>
    <mergeCell ref="D568:E568"/>
    <mergeCell ref="F568:G568"/>
    <mergeCell ref="J568:N568"/>
    <mergeCell ref="D569:E569"/>
    <mergeCell ref="F569:G569"/>
    <mergeCell ref="J569:N569"/>
    <mergeCell ref="D566:E566"/>
    <mergeCell ref="F566:G566"/>
    <mergeCell ref="J566:N566"/>
    <mergeCell ref="D567:E567"/>
    <mergeCell ref="F567:G567"/>
    <mergeCell ref="J567:N567"/>
    <mergeCell ref="D572:E572"/>
    <mergeCell ref="F572:G572"/>
    <mergeCell ref="J572:N572"/>
    <mergeCell ref="D573:E573"/>
    <mergeCell ref="F573:G573"/>
    <mergeCell ref="J573:N573"/>
    <mergeCell ref="D570:E570"/>
    <mergeCell ref="F570:G570"/>
    <mergeCell ref="J570:N570"/>
    <mergeCell ref="D571:E571"/>
    <mergeCell ref="F571:G571"/>
    <mergeCell ref="J571:N571"/>
    <mergeCell ref="D576:E576"/>
    <mergeCell ref="F576:G576"/>
    <mergeCell ref="J576:N576"/>
    <mergeCell ref="D577:E577"/>
    <mergeCell ref="F577:G577"/>
    <mergeCell ref="J577:N577"/>
    <mergeCell ref="D574:E574"/>
    <mergeCell ref="F574:G574"/>
    <mergeCell ref="J574:N574"/>
    <mergeCell ref="D575:E575"/>
    <mergeCell ref="F575:G575"/>
    <mergeCell ref="J575:N575"/>
    <mergeCell ref="D580:E580"/>
    <mergeCell ref="F580:G580"/>
    <mergeCell ref="J580:N580"/>
    <mergeCell ref="D581:E581"/>
    <mergeCell ref="F581:G581"/>
    <mergeCell ref="J581:N581"/>
    <mergeCell ref="D578:E578"/>
    <mergeCell ref="F578:G578"/>
    <mergeCell ref="J578:N578"/>
    <mergeCell ref="D579:E579"/>
    <mergeCell ref="F579:G579"/>
    <mergeCell ref="J579:N579"/>
    <mergeCell ref="D584:E584"/>
    <mergeCell ref="F584:G584"/>
    <mergeCell ref="J584:N584"/>
    <mergeCell ref="D585:E585"/>
    <mergeCell ref="F585:G585"/>
    <mergeCell ref="J585:N585"/>
    <mergeCell ref="D582:E582"/>
    <mergeCell ref="F582:G582"/>
    <mergeCell ref="J582:N582"/>
    <mergeCell ref="D583:E583"/>
    <mergeCell ref="F583:G583"/>
    <mergeCell ref="J583:N583"/>
    <mergeCell ref="D588:E588"/>
    <mergeCell ref="F588:G588"/>
    <mergeCell ref="J588:N588"/>
    <mergeCell ref="D589:E589"/>
    <mergeCell ref="F589:G589"/>
    <mergeCell ref="J589:N589"/>
    <mergeCell ref="D586:E586"/>
    <mergeCell ref="F586:G586"/>
    <mergeCell ref="J586:N586"/>
    <mergeCell ref="D587:E587"/>
    <mergeCell ref="F587:G587"/>
    <mergeCell ref="J587:N587"/>
    <mergeCell ref="D592:E592"/>
    <mergeCell ref="F592:G592"/>
    <mergeCell ref="J592:N592"/>
    <mergeCell ref="D593:E593"/>
    <mergeCell ref="F593:G593"/>
    <mergeCell ref="J593:N593"/>
    <mergeCell ref="D590:E590"/>
    <mergeCell ref="F590:G590"/>
    <mergeCell ref="J590:N590"/>
    <mergeCell ref="D591:E591"/>
    <mergeCell ref="F591:G591"/>
    <mergeCell ref="J591:N591"/>
    <mergeCell ref="D596:E596"/>
    <mergeCell ref="F596:G596"/>
    <mergeCell ref="J596:N596"/>
    <mergeCell ref="D597:E597"/>
    <mergeCell ref="F597:G597"/>
    <mergeCell ref="J597:N597"/>
    <mergeCell ref="D594:E594"/>
    <mergeCell ref="F594:G594"/>
    <mergeCell ref="J594:N594"/>
    <mergeCell ref="D595:E595"/>
    <mergeCell ref="F595:G595"/>
    <mergeCell ref="J595:N595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8:E598"/>
    <mergeCell ref="F598:G598"/>
    <mergeCell ref="J598:N598"/>
    <mergeCell ref="D599:E599"/>
    <mergeCell ref="F599:G599"/>
    <mergeCell ref="J599:N599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52:E852"/>
    <mergeCell ref="D853:E853"/>
    <mergeCell ref="D854:E854"/>
    <mergeCell ref="D855:E855"/>
    <mergeCell ref="A456:N456"/>
    <mergeCell ref="A457:N457"/>
    <mergeCell ref="A458:N458"/>
    <mergeCell ref="A459:N459"/>
    <mergeCell ref="A460:N460"/>
    <mergeCell ref="A461:N461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2020-03-25T14:08:28Z</dcterms:modified>
</cp:coreProperties>
</file>